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tsp-prj-01.egat.local\PMD\UNION\02 จุดเตรียมงานก่อนส่งให้ หอจx-ส\Bid No. TIEC-S-06\03 SN 1\"/>
    </mc:Choice>
  </mc:AlternateContent>
  <xr:revisionPtr revIDLastSave="0" documentId="13_ncr:1_{3B9AE317-63E2-4A4D-9DE6-7D35AC0F3FA2}" xr6:coauthVersionLast="36" xr6:coauthVersionMax="36" xr10:uidLastSave="{00000000-0000-0000-0000-000000000000}"/>
  <bookViews>
    <workbookView xWindow="0" yWindow="0" windowWidth="23040" windowHeight="8940" firstSheet="51" activeTab="56" xr2:uid="{00000000-000D-0000-FFFF-FFFF00000000}"/>
  </bookViews>
  <sheets>
    <sheet name="AB2_Dx" sheetId="24" r:id="rId1"/>
    <sheet name="AB4_SA" sheetId="25" r:id="rId2"/>
    <sheet name="AB5_CT" sheetId="26" r:id="rId3"/>
    <sheet name="AB6_CCVT" sheetId="27" r:id="rId4"/>
    <sheet name="AB6_VT" sheetId="28" r:id="rId5"/>
    <sheet name="AB5&amp;AB6_JB" sheetId="29" r:id="rId6"/>
    <sheet name="AB7" sheetId="23" r:id="rId7"/>
    <sheet name="AB9" sheetId="2" r:id="rId8"/>
    <sheet name="AB10 " sheetId="3" r:id="rId9"/>
    <sheet name="AB11" sheetId="4" r:id="rId10"/>
    <sheet name="AB12_LCUS" sheetId="7" r:id="rId11"/>
    <sheet name="AB12_LRP" sheetId="8" r:id="rId12"/>
    <sheet name="AB12_ORB " sheetId="9" r:id="rId13"/>
    <sheet name="AB12_LBS" sheetId="6" r:id="rId14"/>
    <sheet name="AB12_AC DC Board" sheetId="5" r:id="rId15"/>
    <sheet name="AB12_Power Panel" sheetId="10" r:id="rId16"/>
    <sheet name="AB13_SB BC for EPC" sheetId="11" r:id="rId17"/>
    <sheet name="AB14_SS" sheetId="12" r:id="rId18"/>
    <sheet name="AB16_outdr ter 33blow" sheetId="30" r:id="rId19"/>
    <sheet name="AB16_cleat" sheetId="31" r:id="rId20"/>
    <sheet name="AB17_XLPE" sheetId="32" r:id="rId21"/>
    <sheet name="AB18_LV_Turnkey" sheetId="33" r:id="rId22"/>
    <sheet name="AB19_Flood LED" sheetId="14" r:id="rId23"/>
    <sheet name="AB19_SOLAR Street LED" sheetId="22" r:id="rId24"/>
    <sheet name="AB19_Lamp post" sheetId="17" r:id="rId25"/>
    <sheet name="AB20_AT,CN&amp;MH" sheetId="18" r:id="rId26"/>
    <sheet name="AB21_BF_EPC" sheetId="34" r:id="rId27"/>
    <sheet name="AB22_GM_EPC" sheetId="20" r:id="rId28"/>
    <sheet name="AB23__EPC" sheetId="21" r:id="rId29"/>
    <sheet name="Cover" sheetId="35" r:id="rId30"/>
    <sheet name="PD-01 1-1 (W&amp;Var TDR-Nov 2024)" sheetId="36" r:id="rId31"/>
    <sheet name="PD-02 1-1 (V TDR-Nov 2024)" sheetId="37" r:id="rId32"/>
    <sheet name="PD-03 1-1 (A TDR-Nov 2024)" sheetId="38" r:id="rId33"/>
    <sheet name="PD-04 1-1 (T TDR-Nov 2024)" sheetId="39" r:id="rId34"/>
    <sheet name="PD-05 1-1 (SYNC-Nov 2024)" sheetId="40" r:id="rId35"/>
    <sheet name="PD-16 1-1 (94-Nov 2024)" sheetId="41" r:id="rId36"/>
    <sheet name="PD-17 1-1 (86-Nov 2024)" sheetId="42" r:id="rId37"/>
    <sheet name="PD-18.1 1-1 (C&amp;P PNL-Nov 2024)" sheetId="43" r:id="rId38"/>
    <sheet name="PD-18.2 1-1 (FRS PNL-Nov 2024)" sheetId="44" r:id="rId39"/>
    <sheet name="PD-19 1-2 (FRS-Nov 2024)" sheetId="45" r:id="rId40"/>
    <sheet name="PD-19 2-2 (FRS-Nov 2024)" sheetId="46" r:id="rId41"/>
    <sheet name="PD-20 1-1 (CO-Nov 2024)" sheetId="47" r:id="rId42"/>
    <sheet name="PD-21(Clearing Time-21-Nov2024)" sheetId="48" r:id="rId43"/>
    <sheet name="PD-22(Clearing Time-87-Nov2024)" sheetId="49" r:id="rId44"/>
    <sheet name="PD-23(Clearing Time-21-87-Nov24" sheetId="50" r:id="rId45"/>
    <sheet name="PD-24 1-1 (OFC-Nov 2024)" sheetId="51" r:id="rId46"/>
    <sheet name="PD-25 1-1 (FTC-Nov 2024)" sheetId="52" r:id="rId47"/>
    <sheet name="PD-39 1-3 (Relay List-Nov 2024)" sheetId="53" r:id="rId48"/>
    <sheet name="PD-39 2-3 (Relay List-Nov 2024)" sheetId="54" r:id="rId49"/>
    <sheet name="PD-39 3-3 (Relay List-Nov 2024)" sheetId="55" r:id="rId50"/>
    <sheet name="500kV Special Req.TFCT-Nov2024" sheetId="56" r:id="rId51"/>
    <sheet name="FM-POW-P01" sheetId="57" r:id="rId52"/>
    <sheet name="FM-POW-P02" sheetId="58" r:id="rId53"/>
    <sheet name="FM-POW-P03" sheetId="59" r:id="rId54"/>
    <sheet name="FM-FOT-P13" sheetId="60" r:id="rId55"/>
    <sheet name="FM-FOT-P15" sheetId="61" r:id="rId56"/>
    <sheet name="AB12_Power Box" sheetId="62" r:id="rId57"/>
  </sheets>
  <definedNames>
    <definedName name="_xlnm.Print_Area" localSheetId="50">'500kV Special Req.TFCT-Nov2024'!$A$1:$C$4</definedName>
    <definedName name="_xlnm.Print_Area" localSheetId="8">'AB10 '!$A$1:$O$118</definedName>
    <definedName name="_xlnm.Print_Area" localSheetId="9">'AB11'!$A$1:$L$55</definedName>
    <definedName name="_xlnm.Print_Area" localSheetId="14">'AB12_AC DC Board'!$A$1:$L$77</definedName>
    <definedName name="_xlnm.Print_Area" localSheetId="13">AB12_LBS!$A$1:$L$65</definedName>
    <definedName name="_xlnm.Print_Area" localSheetId="10">AB12_LCUS!$A$1:$Q$72</definedName>
    <definedName name="_xlnm.Print_Area" localSheetId="11">AB12_LRP!$A$1:$J$80</definedName>
    <definedName name="_xlnm.Print_Area" localSheetId="12">'AB12_ORB '!$A$1:$M$72</definedName>
    <definedName name="_xlnm.Print_Area" localSheetId="56">'AB12_Power Box'!$A$1:$M$70</definedName>
    <definedName name="_xlnm.Print_Area" localSheetId="15">'AB12_Power Panel'!$A$1:$L$70</definedName>
    <definedName name="_xlnm.Print_Area" localSheetId="16">'AB13_SB BC for EPC'!$A$1:$Q$234</definedName>
    <definedName name="_xlnm.Print_Area" localSheetId="17">AB14_SS!$A$1:$J$70</definedName>
    <definedName name="_xlnm.Print_Area" localSheetId="19">AB16_cleat!$A$1:$O$42</definedName>
    <definedName name="_xlnm.Print_Area" localSheetId="18">'AB16_outdr ter 33blow'!$A$1:$O$42</definedName>
    <definedName name="_xlnm.Print_Area" localSheetId="20">AB17_XLPE!$A$1:$N$53</definedName>
    <definedName name="_xlnm.Print_Area" localSheetId="21">AB18_LV_Turnkey!$A$1:$V$49</definedName>
    <definedName name="_xlnm.Print_Area" localSheetId="22">'AB19_Flood LED'!$A$1:$I$38</definedName>
    <definedName name="_xlnm.Print_Area" localSheetId="24">'AB19_Lamp post'!$A$1:$H$27</definedName>
    <definedName name="_xlnm.Print_Area" localSheetId="23">'AB19_SOLAR Street LED'!$A$1:$I$53</definedName>
    <definedName name="_xlnm.Print_Area" localSheetId="0">AB2_Dx!$A$1:$Q$127</definedName>
    <definedName name="_xlnm.Print_Area" localSheetId="25">'AB20_AT,CN&amp;MH'!$A$1:$K$43</definedName>
    <definedName name="_xlnm.Print_Area" localSheetId="27">AB22_GM_EPC!$A$1:$I$47</definedName>
    <definedName name="_xlnm.Print_Area" localSheetId="28">AB23__EPC!$A$1:$H$28</definedName>
    <definedName name="_xlnm.Print_Area" localSheetId="1">AB4_SA!$A$1:$Q$72</definedName>
    <definedName name="_xlnm.Print_Area" localSheetId="5">'AB5&amp;AB6_JB'!$A$1:$X$58</definedName>
    <definedName name="_xlnm.Print_Area" localSheetId="2">AB5_CT!$A$1:$R$73</definedName>
    <definedName name="_xlnm.Print_Area" localSheetId="3">AB6_CCVT!$A$1:$R$97</definedName>
    <definedName name="_xlnm.Print_Area" localSheetId="4">AB6_VT!$A$1:$R$62</definedName>
    <definedName name="_xlnm.Print_Area" localSheetId="6">'AB7'!$A$1:$X$605</definedName>
    <definedName name="_xlnm.Print_Area" localSheetId="7">'AB9'!$A$1:$N$192</definedName>
    <definedName name="_xlnm.Print_Area" localSheetId="29">Cover!$A$1:$C$7</definedName>
    <definedName name="_xlnm.Print_Area" localSheetId="54">'FM-FOT-P13'!$B$1:$K$35</definedName>
    <definedName name="_xlnm.Print_Area" localSheetId="55">'FM-FOT-P15'!$B$1:$L$35</definedName>
    <definedName name="_xlnm.Print_Area" localSheetId="51">'FM-POW-P01'!$B$1:$M$70</definedName>
    <definedName name="_xlnm.Print_Area" localSheetId="52">'FM-POW-P02'!$B$1:$K$93</definedName>
    <definedName name="_xlnm.Print_Area" localSheetId="53">'FM-POW-P03'!$B$1:$K$66</definedName>
    <definedName name="_xlnm.Print_Area" localSheetId="30">'PD-01 1-1 (W&amp;Var TDR-Nov 2024)'!$A$1:$C$42</definedName>
    <definedName name="_xlnm.Print_Area" localSheetId="31">'PD-02 1-1 (V TDR-Nov 2024)'!$A$1:$C$40</definedName>
    <definedName name="_xlnm.Print_Area" localSheetId="32">'PD-03 1-1 (A TDR-Nov 2024)'!$A$1:$C$34</definedName>
    <definedName name="_xlnm.Print_Area" localSheetId="33">'PD-04 1-1 (T TDR-Nov 2024)'!$A$1:$C$32</definedName>
    <definedName name="_xlnm.Print_Area" localSheetId="34">'PD-05 1-1 (SYNC-Nov 2024)'!$A$1:$C$48</definedName>
    <definedName name="_xlnm.Print_Area" localSheetId="35">'PD-16 1-1 (94-Nov 2024)'!$A$1:$C$44</definedName>
    <definedName name="_xlnm.Print_Area" localSheetId="36">'PD-17 1-1 (86-Nov 2024)'!$A$1:$C$53</definedName>
    <definedName name="_xlnm.Print_Area" localSheetId="37">'PD-18.1 1-1 (C&amp;P PNL-Nov 2024)'!$A$1:$C$49</definedName>
    <definedName name="_xlnm.Print_Area" localSheetId="38">'PD-18.2 1-1 (FRS PNL-Nov 2024)'!$A$1:$C$49</definedName>
    <definedName name="_xlnm.Print_Area" localSheetId="39">'PD-19 1-2 (FRS-Nov 2024)'!$A$1:$C$62</definedName>
    <definedName name="_xlnm.Print_Area" localSheetId="40">'PD-19 2-2 (FRS-Nov 2024)'!$A$1:$C$45</definedName>
    <definedName name="_xlnm.Print_Area" localSheetId="41">'PD-20 1-1 (CO-Nov 2024)'!$A$1:$C$64</definedName>
    <definedName name="_xlnm.Print_Area" localSheetId="42">'PD-21(Clearing Time-21-Nov2024)'!$A$1:$C$31</definedName>
    <definedName name="_xlnm.Print_Area" localSheetId="43">'PD-22(Clearing Time-87-Nov2024)'!$A$1:$C$31</definedName>
    <definedName name="_xlnm.Print_Area" localSheetId="44">'PD-23(Clearing Time-21-87-Nov24'!$A$1:$C$31</definedName>
    <definedName name="_xlnm.Print_Area" localSheetId="45">'PD-24 1-1 (OFC-Nov 2024)'!$A$1:$C$47</definedName>
    <definedName name="_xlnm.Print_Area" localSheetId="46">'PD-25 1-1 (FTC-Nov 2024)'!$A$1:$C$30</definedName>
    <definedName name="_xlnm.Print_Area" localSheetId="47">'PD-39 1-3 (Relay List-Nov 2024)'!$A$1:$D$85</definedName>
    <definedName name="_xlnm.Print_Area" localSheetId="48">'PD-39 2-3 (Relay List-Nov 2024)'!$A$1:$D$87</definedName>
    <definedName name="_xlnm.Print_Area" localSheetId="49">'PD-39 3-3 (Relay List-Nov 2024)'!$A$1:$D$77</definedName>
    <definedName name="_xlnm.Print_Titles" localSheetId="8">'AB10 '!$1:$12</definedName>
    <definedName name="_xlnm.Print_Titles" localSheetId="14">'AB12_AC DC Board'!$1:$12</definedName>
    <definedName name="_xlnm.Print_Titles" localSheetId="13">AB12_LBS!$1:$12</definedName>
    <definedName name="_xlnm.Print_Titles" localSheetId="10">AB12_LCUS!$1:$12</definedName>
    <definedName name="_xlnm.Print_Titles" localSheetId="11">AB12_LRP!$1:$10</definedName>
    <definedName name="_xlnm.Print_Titles" localSheetId="12">'AB12_ORB '!$1:$12</definedName>
    <definedName name="_xlnm.Print_Titles" localSheetId="56">'AB12_Power Box'!$1:$12</definedName>
    <definedName name="_xlnm.Print_Titles" localSheetId="15">'AB12_Power Panel'!$1:$12</definedName>
    <definedName name="_xlnm.Print_Titles" localSheetId="16">'AB13_SB BC for EPC'!$1:$11</definedName>
    <definedName name="_xlnm.Print_Titles" localSheetId="17">AB14_SS!$1:$12</definedName>
    <definedName name="_xlnm.Print_Titles" localSheetId="19">AB16_cleat!$1:$8</definedName>
    <definedName name="_xlnm.Print_Titles" localSheetId="18">'AB16_outdr ter 33blow'!$1:$8</definedName>
    <definedName name="_xlnm.Print_Titles" localSheetId="20">AB17_XLPE!$1:$8</definedName>
    <definedName name="_xlnm.Print_Titles" localSheetId="22">'AB19_Flood LED'!$1:$12</definedName>
    <definedName name="_xlnm.Print_Titles" localSheetId="24">'AB19_Lamp post'!$1:$12</definedName>
    <definedName name="_xlnm.Print_Titles" localSheetId="0">AB2_Dx!$1:$10</definedName>
    <definedName name="_xlnm.Print_Titles" localSheetId="25">'AB20_AT,CN&amp;MH'!$1:$12</definedName>
    <definedName name="_xlnm.Print_Titles" localSheetId="26">AB21_BF_EPC!$1:$12</definedName>
    <definedName name="_xlnm.Print_Titles" localSheetId="27">AB22_GM_EPC!$1:$12</definedName>
    <definedName name="_xlnm.Print_Titles" localSheetId="28">AB23__EPC!$1:$10</definedName>
    <definedName name="_xlnm.Print_Titles" localSheetId="1">AB4_SA!$1:$11</definedName>
    <definedName name="_xlnm.Print_Titles" localSheetId="5">'AB5&amp;AB6_JB'!$1:$11</definedName>
    <definedName name="_xlnm.Print_Titles" localSheetId="2">AB5_CT!$1:$11</definedName>
    <definedName name="_xlnm.Print_Titles" localSheetId="3">AB6_CCVT!$1:$11</definedName>
    <definedName name="_xlnm.Print_Titles" localSheetId="4">AB6_VT!$1:$11</definedName>
    <definedName name="_xlnm.Print_Titles" localSheetId="6">'AB7'!$1:$12</definedName>
    <definedName name="_xlnm.Print_Titles" localSheetId="7">'AB9'!$1:$12</definedName>
    <definedName name="_xlnm.Print_Titles" localSheetId="29">Cover!$1:$2</definedName>
    <definedName name="_xlnm.Print_Titles" localSheetId="54">'FM-FOT-P13'!$1:$1</definedName>
    <definedName name="_xlnm.Print_Titles" localSheetId="51">'FM-POW-P01'!$1:$5</definedName>
    <definedName name="_xlnm.Print_Titles" localSheetId="52">'FM-POW-P02'!$1:$5</definedName>
    <definedName name="_xlnm.Print_Titles" localSheetId="53">'FM-POW-P03'!$1:$5</definedName>
    <definedName name="_xlnm.Print_Titles" localSheetId="30">'PD-01 1-1 (W&amp;Var TDR-Nov 2024)'!$1:$3</definedName>
    <definedName name="_xlnm.Print_Titles" localSheetId="39">'PD-19 1-2 (FRS-Nov 2024)'!$1:$8</definedName>
    <definedName name="_xlnm.Print_Titles" localSheetId="40">'PD-19 2-2 (FRS-Nov 2024)'!$1:$8</definedName>
    <definedName name="_xlnm.Print_Titles" localSheetId="47">'PD-39 1-3 (Relay List-Nov 2024)'!$1:$7</definedName>
    <definedName name="_xlnm.Print_Titles" localSheetId="48">'PD-39 2-3 (Relay List-Nov 2024)'!$1:$7</definedName>
    <definedName name="_xlnm.Print_Titles" localSheetId="49">'PD-39 3-3 (Relay List-Nov 2024)'!$1:$7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 i="55" l="1"/>
  <c r="B4" i="55"/>
  <c r="B5" i="54"/>
  <c r="B4" i="54"/>
  <c r="B5" i="53"/>
  <c r="B4" i="53"/>
  <c r="B5" i="52"/>
  <c r="B4" i="52"/>
  <c r="B5" i="51"/>
  <c r="B4" i="51"/>
  <c r="B5" i="50"/>
  <c r="B4" i="50"/>
  <c r="B5" i="49"/>
  <c r="B4" i="49"/>
  <c r="B5" i="48"/>
  <c r="B4" i="48"/>
  <c r="B5" i="47"/>
  <c r="B4" i="47"/>
  <c r="B5" i="46"/>
  <c r="B4" i="46"/>
  <c r="B5" i="45"/>
  <c r="B4" i="45"/>
  <c r="B5" i="44"/>
  <c r="B4" i="44"/>
  <c r="B5" i="43"/>
  <c r="B4" i="43"/>
  <c r="B5" i="42"/>
  <c r="B4" i="42"/>
  <c r="B5" i="41"/>
  <c r="B4" i="41"/>
  <c r="B5" i="40"/>
  <c r="B4" i="40"/>
  <c r="B5" i="39"/>
  <c r="B4" i="39"/>
  <c r="B5" i="38"/>
  <c r="B4" i="38"/>
  <c r="B5" i="37"/>
  <c r="B4" i="37"/>
  <c r="B5" i="36"/>
  <c r="B4" i="36"/>
  <c r="X14" i="31" l="1"/>
  <c r="Y27" i="31"/>
  <c r="Z27" i="31"/>
  <c r="S28" i="31"/>
  <c r="W29" i="31" s="1"/>
  <c r="M40" i="12" l="1"/>
  <c r="G41" i="12"/>
  <c r="I41" i="12"/>
  <c r="G43" i="12"/>
  <c r="I43" i="12"/>
  <c r="G45" i="12"/>
  <c r="I45" i="12"/>
  <c r="G47" i="12"/>
  <c r="I47" i="12"/>
  <c r="G49" i="12"/>
  <c r="I49" i="12"/>
  <c r="G51" i="12"/>
  <c r="I51" i="12"/>
  <c r="G53" i="12"/>
  <c r="I53" i="12"/>
  <c r="G55" i="12"/>
  <c r="I55" i="12"/>
  <c r="M55" i="12"/>
  <c r="G59" i="12"/>
  <c r="I59" i="12"/>
  <c r="G61" i="12"/>
  <c r="I61" i="12"/>
  <c r="G63" i="12"/>
  <c r="I63" i="12"/>
  <c r="G65" i="12"/>
  <c r="I65" i="12"/>
  <c r="T160" i="11" l="1"/>
  <c r="H160" i="11" s="1"/>
  <c r="T165" i="11" l="1"/>
  <c r="H165" i="11" s="1"/>
  <c r="T171" i="11"/>
  <c r="H171" i="11" s="1"/>
  <c r="T174" i="11"/>
  <c r="M174" i="11" s="1"/>
  <c r="T161" i="11"/>
  <c r="H161" i="11" s="1"/>
  <c r="T169" i="11"/>
  <c r="H169" i="11" s="1"/>
  <c r="T172" i="11"/>
  <c r="H172" i="11" s="1"/>
  <c r="T176" i="11"/>
  <c r="H176" i="11" s="1"/>
  <c r="I39" i="4"/>
  <c r="S40" i="4"/>
  <c r="S49" i="4" s="1"/>
  <c r="I42" i="4"/>
  <c r="I43" i="4"/>
  <c r="I44" i="4"/>
  <c r="R49" i="4"/>
  <c r="Q50" i="4"/>
</calcChain>
</file>

<file path=xl/sharedStrings.xml><?xml version="1.0" encoding="utf-8"?>
<sst xmlns="http://schemas.openxmlformats.org/spreadsheetml/2006/main" count="6357" uniqueCount="2219">
  <si>
    <t>POWER CIRCUIT BREAKER</t>
  </si>
  <si>
    <t>a.</t>
  </si>
  <si>
    <t>Make and country of origin</t>
  </si>
  <si>
    <t>b.</t>
  </si>
  <si>
    <t>Type</t>
  </si>
  <si>
    <t>Tripping</t>
  </si>
  <si>
    <t>c.</t>
  </si>
  <si>
    <t>Number of interrupter per pole</t>
  </si>
  <si>
    <t>d.</t>
  </si>
  <si>
    <t>Model no</t>
  </si>
  <si>
    <t>e.</t>
  </si>
  <si>
    <t>Applied standards</t>
  </si>
  <si>
    <t>f.</t>
  </si>
  <si>
    <t>Rated voltage</t>
  </si>
  <si>
    <t>kV</t>
  </si>
  <si>
    <t>g.</t>
  </si>
  <si>
    <t>First pole to clear factor</t>
  </si>
  <si>
    <t>h.</t>
  </si>
  <si>
    <t>Power frequency withstand voltage (rms)</t>
  </si>
  <si>
    <t>i.</t>
  </si>
  <si>
    <t>Lightning impulse withstand voltage, Peak</t>
  </si>
  <si>
    <t>j.</t>
  </si>
  <si>
    <t>Switching Impulse Withstand, Peak</t>
  </si>
  <si>
    <t>k.</t>
  </si>
  <si>
    <t>Frequency</t>
  </si>
  <si>
    <t>Hz</t>
  </si>
  <si>
    <t>l.</t>
  </si>
  <si>
    <t>Current rating</t>
  </si>
  <si>
    <t>A</t>
  </si>
  <si>
    <t>kA</t>
  </si>
  <si>
    <t>m.</t>
  </si>
  <si>
    <t>Interrupting rating</t>
  </si>
  <si>
    <t>ms</t>
  </si>
  <si>
    <t>mm</t>
  </si>
  <si>
    <t>m/s</t>
  </si>
  <si>
    <t>n.</t>
  </si>
  <si>
    <t>o.</t>
  </si>
  <si>
    <t>Closing rating</t>
  </si>
  <si>
    <t>p.</t>
  </si>
  <si>
    <t>Capacitive current</t>
  </si>
  <si>
    <t>km</t>
  </si>
  <si>
    <t>q.</t>
  </si>
  <si>
    <t>Temperature rise of contacts at nominal current</t>
  </si>
  <si>
    <t>r.</t>
  </si>
  <si>
    <t>Mechanism type (Spring, Hydraulic, etc)</t>
  </si>
  <si>
    <t>Closing</t>
  </si>
  <si>
    <t>s.</t>
  </si>
  <si>
    <t>Control voltage rating</t>
  </si>
  <si>
    <t>Vdc</t>
  </si>
  <si>
    <t>t.</t>
  </si>
  <si>
    <t>Current at nominal control voltage</t>
  </si>
  <si>
    <t>u.</t>
  </si>
  <si>
    <t>Command duration</t>
  </si>
  <si>
    <t>v.</t>
  </si>
  <si>
    <t>Reclosing duty cycle</t>
  </si>
  <si>
    <t>w.</t>
  </si>
  <si>
    <t>Number of operations between servicing</t>
  </si>
  <si>
    <t>x.</t>
  </si>
  <si>
    <t>Rated reclosing time</t>
  </si>
  <si>
    <t>y.</t>
  </si>
  <si>
    <t>Heater in control cabinet</t>
  </si>
  <si>
    <t>W</t>
  </si>
  <si>
    <t>Vac</t>
  </si>
  <si>
    <t>z.</t>
  </si>
  <si>
    <t>Spring charged mechanism</t>
  </si>
  <si>
    <t>kW</t>
  </si>
  <si>
    <t>s</t>
  </si>
  <si>
    <t>aa.</t>
  </si>
  <si>
    <t xml:space="preserve">Porcelain insulator </t>
  </si>
  <si>
    <t>Chamber</t>
  </si>
  <si>
    <t>Support</t>
  </si>
  <si>
    <t>bar</t>
  </si>
  <si>
    <t>ab.</t>
  </si>
  <si>
    <t>Height of breaker from lower energizing part to base plate</t>
  </si>
  <si>
    <t>ac.</t>
  </si>
  <si>
    <t>Net weight of breaker</t>
  </si>
  <si>
    <t>kg</t>
  </si>
  <si>
    <t>ad.</t>
  </si>
  <si>
    <t>Insulating SF6 gas required per breaker</t>
  </si>
  <si>
    <t>ae.</t>
  </si>
  <si>
    <t>af.</t>
  </si>
  <si>
    <t>ag.</t>
  </si>
  <si>
    <t>ah.</t>
  </si>
  <si>
    <t>Overpressure relief device</t>
  </si>
  <si>
    <r>
      <t>kg/cm</t>
    </r>
    <r>
      <rPr>
        <vertAlign val="superscript"/>
        <sz val="12"/>
        <color theme="1"/>
        <rFont val="Times New Roman"/>
        <family val="1"/>
      </rPr>
      <t>2</t>
    </r>
  </si>
  <si>
    <t>ai.</t>
  </si>
  <si>
    <t>aj.</t>
  </si>
  <si>
    <t>Days</t>
  </si>
  <si>
    <t>Surge absorber capacitor</t>
  </si>
  <si>
    <t>(Supplied for 33 kV and below SF6 GCB if required)</t>
  </si>
  <si>
    <t>Each breaker completely assembled and test at the factory</t>
  </si>
  <si>
    <t>Time required for field installation of each breaker</t>
  </si>
  <si>
    <t>Controlled switching device (if required)</t>
  </si>
  <si>
    <t>Note.</t>
  </si>
  <si>
    <t>The reference mechanical characteristics with the prescribed envelope and insulator drawing shall be submitted together with the tender document during the bidding for consideration.</t>
  </si>
  <si>
    <t>Thickness for temperature-cycle test</t>
  </si>
  <si>
    <t>BIDDER</t>
  </si>
  <si>
    <t>PROPOSAL DATA</t>
  </si>
  <si>
    <t xml:space="preserve">PROCUREMENT REFERENCE </t>
  </si>
  <si>
    <t>SCHEDULE NO.</t>
  </si>
  <si>
    <t>ITEM NO.</t>
  </si>
  <si>
    <t>- Circuit breaker</t>
  </si>
  <si>
    <t>- Country of origin</t>
  </si>
  <si>
    <t>- Make</t>
  </si>
  <si>
    <t>- Steel supporting structure</t>
  </si>
  <si>
    <t>- Interrupting medium (SF6, Vacuum, etc )</t>
  </si>
  <si>
    <t>- Tripping</t>
  </si>
  <si>
    <t xml:space="preserve"> Three poles</t>
  </si>
  <si>
    <t xml:space="preserve"> Single pole &amp; Three poles</t>
  </si>
  <si>
    <t xml:space="preserve"> Class C1</t>
  </si>
  <si>
    <t>Class C2</t>
  </si>
  <si>
    <t>/</t>
  </si>
  <si>
    <t>°C</t>
  </si>
  <si>
    <t>°C to</t>
  </si>
  <si>
    <t>Rated gas pressure at 20 °C (gauge)</t>
  </si>
  <si>
    <t>Minimum gas pressure at 20 °C (gauge)</t>
  </si>
  <si>
    <t>- Across open switching device</t>
  </si>
  <si>
    <t>- Phase-to-earth</t>
  </si>
  <si>
    <t>- Between phases</t>
  </si>
  <si>
    <t>- Phase-to-earth and across open switching device</t>
  </si>
  <si>
    <t>- Rated continuous</t>
  </si>
  <si>
    <t>- Max opening and interrupting time at rated control voltage</t>
  </si>
  <si>
    <t>- Opening time</t>
  </si>
  <si>
    <t>- Interrupting time</t>
  </si>
  <si>
    <t>- Mechanism stroke</t>
  </si>
  <si>
    <t>- Interrupter stroke</t>
  </si>
  <si>
    <t>- Opening velocity (contact part)</t>
  </si>
  <si>
    <t>- Closing time at rated operations</t>
  </si>
  <si>
    <t>- Closing velocity (contact touch)</t>
  </si>
  <si>
    <t>- Rated capacitance current switching</t>
  </si>
  <si>
    <t>- Line charging breaking current</t>
  </si>
  <si>
    <t>- Cable charging breaking current</t>
  </si>
  <si>
    <t>- Current (Back to back)</t>
  </si>
  <si>
    <t>- Inrush current (Back to back)</t>
  </si>
  <si>
    <t>- Frequency of inrush current</t>
  </si>
  <si>
    <t>- Corresponding to a max line length of</t>
  </si>
  <si>
    <t>- Rated transient overvoltage factor</t>
  </si>
  <si>
    <t>- Restrike free</t>
  </si>
  <si>
    <t>- Nominal voltage</t>
  </si>
  <si>
    <t>- Operating voltage range (min/max)</t>
  </si>
  <si>
    <t>- Continuous operated heater</t>
  </si>
  <si>
    <t>- Rating</t>
  </si>
  <si>
    <t>- Thermostat controlled heater</t>
  </si>
  <si>
    <t>- Temperature setting range</t>
  </si>
  <si>
    <t>- Model no</t>
  </si>
  <si>
    <t>- Motor rating</t>
  </si>
  <si>
    <t>- Operating voltage range (Min/Max)</t>
  </si>
  <si>
    <t>- Power rating</t>
  </si>
  <si>
    <t>- Max charging time at nominal voltage</t>
  </si>
  <si>
    <t>- Applied standard</t>
  </si>
  <si>
    <t>- Creepage distance</t>
  </si>
  <si>
    <r>
      <t>- Type (</t>
    </r>
    <r>
      <rPr>
        <u/>
        <sz val="12"/>
        <color theme="1"/>
        <rFont val="Times New Roman"/>
        <family val="1"/>
      </rPr>
      <t>General</t>
    </r>
    <r>
      <rPr>
        <sz val="12"/>
        <color theme="1"/>
        <rFont val="Times New Roman"/>
        <family val="1"/>
      </rPr>
      <t xml:space="preserve"> use or </t>
    </r>
    <r>
      <rPr>
        <u/>
        <sz val="12"/>
        <color theme="1"/>
        <rFont val="Times New Roman"/>
        <family val="1"/>
      </rPr>
      <t>Permanent</t>
    </r>
    <r>
      <rPr>
        <sz val="12"/>
        <color theme="1"/>
        <rFont val="Times New Roman"/>
        <family val="1"/>
      </rPr>
      <t xml:space="preserve"> gas pressure)*</t>
    </r>
  </si>
  <si>
    <t>- Design pressure</t>
  </si>
  <si>
    <t>- Design bending</t>
  </si>
  <si>
    <t>- Thinnest of wall thickness for electrical test*</t>
  </si>
  <si>
    <t>- Greatest thickness for temperature-cycle test*</t>
  </si>
  <si>
    <t>- Equipped</t>
  </si>
  <si>
    <t>- Operating pressure</t>
  </si>
  <si>
    <t>Yes</t>
  </si>
  <si>
    <t>No</t>
  </si>
  <si>
    <t>- Manufacturer</t>
  </si>
  <si>
    <t>- Country</t>
  </si>
  <si>
    <t>- Type/Model</t>
  </si>
  <si>
    <t>- Rated voltage</t>
  </si>
  <si>
    <t>- BIL</t>
  </si>
  <si>
    <t>- Capacitance</t>
  </si>
  <si>
    <t>- Manufacturer/ Country</t>
  </si>
  <si>
    <t xml:space="preserve">Insulating SF6 gas furnished </t>
  </si>
  <si>
    <t>(115% of actual required)</t>
  </si>
  <si>
    <r>
      <t>m</t>
    </r>
    <r>
      <rPr>
        <sz val="12"/>
        <color theme="1"/>
        <rFont val="Times New Roman"/>
        <family val="1"/>
      </rPr>
      <t>F</t>
    </r>
  </si>
  <si>
    <t>*Definition based on IEC 62155
Thickness for temperature-cycle test</t>
  </si>
  <si>
    <t xml:space="preserve">FORM PD 156 </t>
  </si>
  <si>
    <t>- Rated short time withstand current (1 s)</t>
  </si>
  <si>
    <t>- Rated peak withstand current</t>
  </si>
  <si>
    <t>- Rated short circuit breaking current</t>
  </si>
  <si>
    <t>- Making capacity-peak</t>
  </si>
  <si>
    <t>kN*m</t>
  </si>
  <si>
    <t xml:space="preserve">Composite insulator </t>
  </si>
  <si>
    <t>- Housing outside insulating tube</t>
  </si>
  <si>
    <t xml:space="preserve"> Silicone rubber</t>
  </si>
  <si>
    <t>ak.</t>
  </si>
  <si>
    <t xml:space="preserve">al. </t>
  </si>
  <si>
    <t>Mar. 2025</t>
  </si>
  <si>
    <r>
      <rPr>
        <b/>
        <u/>
        <sz val="10"/>
        <color theme="1"/>
        <rFont val="Times New Roman"/>
        <family val="1"/>
      </rPr>
      <t>Note.</t>
    </r>
    <r>
      <rPr>
        <sz val="10"/>
        <color theme="1"/>
        <rFont val="Times New Roman"/>
        <family val="1"/>
      </rPr>
      <t xml:space="preserve"> In order to guarantee the right working of the disconnector, manufacturer shall provide safety pins or spring pins to lock between rotating clamp, vertical shaft and operating mechanism shaft.</t>
    </r>
  </si>
  <si>
    <t>Transformer Magnetizing Interruption Capability</t>
  </si>
  <si>
    <t>(Including insulator)</t>
  </si>
  <si>
    <r>
      <t>Net weight of Disconnection Switch</t>
    </r>
    <r>
      <rPr>
        <sz val="10"/>
        <color theme="1"/>
        <rFont val="Times New Roman"/>
        <family val="1"/>
      </rPr>
      <t xml:space="preserve"> </t>
    </r>
  </si>
  <si>
    <t>-  Weight of insulator</t>
  </si>
  <si>
    <t>Chocolate Brown</t>
  </si>
  <si>
    <t>-  Color</t>
  </si>
  <si>
    <t>-  Leakage Distance</t>
  </si>
  <si>
    <t xml:space="preserve">-  Insulator Technical Ref. No. </t>
  </si>
  <si>
    <t>-  Core Structure</t>
  </si>
  <si>
    <t>-  Manufacturer / country of origin</t>
  </si>
  <si>
    <t>Insulator</t>
  </si>
  <si>
    <t>-  Current Rating</t>
  </si>
  <si>
    <t>Fixed Type</t>
  </si>
  <si>
    <t>Interchangeable</t>
  </si>
  <si>
    <t>-  Type of Contacts</t>
  </si>
  <si>
    <t>-  Number of Aux. Switches</t>
  </si>
  <si>
    <t>-  Auxiliary Switches</t>
  </si>
  <si>
    <t>Other</t>
  </si>
  <si>
    <t>Kirk</t>
  </si>
  <si>
    <t>-  Key</t>
  </si>
  <si>
    <t xml:space="preserve">   and Other Corresponding Switch by Key</t>
  </si>
  <si>
    <t xml:space="preserve">-  Interlocking between Grounding Switch </t>
  </si>
  <si>
    <t xml:space="preserve">   Main Blade and Its Grounding Blade</t>
  </si>
  <si>
    <t xml:space="preserve">-  Self Mechanical Interlocking between </t>
  </si>
  <si>
    <t>-  Method of Interlocking</t>
  </si>
  <si>
    <t xml:space="preserve"> Vdc,          Max =</t>
  </si>
  <si>
    <t>Min =</t>
  </si>
  <si>
    <t>-  Operating Voltage Range of Motor</t>
  </si>
  <si>
    <t>-  Motor Type / Rating</t>
  </si>
  <si>
    <t>m</t>
  </si>
  <si>
    <t>-  Operating Lever Length</t>
  </si>
  <si>
    <t xml:space="preserve"> kg (peak)</t>
  </si>
  <si>
    <t xml:space="preserve"> kg, </t>
  </si>
  <si>
    <t>-  Manual Operating Force</t>
  </si>
  <si>
    <t>Torsion, etc)</t>
  </si>
  <si>
    <t>-  Operating Motion (Reciprocate,</t>
  </si>
  <si>
    <t>-  Model /Cat. No.</t>
  </si>
  <si>
    <t xml:space="preserve">-  Type </t>
  </si>
  <si>
    <t>Operating Mechanism</t>
  </si>
  <si>
    <t>Clearance, Live Parts to Base Plate</t>
  </si>
  <si>
    <t>Phase Spacing</t>
  </si>
  <si>
    <t>Mounting Position</t>
  </si>
  <si>
    <t>-  Insulating Part</t>
  </si>
  <si>
    <t>-  Other Metalic Part</t>
  </si>
  <si>
    <t>-  Current Carrying Part</t>
  </si>
  <si>
    <t>-  Contact</t>
  </si>
  <si>
    <t>Current and Frequency of</t>
  </si>
  <si>
    <t xml:space="preserve">Temperature Rise under Rated Voltage, </t>
  </si>
  <si>
    <t>Both Opening and Closing Cycles</t>
  </si>
  <si>
    <t>Have the Ground Blades a Double Motion in</t>
  </si>
  <si>
    <t>Have the Main Blades a Twist Motion in</t>
  </si>
  <si>
    <t>-  Other Current Carrying Contacts</t>
  </si>
  <si>
    <t>-  Moving Contacts</t>
  </si>
  <si>
    <t>-  Fixed contacts</t>
  </si>
  <si>
    <t>-  Exposed Contacts</t>
  </si>
  <si>
    <t>Contact Material</t>
  </si>
  <si>
    <t>-  Material</t>
  </si>
  <si>
    <t>-  Type (Tubular, Bar, etc)</t>
  </si>
  <si>
    <t>-  Grounding Blades</t>
  </si>
  <si>
    <t>-  Main Blades</t>
  </si>
  <si>
    <t>Type and Material of Live Parts</t>
  </si>
  <si>
    <t>-  Rated peak withstand current</t>
  </si>
  <si>
    <t>-  Rated short time withstand current</t>
  </si>
  <si>
    <t>-  Rated short time withstand current (1 s)</t>
  </si>
  <si>
    <t>-  Rated normal current</t>
  </si>
  <si>
    <t>Current Rating</t>
  </si>
  <si>
    <t>-  Phase-to-earth</t>
  </si>
  <si>
    <t>-  Between phases</t>
  </si>
  <si>
    <t>-  Across isolating distance</t>
  </si>
  <si>
    <t>Lightning Impulse Withstand, Peak</t>
  </si>
  <si>
    <t>Power Frequency Withstand, rms</t>
  </si>
  <si>
    <t>Rated Voltage</t>
  </si>
  <si>
    <t>Applied Standards</t>
  </si>
  <si>
    <t>Type /Model /Cat. No.</t>
  </si>
  <si>
    <t>-  Country of origin</t>
  </si>
  <si>
    <t>-  Manufacturer</t>
  </si>
  <si>
    <t>-  Steel supporting structure</t>
  </si>
  <si>
    <t>-  Air Switch</t>
  </si>
  <si>
    <t>Manufacturer and Country of Origin</t>
  </si>
  <si>
    <t>Apr. 2025</t>
  </si>
  <si>
    <t xml:space="preserve">FORM PD 202 </t>
  </si>
  <si>
    <t>AIR SWITCHES</t>
  </si>
  <si>
    <t>Make and Country of Origin of Hook Stick</t>
  </si>
  <si>
    <t>Weight per Phase</t>
  </si>
  <si>
    <t>A,Cat.No</t>
  </si>
  <si>
    <t>-  Item No.</t>
  </si>
  <si>
    <t>3(7.62)</t>
  </si>
  <si>
    <t>12000(53.38)</t>
  </si>
  <si>
    <t>2000(8.90)</t>
  </si>
  <si>
    <t>TR210</t>
  </si>
  <si>
    <t>34.5 kV</t>
  </si>
  <si>
    <t>Rated Continuous Current of Fuse Link or Refill Unit</t>
  </si>
  <si>
    <t>in(cm)</t>
  </si>
  <si>
    <t>-  Mounting Bolt Circle</t>
  </si>
  <si>
    <t>lb(kN)</t>
  </si>
  <si>
    <t>-  Tension</t>
  </si>
  <si>
    <t>-  Cantilever</t>
  </si>
  <si>
    <t>-  Mechanical Strength</t>
  </si>
  <si>
    <t>-  Creepage Distance</t>
  </si>
  <si>
    <t>newtons</t>
  </si>
  <si>
    <t>-  Impulse Withstand (BIL)</t>
  </si>
  <si>
    <t>-  NEMA Technical Reference No</t>
  </si>
  <si>
    <t>34.5kV</t>
  </si>
  <si>
    <t>-  Manufacturer Reference No</t>
  </si>
  <si>
    <t>-  Make/Type</t>
  </si>
  <si>
    <t>Rated Interrupting rms Symmetrical Current</t>
  </si>
  <si>
    <t>Terminal-to-Terminal</t>
  </si>
  <si>
    <t>Impulse Withstand (BIL), Peak</t>
  </si>
  <si>
    <t>Power Frequency Withstand (Dry), rms</t>
  </si>
  <si>
    <t>Insulator Level</t>
  </si>
  <si>
    <t xml:space="preserve">e.    </t>
  </si>
  <si>
    <t>Rated Maximum Voltage</t>
  </si>
  <si>
    <t>Type/Model/Cat.No</t>
  </si>
  <si>
    <t>Make and Country of Origin</t>
  </si>
  <si>
    <t>FORM PD 251</t>
  </si>
  <si>
    <t>POWER FUSE AND HOOK STICK</t>
  </si>
  <si>
    <t>Total Weight</t>
  </si>
  <si>
    <t>Sheet Steel Thickness</t>
  </si>
  <si>
    <t>mm*mm*mm</t>
  </si>
  <si>
    <t>Distribution Board dimension (HxWxD)</t>
  </si>
  <si>
    <t xml:space="preserve">    -  Ratio</t>
  </si>
  <si>
    <t>VA</t>
  </si>
  <si>
    <t xml:space="preserve">    -  Burden</t>
  </si>
  <si>
    <t xml:space="preserve">    -  Accuracy Class</t>
  </si>
  <si>
    <t xml:space="preserve">    -  Make/Type</t>
  </si>
  <si>
    <t>Current Transformer</t>
  </si>
  <si>
    <t xml:space="preserve">    -  Type</t>
  </si>
  <si>
    <t xml:space="preserve">    -  Make</t>
  </si>
  <si>
    <t>64B Ground Detector Relay</t>
  </si>
  <si>
    <t xml:space="preserve">    -  Maximum Demand Indicator Scale</t>
  </si>
  <si>
    <t xml:space="preserve">        Demand Meter</t>
  </si>
  <si>
    <t>min</t>
  </si>
  <si>
    <t xml:space="preserve">    -  Integration Period of the Maximum</t>
  </si>
  <si>
    <t>50 Hz</t>
  </si>
  <si>
    <t xml:space="preserve">    -  No of Phase/No of Wire/Freq.</t>
  </si>
  <si>
    <t>Kilowatthour Meter</t>
  </si>
  <si>
    <t xml:space="preserve">    -  Interrupting Rating</t>
  </si>
  <si>
    <t xml:space="preserve">    -  Frame Rating</t>
  </si>
  <si>
    <t>A/V</t>
  </si>
  <si>
    <t xml:space="preserve">    -  Trip Rating/Max Voltage</t>
  </si>
  <si>
    <t>3-Pole Main Breaker</t>
  </si>
  <si>
    <t>A/Vdc</t>
  </si>
  <si>
    <t>2-Pole Main Breaker</t>
  </si>
  <si>
    <t>3-Pole Branch Breaker</t>
  </si>
  <si>
    <t>2-Pole Branch Breaker</t>
  </si>
  <si>
    <t xml:space="preserve">g. </t>
  </si>
  <si>
    <t>1-Pole Branch Breaker</t>
  </si>
  <si>
    <t>V</t>
  </si>
  <si>
    <t>mm*mm</t>
  </si>
  <si>
    <t>-  Cross-section Dimension of Bus</t>
  </si>
  <si>
    <t>-  Rated Bus Capacity</t>
  </si>
  <si>
    <t>Main Bus</t>
  </si>
  <si>
    <t>Type /Model No</t>
  </si>
  <si>
    <t>Aug. 2024</t>
  </si>
  <si>
    <t>FORM PD 430</t>
  </si>
  <si>
    <t>AC &amp; DC DISTRIBUTION BOARD</t>
  </si>
  <si>
    <t>Fuse Blow Striker Pin Actuator</t>
  </si>
  <si>
    <t>jj.</t>
  </si>
  <si>
    <t>Power Fuse Support Current Rating</t>
  </si>
  <si>
    <t>ii.</t>
  </si>
  <si>
    <t>Max Interrupting Rating</t>
  </si>
  <si>
    <t>hh.</t>
  </si>
  <si>
    <t>Fuse Element Current Rating</t>
  </si>
  <si>
    <t>gg.</t>
  </si>
  <si>
    <t>Basic Impulse Voltage</t>
  </si>
  <si>
    <t>ff.</t>
  </si>
  <si>
    <t>Maximum Service Voltage</t>
  </si>
  <si>
    <t>ee.</t>
  </si>
  <si>
    <t>dd.</t>
  </si>
  <si>
    <t>cc.</t>
  </si>
  <si>
    <t>Type/Model/Cat. No</t>
  </si>
  <si>
    <t>bb.</t>
  </si>
  <si>
    <t>B. POWER FUSE</t>
  </si>
  <si>
    <t>air blow arc quenching</t>
  </si>
  <si>
    <t>Have confined arc quenching chamber for</t>
  </si>
  <si>
    <t xml:space="preserve">k.  </t>
  </si>
  <si>
    <t>Number of Auxiliary Switch</t>
  </si>
  <si>
    <t>Tripping Device Actuated by Striker Pin</t>
  </si>
  <si>
    <t>-  Grounding Switch</t>
  </si>
  <si>
    <t>-  Main Switch</t>
  </si>
  <si>
    <t>A. LOAD BREAK SWITCH</t>
  </si>
  <si>
    <t>Panel Assembly Manufacturer / Country</t>
  </si>
  <si>
    <t xml:space="preserve">FORM PD LBSW
</t>
  </si>
  <si>
    <t>LOAD BREAK SWITCH AND FUSE</t>
  </si>
  <si>
    <t>Dimension of LCUS Board (HxWxD)</t>
  </si>
  <si>
    <t>-  Type</t>
  </si>
  <si>
    <t>-  Make and Country of Origin</t>
  </si>
  <si>
    <t>Relay</t>
  </si>
  <si>
    <t>Indicating Meter</t>
  </si>
  <si>
    <t>Energy Meter</t>
  </si>
  <si>
    <t>-  Current Ratio</t>
  </si>
  <si>
    <t>D</t>
  </si>
  <si>
    <t>-  Burden</t>
  </si>
  <si>
    <t>-  Accuracy Class</t>
  </si>
  <si>
    <t>-  Magnetic Trip Adjustable</t>
  </si>
  <si>
    <t>kA/V</t>
  </si>
  <si>
    <t>-  Interrupting Rating</t>
  </si>
  <si>
    <t>-  Trip Rating</t>
  </si>
  <si>
    <t>-  Frame Rating</t>
  </si>
  <si>
    <t>-  Voltage Rating</t>
  </si>
  <si>
    <t>-  Type/Model/Cat.No</t>
  </si>
  <si>
    <t>Branch Circuit Breaker</t>
  </si>
  <si>
    <t>-  Motor Supply Voltage</t>
  </si>
  <si>
    <t>-  Control Circuit Voltage</t>
  </si>
  <si>
    <t>-  Magnetic Setting Range</t>
  </si>
  <si>
    <t>-  Thermal Setting Range</t>
  </si>
  <si>
    <t xml:space="preserve">    -  Interrupting</t>
  </si>
  <si>
    <t xml:space="preserve">    -  Continuous</t>
  </si>
  <si>
    <t xml:space="preserve">    -  Maximum</t>
  </si>
  <si>
    <t xml:space="preserve">    -  Rated</t>
  </si>
  <si>
    <t>Main Circuit Breaker</t>
  </si>
  <si>
    <r>
      <t>A/mm</t>
    </r>
    <r>
      <rPr>
        <vertAlign val="superscript"/>
        <sz val="12"/>
        <color theme="1"/>
        <rFont val="Times New Roman"/>
        <family val="1"/>
      </rPr>
      <t>2</t>
    </r>
  </si>
  <si>
    <t xml:space="preserve">  A</t>
  </si>
  <si>
    <t>Main Bus Current Rating</t>
  </si>
  <si>
    <t>Circuit Voltage</t>
  </si>
  <si>
    <t xml:space="preserve">FORM PD 434 
</t>
  </si>
  <si>
    <t>LOAD CENTER UNIT SUBSTATION (LCUS)</t>
  </si>
  <si>
    <t>Lighting Relay Panel Dimensions</t>
  </si>
  <si>
    <t>-  Rated Current/Voltage</t>
  </si>
  <si>
    <t>Changeover Switch</t>
  </si>
  <si>
    <t>-  Contact Current Capacity</t>
  </si>
  <si>
    <t>Hours</t>
  </si>
  <si>
    <t>-  Continuous operation in case of power failure</t>
  </si>
  <si>
    <t>Time Switch</t>
  </si>
  <si>
    <t>-  Contact Current/Voltage Capacity</t>
  </si>
  <si>
    <t>-  Rated Coil Current/Voltage</t>
  </si>
  <si>
    <t>Lighting Relay</t>
  </si>
  <si>
    <t>-  Trip Rating/Max Voltage</t>
  </si>
  <si>
    <t>-  Cross-section Dimension of bus</t>
  </si>
  <si>
    <t>Type / Model No</t>
  </si>
  <si>
    <t xml:space="preserve">FORM PD 430.2 </t>
  </si>
  <si>
    <t xml:space="preserve">LIGHTING RELAY PANEL (LRP) </t>
  </si>
  <si>
    <t>-  ORB2</t>
  </si>
  <si>
    <t>-  ORB1</t>
  </si>
  <si>
    <t>-  CCM type 2</t>
  </si>
  <si>
    <t>-  CCM type 1</t>
  </si>
  <si>
    <t>mm×mm×mm</t>
  </si>
  <si>
    <t>Outdoor Receptacle Box Dimensions</t>
  </si>
  <si>
    <t>Receptacle</t>
  </si>
  <si>
    <t>-  No of Phase/No of Wire</t>
  </si>
  <si>
    <t>Power Receptacle</t>
  </si>
  <si>
    <r>
      <t>mm</t>
    </r>
    <r>
      <rPr>
        <vertAlign val="superscript"/>
        <sz val="12"/>
        <color theme="1"/>
        <rFont val="Times New Roman"/>
        <family val="1"/>
      </rPr>
      <t>2</t>
    </r>
  </si>
  <si>
    <t>- Suitable for Cable</t>
  </si>
  <si>
    <t xml:space="preserve">No </t>
  </si>
  <si>
    <t xml:space="preserve">Yes </t>
  </si>
  <si>
    <t>- Short-Circuit Type</t>
  </si>
  <si>
    <t>- Material</t>
  </si>
  <si>
    <t>V/</t>
  </si>
  <si>
    <t>- Type / Model / Catalogue No.</t>
  </si>
  <si>
    <t>- Manufacturer / Country</t>
  </si>
  <si>
    <t xml:space="preserve">Terminal Block </t>
  </si>
  <si>
    <t>mA</t>
  </si>
  <si>
    <t>-  Sensitivity</t>
  </si>
  <si>
    <t>Earth Leakage Circuit Breaker</t>
  </si>
  <si>
    <t>-  Ground Bus</t>
  </si>
  <si>
    <t>-  Neutral Bus</t>
  </si>
  <si>
    <t>Cross-section Dimension of bus</t>
  </si>
  <si>
    <t>FORM PD ORB</t>
  </si>
  <si>
    <t>COMMON CUBICLE AND OUTDOOR RECEPTACLE BOX</t>
  </si>
  <si>
    <t>Distribution Board Dimensions</t>
  </si>
  <si>
    <t xml:space="preserve">  -  Current Rating of Contact</t>
  </si>
  <si>
    <t xml:space="preserve">  -  Make/Type</t>
  </si>
  <si>
    <t>Ground Detector</t>
  </si>
  <si>
    <t xml:space="preserve">  -  Adjustable Voltage Range</t>
  </si>
  <si>
    <t>Under Voltage Relay (27)</t>
  </si>
  <si>
    <t xml:space="preserve">  -  Current Rating</t>
  </si>
  <si>
    <t xml:space="preserve">  -  Voltage Rating</t>
  </si>
  <si>
    <t>Volmeter Selector Switch (VS)</t>
  </si>
  <si>
    <t>degree</t>
  </si>
  <si>
    <t xml:space="preserve">  -  Full Scale Deflection Angle</t>
  </si>
  <si>
    <t>%</t>
  </si>
  <si>
    <t xml:space="preserve">  -  Accuracy (% of full scale)</t>
  </si>
  <si>
    <t>Voltmeter (150-0-150 Vdc)</t>
  </si>
  <si>
    <t>Voltmeter (0-150 Vdc)</t>
  </si>
  <si>
    <t>I.</t>
  </si>
  <si>
    <t>Ammeter</t>
  </si>
  <si>
    <t xml:space="preserve">  -  Interrupting Rating</t>
  </si>
  <si>
    <t xml:space="preserve">  -  Frame Rating</t>
  </si>
  <si>
    <t xml:space="preserve">  -  Trip Rating/Max Voltage</t>
  </si>
  <si>
    <t>2-Pole Molded Case Breaker</t>
  </si>
  <si>
    <t xml:space="preserve">  -  Current Rating/Max Voltage</t>
  </si>
  <si>
    <t>2-Pole Molded Case Switch</t>
  </si>
  <si>
    <t xml:space="preserve">f. </t>
  </si>
  <si>
    <r>
      <rPr>
        <b/>
        <sz val="12"/>
        <color theme="1"/>
        <rFont val="Times New Roman"/>
        <family val="1"/>
      </rPr>
      <t xml:space="preserve">  -  </t>
    </r>
    <r>
      <rPr>
        <sz val="12"/>
        <color theme="1"/>
        <rFont val="Times New Roman"/>
        <family val="1"/>
      </rPr>
      <t>Cross-section Dimension of bus</t>
    </r>
  </si>
  <si>
    <t xml:space="preserve">  -  Rated Bus Capacity</t>
  </si>
  <si>
    <t xml:space="preserve">FORM PD 430.1 </t>
  </si>
  <si>
    <t>125 Vdc POWER PANEL</t>
  </si>
  <si>
    <r>
      <rPr>
        <b/>
        <u/>
        <sz val="11"/>
        <color theme="1"/>
        <rFont val="Times New Roman"/>
        <family val="1"/>
      </rPr>
      <t>Note.</t>
    </r>
    <r>
      <rPr>
        <sz val="11"/>
        <color theme="1"/>
        <rFont val="Times New Roman"/>
        <family val="1"/>
      </rPr>
      <t xml:space="preserve">
The contractor shall provide the rating capacity of the charger as design calculation approved by EGAT, but not less than the proposed capacity as specified in this proposal without the change of the contract price.
</t>
    </r>
  </si>
  <si>
    <t>*in case of other, please specify in the box below :</t>
  </si>
  <si>
    <t>0-24 Hour Equalizing Charge Timer with Automatic Reset</t>
  </si>
  <si>
    <t>Float and Equalize Indicating Lamps</t>
  </si>
  <si>
    <t>Common Remote Alarm Relay</t>
  </si>
  <si>
    <t>V)</t>
  </si>
  <si>
    <t>(Adjustable Range</t>
  </si>
  <si>
    <t>DC High Voltage Alarm Relay &amp; Indicating Lamp</t>
  </si>
  <si>
    <t>to</t>
  </si>
  <si>
    <t>DC Low Voltage Alarm Relay &amp; Indicating Lamp</t>
  </si>
  <si>
    <t>Charger Failure Alarm Relay &amp; Indicating Lamp</t>
  </si>
  <si>
    <t>Ground Detection Alarm Relays with Reset Switch &amp; Indicating Lamps</t>
  </si>
  <si>
    <t>AC Power Failure Alarm Relay &amp; Indicating Lamp</t>
  </si>
  <si>
    <t>AC Power on Indicating Lamp</t>
  </si>
  <si>
    <r>
      <t xml:space="preserve">Accessory Equipment Furnished by Bidder :    </t>
    </r>
    <r>
      <rPr>
        <sz val="12"/>
        <color theme="1"/>
        <rFont val="Times New Roman"/>
        <family val="1"/>
      </rPr>
      <t>Please Check</t>
    </r>
  </si>
  <si>
    <r>
      <t>mm</t>
    </r>
    <r>
      <rPr>
        <vertAlign val="superscript"/>
        <sz val="12"/>
        <color theme="1"/>
        <rFont val="Times New Roman"/>
        <family val="1"/>
      </rPr>
      <t xml:space="preserve">2 </t>
    </r>
    <r>
      <rPr>
        <sz val="12"/>
        <color theme="1"/>
        <rFont val="Times New Roman"/>
        <family val="1"/>
      </rPr>
      <t xml:space="preserve"> to</t>
    </r>
  </si>
  <si>
    <t>- Output Cable Range</t>
  </si>
  <si>
    <r>
      <t>mm</t>
    </r>
    <r>
      <rPr>
        <vertAlign val="superscript"/>
        <sz val="12"/>
        <color theme="1"/>
        <rFont val="Times New Roman"/>
        <family val="1"/>
      </rPr>
      <t>2</t>
    </r>
    <r>
      <rPr>
        <sz val="12"/>
        <color theme="1"/>
        <rFont val="Times New Roman"/>
        <family val="1"/>
      </rPr>
      <t xml:space="preserve">  to</t>
    </r>
  </si>
  <si>
    <t>- Input Cable Range</t>
  </si>
  <si>
    <t>Clamp Type Pressure Connector</t>
  </si>
  <si>
    <t>- Finish Color</t>
  </si>
  <si>
    <t>- Weight</t>
  </si>
  <si>
    <t>- Height</t>
  </si>
  <si>
    <t>- Depth</t>
  </si>
  <si>
    <t>- Width</t>
  </si>
  <si>
    <t>- Type Mounting</t>
  </si>
  <si>
    <t>- NEMA Type</t>
  </si>
  <si>
    <t>Cabinet :</t>
  </si>
  <si>
    <t>DC Protection</t>
  </si>
  <si>
    <t>AC Protection</t>
  </si>
  <si>
    <t>Maximum Operating Humidity</t>
  </si>
  <si>
    <r>
      <t>°</t>
    </r>
    <r>
      <rPr>
        <sz val="12"/>
        <color theme="1"/>
        <rFont val="Times New Roman"/>
        <family val="1"/>
      </rPr>
      <t xml:space="preserve"> C</t>
    </r>
  </si>
  <si>
    <t>Maximum Permissible Ambient Temperature</t>
  </si>
  <si>
    <t>- Rated Current</t>
  </si>
  <si>
    <t>- Output Voltage</t>
  </si>
  <si>
    <r>
      <rPr>
        <sz val="11"/>
        <color theme="1"/>
        <rFont val="Calibri"/>
        <family val="2"/>
      </rPr>
      <t>Not Exceed</t>
    </r>
    <r>
      <rPr>
        <sz val="9.9"/>
        <color theme="1"/>
        <rFont val="Tahoma"/>
        <family val="2"/>
        <charset val="222"/>
      </rPr>
      <t xml:space="preserve"> 60</t>
    </r>
  </si>
  <si>
    <r>
      <rPr>
        <sz val="11"/>
        <color theme="1"/>
        <rFont val="Calibri"/>
        <family val="2"/>
      </rPr>
      <t xml:space="preserve">Not Exceed </t>
    </r>
    <r>
      <rPr>
        <sz val="9.9"/>
        <color theme="1"/>
        <rFont val="Tahoma"/>
        <family val="2"/>
        <charset val="222"/>
      </rPr>
      <t>300</t>
    </r>
  </si>
  <si>
    <r>
      <rPr>
        <sz val="11"/>
        <color theme="1"/>
        <rFont val="Calibri"/>
        <family val="2"/>
      </rPr>
      <t>Not Exceed</t>
    </r>
    <r>
      <rPr>
        <sz val="9.9"/>
        <color theme="1"/>
        <rFont val="Tahoma"/>
        <family val="2"/>
        <charset val="222"/>
      </rPr>
      <t xml:space="preserve"> 2%Vrms</t>
    </r>
  </si>
  <si>
    <r>
      <rPr>
        <sz val="11"/>
        <color theme="1"/>
        <rFont val="Calibri"/>
        <family val="2"/>
      </rPr>
      <t>±</t>
    </r>
    <r>
      <rPr>
        <sz val="11"/>
        <color theme="1"/>
        <rFont val="Calibri"/>
        <family val="2"/>
        <charset val="222"/>
        <scheme val="minor"/>
      </rPr>
      <t xml:space="preserve"> 1%</t>
    </r>
  </si>
  <si>
    <r>
      <t xml:space="preserve">50 </t>
    </r>
    <r>
      <rPr>
        <sz val="11"/>
        <color theme="1"/>
        <rFont val="Calibri"/>
        <family val="2"/>
      </rPr>
      <t>±</t>
    </r>
    <r>
      <rPr>
        <sz val="11"/>
        <color theme="1"/>
        <rFont val="Calibri"/>
        <family val="2"/>
        <charset val="222"/>
        <scheme val="minor"/>
      </rPr>
      <t xml:space="preserve"> 5%</t>
    </r>
  </si>
  <si>
    <t>400 ± 10%</t>
  </si>
  <si>
    <t>3 phase</t>
  </si>
  <si>
    <t>- Input Voltage</t>
  </si>
  <si>
    <r>
      <t xml:space="preserve">230 </t>
    </r>
    <r>
      <rPr>
        <sz val="11"/>
        <color theme="1"/>
        <rFont val="Calibri"/>
        <family val="2"/>
      </rPr>
      <t>±</t>
    </r>
    <r>
      <rPr>
        <sz val="11"/>
        <color theme="1"/>
        <rFont val="Calibri"/>
        <family val="2"/>
        <charset val="222"/>
        <scheme val="minor"/>
      </rPr>
      <t xml:space="preserve"> 10%</t>
    </r>
  </si>
  <si>
    <t>1 phase</t>
  </si>
  <si>
    <t>Load Voltage Compensator</t>
  </si>
  <si>
    <t>dBrn-c</t>
  </si>
  <si>
    <t>Electrical Noise Level</t>
  </si>
  <si>
    <t>Not Exceed 60</t>
  </si>
  <si>
    <t>dB(A)</t>
  </si>
  <si>
    <t>Audible Noise Level at 1 m</t>
  </si>
  <si>
    <t>max 110</t>
  </si>
  <si>
    <t xml:space="preserve">%   to </t>
  </si>
  <si>
    <t>- Output Current Limit Adjustment Range</t>
  </si>
  <si>
    <t xml:space="preserve">  Current Step-Load Change)</t>
  </si>
  <si>
    <t>Not Exceed 300</t>
  </si>
  <si>
    <t>- Response Time (10-90 % of Rated Output</t>
  </si>
  <si>
    <t>Not Exceed 2%Vrms</t>
  </si>
  <si>
    <t>% or mV</t>
  </si>
  <si>
    <t>- Rms Ripple Voltage without Battery</t>
  </si>
  <si>
    <t xml:space="preserve">   0-100% Capacity</t>
  </si>
  <si>
    <t>± 1%</t>
  </si>
  <si>
    <t>- Output Voltage Regulation from</t>
  </si>
  <si>
    <t xml:space="preserve"> V  to</t>
  </si>
  <si>
    <t>- Equalize Voltage Adjustment Range</t>
  </si>
  <si>
    <t>- Float Voltage Adjustment Range</t>
  </si>
  <si>
    <t>- Rated Voltage</t>
  </si>
  <si>
    <t>DC Output</t>
  </si>
  <si>
    <t>- Maximum Current</t>
  </si>
  <si>
    <t>50 ± 5%</t>
  </si>
  <si>
    <t>- Frequency Fluctuation Range</t>
  </si>
  <si>
    <t>230 ± 10%</t>
  </si>
  <si>
    <t>- Voltage Fluctuation Range</t>
  </si>
  <si>
    <t>- Phase</t>
  </si>
  <si>
    <t>AC Input</t>
  </si>
  <si>
    <t>Performance</t>
  </si>
  <si>
    <t>Type / Model No.</t>
  </si>
  <si>
    <t>(The contractor shall submit the following information of the battery charger after the design calculation approved by EGAT)</t>
  </si>
  <si>
    <t>BATTERY CHARGER</t>
  </si>
  <si>
    <t>but not less than the proposed capacity as specified in this proposal without the change of the contract price.</t>
  </si>
  <si>
    <t>- The contractor shall provide the rating capacity of the battery as design calculation approved by EGAT</t>
  </si>
  <si>
    <t>Chamber of Commerce shall be submitted along with the Equipment at the time of shipment.</t>
  </si>
  <si>
    <t>- Certification of country of origin, production’s lot no. and manufacturing date of the battery certified by</t>
  </si>
  <si>
    <t>Note :</t>
  </si>
  <si>
    <t>One(1)</t>
  </si>
  <si>
    <t xml:space="preserve"> No</t>
  </si>
  <si>
    <t>9. Maintenance Tools Box</t>
  </si>
  <si>
    <t>8. Socket Wrench</t>
  </si>
  <si>
    <t xml:space="preserve">Two(2) </t>
  </si>
  <si>
    <t>7. Goggles</t>
  </si>
  <si>
    <t>Two(2) Pair</t>
  </si>
  <si>
    <t>6. Acid-Resistance Gloves</t>
  </si>
  <si>
    <t>5. Jugs</t>
  </si>
  <si>
    <t>4. Funnels</t>
  </si>
  <si>
    <t>3. Filling Syringes</t>
  </si>
  <si>
    <t>2. Rod Type Thermometers</t>
  </si>
  <si>
    <t>1. Syringe Type Hydrometers</t>
  </si>
  <si>
    <t>Maintenance Tools</t>
  </si>
  <si>
    <t>6. Nameplate</t>
  </si>
  <si>
    <t>One(1) Lot</t>
  </si>
  <si>
    <t>5. Cell Numbering</t>
  </si>
  <si>
    <t>4. Corrosion Inhibiting Grease</t>
  </si>
  <si>
    <t>3. Terminal Lugs for 4/0 AWG. Copper Cable</t>
  </si>
  <si>
    <t>2. Insulation Covers</t>
  </si>
  <si>
    <t xml:space="preserve">    Nuts and Washers</t>
  </si>
  <si>
    <t>1. All Connector, Terminal Lugs, Bolts,</t>
  </si>
  <si>
    <t>Accessories</t>
  </si>
  <si>
    <t>Size of End Cell Connectors (Cable Range)</t>
  </si>
  <si>
    <t>- Bolts, Nuts and Washers</t>
  </si>
  <si>
    <t>- End Cell Connectors</t>
  </si>
  <si>
    <t>- Inter Cell Connectors</t>
  </si>
  <si>
    <t>Material of Connectors and Mounting Hardware</t>
  </si>
  <si>
    <t>- Weight (Approx.)</t>
  </si>
  <si>
    <t>- Height (Approx.)</t>
  </si>
  <si>
    <t>- Width (Approx.)</t>
  </si>
  <si>
    <t>- Length (Approx.)</t>
  </si>
  <si>
    <t xml:space="preserve">- Dimension / </t>
  </si>
  <si>
    <t>Tier</t>
  </si>
  <si>
    <t>Step,</t>
  </si>
  <si>
    <t>Rack,</t>
  </si>
  <si>
    <t>- Rack Type</t>
  </si>
  <si>
    <t>Battery Rack</t>
  </si>
  <si>
    <t>- With Electrolyte</t>
  </si>
  <si>
    <t>- Without Electrolyte</t>
  </si>
  <si>
    <t>Weight of Cell /</t>
  </si>
  <si>
    <t>- Length</t>
  </si>
  <si>
    <t xml:space="preserve">Dimension of Cell /  </t>
  </si>
  <si>
    <t>year</t>
  </si>
  <si>
    <t>Expected Life</t>
  </si>
  <si>
    <r>
      <t>Self Discharge per 24 h at 25</t>
    </r>
    <r>
      <rPr>
        <sz val="12"/>
        <color theme="1"/>
        <rFont val="Symbol"/>
        <family val="1"/>
        <charset val="2"/>
      </rPr>
      <t>°</t>
    </r>
    <r>
      <rPr>
        <sz val="12"/>
        <color theme="1"/>
        <rFont val="Times New Roman"/>
        <family val="1"/>
      </rPr>
      <t xml:space="preserve"> C</t>
    </r>
  </si>
  <si>
    <t>and Charging Time at 0.1CA Charging Current</t>
  </si>
  <si>
    <t>h</t>
  </si>
  <si>
    <t>V/Cell</t>
  </si>
  <si>
    <t>Recommended Equalize Charging Voltage</t>
  </si>
  <si>
    <t>Recommended Float Charging Voltage</t>
  </si>
  <si>
    <t>Ah,</t>
  </si>
  <si>
    <t>- 1   min</t>
  </si>
  <si>
    <t>- 10 h</t>
  </si>
  <si>
    <r>
      <t>Current at 25</t>
    </r>
    <r>
      <rPr>
        <sz val="12"/>
        <color theme="1"/>
        <rFont val="Symbol"/>
        <family val="1"/>
        <charset val="2"/>
      </rPr>
      <t>°</t>
    </r>
    <r>
      <rPr>
        <sz val="12"/>
        <color theme="1"/>
        <rFont val="Times New Roman"/>
        <family val="1"/>
      </rPr>
      <t xml:space="preserve"> C to 1.8 VPC </t>
    </r>
  </si>
  <si>
    <t>Ampere-Hour Capacity and Discharge</t>
  </si>
  <si>
    <t>- No. of Container</t>
  </si>
  <si>
    <t>- Type of Container / Litre</t>
  </si>
  <si>
    <r>
      <t>- Specific Gravity at 25</t>
    </r>
    <r>
      <rPr>
        <sz val="12"/>
        <color theme="1"/>
        <rFont val="Symbol"/>
        <family val="1"/>
        <charset val="2"/>
      </rPr>
      <t>°</t>
    </r>
    <r>
      <rPr>
        <sz val="12"/>
        <color theme="1"/>
        <rFont val="Times New Roman"/>
        <family val="1"/>
      </rPr>
      <t xml:space="preserve"> C</t>
    </r>
  </si>
  <si>
    <t xml:space="preserve">           -Supplied at site (for Moist Charged)</t>
  </si>
  <si>
    <t xml:space="preserve">           -Total</t>
  </si>
  <si>
    <t>- Type / Litres per Cell</t>
  </si>
  <si>
    <t>Electrolyte</t>
  </si>
  <si>
    <t>Moist Charged</t>
  </si>
  <si>
    <t>Dry Charged /</t>
  </si>
  <si>
    <t>Battery Supply Condition</t>
  </si>
  <si>
    <t>Electrolyte over Plate</t>
  </si>
  <si>
    <t>Material of Cell Container / Cell lid</t>
  </si>
  <si>
    <t>- Negative Plate</t>
  </si>
  <si>
    <t>- Positive Plate</t>
  </si>
  <si>
    <t>Type of Plate Construction</t>
  </si>
  <si>
    <t>No. of Positive Plate per Cell</t>
  </si>
  <si>
    <t>Ah</t>
  </si>
  <si>
    <t>- The rating capacity</t>
  </si>
  <si>
    <t>Type / Model No. / No. of Cell</t>
  </si>
  <si>
    <t>(The contractor shall submit the following information of the stationary battery after the design calculation approved by EGAT)</t>
  </si>
  <si>
    <t>VENTED STATIONARY BATTERY</t>
  </si>
  <si>
    <t>- The contractor shall provide the rating capacity of the battery and the charger as design calculation approved by EGAT</t>
  </si>
  <si>
    <t>Design and Construction</t>
  </si>
  <si>
    <t xml:space="preserve">- The rated output current </t>
  </si>
  <si>
    <t xml:space="preserve">Type / Model No.  </t>
  </si>
  <si>
    <t>Manufacturer / Country</t>
  </si>
  <si>
    <t xml:space="preserve">BATTERY CHARGER </t>
  </si>
  <si>
    <t>Design, Construction, Accessories and Maintenance Tools</t>
  </si>
  <si>
    <t>- Other, please specify</t>
  </si>
  <si>
    <t>proposed electrolyte is compatible with the battery.)</t>
  </si>
  <si>
    <t xml:space="preserve">by battery manufacturer to certify that the </t>
  </si>
  <si>
    <t xml:space="preserve">(Bidder shall submit the certificate issued </t>
  </si>
  <si>
    <t>- Electrolyte</t>
  </si>
  <si>
    <t>- Battery Rack</t>
  </si>
  <si>
    <t>- Battery</t>
  </si>
  <si>
    <t>FORM PD AB 13</t>
  </si>
  <si>
    <t>VENTED STATIONARY BATTERY AND BATTERY CHARGER</t>
  </si>
  <si>
    <r>
      <rPr>
        <b/>
        <u/>
        <sz val="12"/>
        <color theme="1"/>
        <rFont val="Times New Roman"/>
        <family val="1"/>
      </rPr>
      <t>Note.</t>
    </r>
    <r>
      <rPr>
        <sz val="12"/>
        <color theme="1"/>
        <rFont val="Times New Roman"/>
        <family val="1"/>
      </rPr>
      <t xml:space="preserve">  
In case the materials conforming to EGAT’s drawings are not available in Thailand, the contractor shall submit modification drawings and/or calculation sheet of substitute materials to EGAT for approval before fabrication.</t>
    </r>
  </si>
  <si>
    <r>
      <t>m</t>
    </r>
    <r>
      <rPr>
        <sz val="12"/>
        <color theme="1"/>
        <rFont val="Times New Roman"/>
        <family val="1"/>
      </rPr>
      <t>m</t>
    </r>
  </si>
  <si>
    <r>
      <t>g/m</t>
    </r>
    <r>
      <rPr>
        <vertAlign val="superscript"/>
        <sz val="12"/>
        <color theme="1"/>
        <rFont val="Times New Roman"/>
        <family val="1"/>
      </rPr>
      <t>2</t>
    </r>
    <r>
      <rPr>
        <sz val="12"/>
        <color theme="1"/>
        <rFont val="Times New Roman"/>
        <family val="1"/>
      </rPr>
      <t>, or</t>
    </r>
  </si>
  <si>
    <t>(more than)</t>
  </si>
  <si>
    <t>minimum</t>
  </si>
  <si>
    <t>average</t>
  </si>
  <si>
    <t>Thickness under 5 mm</t>
  </si>
  <si>
    <t>Thickness 5 mm and over</t>
  </si>
  <si>
    <t>- Washer and Filler</t>
  </si>
  <si>
    <t>-</t>
  </si>
  <si>
    <t>Other* (see detail in the box below)</t>
  </si>
  <si>
    <t>- All Bolts and Nuts</t>
  </si>
  <si>
    <t>Conform to EGAT specification as shown below</t>
  </si>
  <si>
    <t>- Steel Pipe</t>
  </si>
  <si>
    <t xml:space="preserve">Thickness under 6 mm </t>
  </si>
  <si>
    <t>Thickness 6 mm and over</t>
  </si>
  <si>
    <t>- Structural Steel and Steel Plate</t>
  </si>
  <si>
    <t>Galvanizing Coating Weight</t>
  </si>
  <si>
    <t>- Spring Washer</t>
  </si>
  <si>
    <t>- Filler</t>
  </si>
  <si>
    <t>- Connection Bolt and Nut</t>
  </si>
  <si>
    <t>- Step Bolt</t>
  </si>
  <si>
    <t>- Anchor Bolt</t>
  </si>
  <si>
    <t>- Base Plate</t>
  </si>
  <si>
    <t>- High Strength Structural Steel</t>
  </si>
  <si>
    <t>- Mild Strength Structural Steel</t>
  </si>
  <si>
    <t xml:space="preserve">- Hot Dip Galvanizing </t>
  </si>
  <si>
    <t>- Fabrication</t>
  </si>
  <si>
    <t>Feb. 2025</t>
  </si>
  <si>
    <t>FORM PD 803</t>
  </si>
  <si>
    <t>SUBSTATION STEEL STRUCTURE</t>
  </si>
  <si>
    <t>Service Life</t>
  </si>
  <si>
    <t>lm/W</t>
  </si>
  <si>
    <t>Luminaire Efficacy</t>
  </si>
  <si>
    <t>- Power Factor</t>
  </si>
  <si>
    <t>V/Hz/W</t>
  </si>
  <si>
    <t>- Rated Voltage / Frequency / Watt</t>
  </si>
  <si>
    <t>Driver</t>
  </si>
  <si>
    <t>K</t>
  </si>
  <si>
    <t>- Correlated Color Temperature (CCT)</t>
  </si>
  <si>
    <t>- Color Rendering Index (CRI)</t>
  </si>
  <si>
    <t>- Power</t>
  </si>
  <si>
    <t>LED</t>
  </si>
  <si>
    <t>- Weight (approx.)</t>
  </si>
  <si>
    <t>- Dimension (approx.)</t>
  </si>
  <si>
    <t>- Degree of protection</t>
  </si>
  <si>
    <t>- Mounting Bracket</t>
  </si>
  <si>
    <t xml:space="preserve">- Front Cover               </t>
  </si>
  <si>
    <t>- Housing</t>
  </si>
  <si>
    <t>- Type / Model / Cat. No.</t>
  </si>
  <si>
    <t>Lighting Fixture</t>
  </si>
  <si>
    <t>FORM PD 611.1(L)</t>
  </si>
  <si>
    <t>LED FLOOD LIGHTING FIXTURE</t>
  </si>
  <si>
    <t>- Hot Dip Galvanizing</t>
  </si>
  <si>
    <t>- Washer</t>
  </si>
  <si>
    <t>- Anchor Bolt and Nut</t>
  </si>
  <si>
    <t>- Structural Steel</t>
  </si>
  <si>
    <t xml:space="preserve">FORM PD 611.1 </t>
  </si>
  <si>
    <t>TAPERED GALVANIZED STEEL LAMP POST</t>
  </si>
  <si>
    <t xml:space="preserve">  - Aluminum Tube
  - Compression Connector
  - Miscellaneous Hardware</t>
  </si>
  <si>
    <t>230 kV and below Miscellaneous Hardware</t>
  </si>
  <si>
    <t>500 kV Miscellaneous Hardware</t>
  </si>
  <si>
    <t>Casting</t>
  </si>
  <si>
    <t>Extruded Tube</t>
  </si>
  <si>
    <t>- Compression Connector Body</t>
  </si>
  <si>
    <t>- Compression Terminal Body</t>
  </si>
  <si>
    <t>- Compression Dead End Body</t>
  </si>
  <si>
    <t>- Aluminum Alloy Designation and Temper</t>
  </si>
  <si>
    <t>NEMA CC1</t>
  </si>
  <si>
    <t>- Applied Standards</t>
  </si>
  <si>
    <t>230 kV and below Compression Connector</t>
  </si>
  <si>
    <t>500 kV Compression Connector</t>
  </si>
  <si>
    <t>ASTM B241</t>
  </si>
  <si>
    <t>Aluminum Tube</t>
  </si>
  <si>
    <t>FORM PD-AB20</t>
  </si>
  <si>
    <t>ALUMINUM TUBE, CONNECTOR AND MISCELLANEOUS HARDWARE</t>
  </si>
  <si>
    <r>
      <rPr>
        <b/>
        <u/>
        <sz val="12"/>
        <color theme="1"/>
        <rFont val="Times New Roman"/>
        <family val="1"/>
      </rPr>
      <t>Note.</t>
    </r>
    <r>
      <rPr>
        <b/>
        <sz val="12"/>
        <color theme="1"/>
        <rFont val="Times New Roman"/>
        <family val="1"/>
      </rPr>
      <t xml:space="preserve"> 
</t>
    </r>
    <r>
      <rPr>
        <sz val="12"/>
        <color theme="1"/>
        <rFont val="Times New Roman"/>
        <family val="1"/>
      </rPr>
      <t>Drawings of bus fitting shall be submitted for preliminary consideration. Actual type (such as size, length etc.) shall be submitted for approval after design stage.</t>
    </r>
  </si>
  <si>
    <t>- Belleville Washers Alloy No.</t>
  </si>
  <si>
    <t>- Flat Washer Alloy No.</t>
  </si>
  <si>
    <t>- Nuts Alloy No.</t>
  </si>
  <si>
    <t>- Bolts Alloy No.</t>
  </si>
  <si>
    <t>- Stainless Steel</t>
  </si>
  <si>
    <t>- Anodic Coating and Lubricate</t>
  </si>
  <si>
    <t>- Split Lock Washer Alloy and Temper</t>
  </si>
  <si>
    <t>- Nuts Alloy and Temper</t>
  </si>
  <si>
    <t>- Bolts Alloy and Temper</t>
  </si>
  <si>
    <t>- Aluminum</t>
  </si>
  <si>
    <t>Hardware</t>
  </si>
  <si>
    <t>Aluminum Alloy Designation and Temper</t>
  </si>
  <si>
    <t>b. 230 kV and below Bus Fitting</t>
  </si>
  <si>
    <t>a. 500 kV Bus Fitting</t>
  </si>
  <si>
    <t>FORM PD-AB21</t>
  </si>
  <si>
    <t>BUS FITTING</t>
  </si>
  <si>
    <t>Portable Temporary Grounding Tools for Maintenance</t>
  </si>
  <si>
    <t>Grounding Tool Equipment, Portable Ground Attachment Rod and Clamp (500 kV)</t>
  </si>
  <si>
    <t>Maintenance Grounding Connector and Guide, Bus Connector, Earthing and Shorting Circuit Cable (500 kV)</t>
  </si>
  <si>
    <t>Disconnecting Switch Safety Mat</t>
  </si>
  <si>
    <t>Grounding Hardware</t>
  </si>
  <si>
    <t>Thermite Welding Material</t>
  </si>
  <si>
    <t>Ground Rod</t>
  </si>
  <si>
    <r>
      <rPr>
        <b/>
        <u/>
        <sz val="12"/>
        <color theme="1"/>
        <rFont val="Times New Roman"/>
        <family val="1"/>
      </rPr>
      <t>Note</t>
    </r>
    <r>
      <rPr>
        <sz val="12"/>
        <color theme="1"/>
        <rFont val="Times New Roman"/>
        <family val="1"/>
      </rPr>
      <t>. Catalog of the following equipment shall be submitted for preliminary consideration. Actual type (such as size, length etc.) shall be submitted for approval after design stage.</t>
    </r>
  </si>
  <si>
    <t>- Copper Coating Thickness (min.)</t>
  </si>
  <si>
    <t>- Method of Production</t>
  </si>
  <si>
    <t>Detail of Ground Rod</t>
  </si>
  <si>
    <t>for Maintenance</t>
  </si>
  <si>
    <t>- Portable Temporary Grounding Tools</t>
  </si>
  <si>
    <t>Attachment Rod and Clamp (500 kV)</t>
  </si>
  <si>
    <t>- Grounding Tool Equipment, Portable Ground</t>
  </si>
  <si>
    <t xml:space="preserve">   Shorting Circuit Cable (500 kV)</t>
  </si>
  <si>
    <t xml:space="preserve">   Guide, Bus Connector, Earthing and </t>
  </si>
  <si>
    <t>- Maintenance Grounding Connector and</t>
  </si>
  <si>
    <t>- Disconnecting Switch Safety Mat</t>
  </si>
  <si>
    <t>- Grounding Hardware</t>
  </si>
  <si>
    <t>- Thermite Welding Material</t>
  </si>
  <si>
    <t>- Ground Rod</t>
  </si>
  <si>
    <t>FORM PD AB22</t>
  </si>
  <si>
    <t>GROUNDING MATERIAL</t>
  </si>
  <si>
    <t>Heat Shrinkable Insulation Material</t>
  </si>
  <si>
    <t>HDPE Conduit and fittings</t>
  </si>
  <si>
    <t>Rigid Steel Conduit and fittings</t>
  </si>
  <si>
    <r>
      <rPr>
        <b/>
        <u/>
        <sz val="11"/>
        <color theme="1"/>
        <rFont val="Times New Roman"/>
        <family val="1"/>
      </rPr>
      <t xml:space="preserve">Note.
</t>
    </r>
    <r>
      <rPr>
        <sz val="11"/>
        <color theme="1"/>
        <rFont val="Times New Roman"/>
        <family val="1"/>
      </rPr>
      <t>Catalog of the following equipment shall be submitted for preliminary consideration. Actual type (such as size, length etc.) shall be submitted for approval after design stage.</t>
    </r>
  </si>
  <si>
    <t xml:space="preserve">  (For Medium Voltage)</t>
  </si>
  <si>
    <t xml:space="preserve">- Heat Shrinkable Insulation Material
</t>
  </si>
  <si>
    <t>- Fittings For HDPE Conduit</t>
  </si>
  <si>
    <t>- HDPE Conduit</t>
  </si>
  <si>
    <t>- Fittings for Rigid Steel Conduit</t>
  </si>
  <si>
    <t>- Rigid Steel Conduit</t>
  </si>
  <si>
    <t>FORM PD AB23</t>
  </si>
  <si>
    <t>SUBSTATION MISCELLANEOUS</t>
  </si>
  <si>
    <t>TIEC-S-06</t>
  </si>
  <si>
    <r>
      <rPr>
        <b/>
        <u/>
        <sz val="12"/>
        <color theme="1"/>
        <rFont val="Times New Roman"/>
        <family val="1"/>
      </rPr>
      <t>Note.</t>
    </r>
    <r>
      <rPr>
        <sz val="12"/>
        <color theme="1"/>
        <rFont val="Times New Roman"/>
        <family val="1"/>
      </rPr>
      <t xml:space="preserve"> 
Drawings of the following equipment shall be submitted for preliminary consideration. Actual type (such as size, length etc.) shall be submitted for approval after design stage.
</t>
    </r>
  </si>
  <si>
    <t>- Full charge Time</t>
  </si>
  <si>
    <t>- Battery Backup Time</t>
  </si>
  <si>
    <t>- Voltage</t>
  </si>
  <si>
    <t>- Capacity</t>
  </si>
  <si>
    <t>LiFePO4</t>
  </si>
  <si>
    <t xml:space="preserve">- Type </t>
  </si>
  <si>
    <t>Battery</t>
  </si>
  <si>
    <t>Monocrystalline</t>
  </si>
  <si>
    <t>- Type</t>
  </si>
  <si>
    <t>Solar Panel</t>
  </si>
  <si>
    <t>- Ampacity</t>
  </si>
  <si>
    <t>MPPT</t>
  </si>
  <si>
    <t>Charger</t>
  </si>
  <si>
    <t>- Service Life</t>
  </si>
  <si>
    <t>lumen/W</t>
  </si>
  <si>
    <t>- Luminaire Efficacy</t>
  </si>
  <si>
    <t>lumens</t>
  </si>
  <si>
    <t>- Luminous Flux</t>
  </si>
  <si>
    <t>degrees</t>
  </si>
  <si>
    <t>- Adjustable angle of the Housing</t>
  </si>
  <si>
    <t>Corrosion resistant die cast aluminum alloy</t>
  </si>
  <si>
    <t>Aug. 2025</t>
  </si>
  <si>
    <t>FORM PD 611.2(S)</t>
  </si>
  <si>
    <t>SOLAR LIGHTING FIXTURE FOR FENCE AND ACCESS ROAD</t>
  </si>
  <si>
    <t>- Acuuracy</t>
  </si>
  <si>
    <r>
      <t>ppm</t>
    </r>
    <r>
      <rPr>
        <vertAlign val="subscript"/>
        <sz val="12"/>
        <color theme="1"/>
        <rFont val="Times New Roman"/>
        <family val="1"/>
      </rPr>
      <t>v</t>
    </r>
  </si>
  <si>
    <t>- Range</t>
  </si>
  <si>
    <r>
      <t>SO</t>
    </r>
    <r>
      <rPr>
        <vertAlign val="subscript"/>
        <sz val="12"/>
        <color theme="1"/>
        <rFont val="Times New Roman"/>
        <family val="1"/>
      </rPr>
      <t>2</t>
    </r>
  </si>
  <si>
    <t xml:space="preserve">Gas decomposition tester </t>
  </si>
  <si>
    <t>% volume</t>
  </si>
  <si>
    <t>- Accuracy</t>
  </si>
  <si>
    <r>
      <t>SF</t>
    </r>
    <r>
      <rPr>
        <vertAlign val="subscript"/>
        <sz val="12"/>
        <color theme="1"/>
        <rFont val="Times New Roman"/>
        <family val="1"/>
      </rPr>
      <t xml:space="preserve">6 </t>
    </r>
    <r>
      <rPr>
        <sz val="12"/>
        <color theme="1"/>
        <rFont val="Times New Roman"/>
        <family val="1"/>
      </rPr>
      <t>content</t>
    </r>
  </si>
  <si>
    <t>- Pump back function</t>
  </si>
  <si>
    <r>
      <t>o</t>
    </r>
    <r>
      <rPr>
        <sz val="12"/>
        <color theme="1"/>
        <rFont val="Times New Roman"/>
        <family val="1"/>
      </rPr>
      <t>C</t>
    </r>
  </si>
  <si>
    <t xml:space="preserve">- Range of DEW point </t>
  </si>
  <si>
    <t>Moisture content</t>
  </si>
  <si>
    <r>
      <t>SF</t>
    </r>
    <r>
      <rPr>
        <b/>
        <vertAlign val="subscript"/>
        <sz val="12"/>
        <color theme="1"/>
        <rFont val="Times New Roman"/>
        <family val="1"/>
      </rPr>
      <t>6</t>
    </r>
    <r>
      <rPr>
        <b/>
        <sz val="12"/>
        <color theme="1"/>
        <rFont val="Times New Roman"/>
        <family val="1"/>
      </rPr>
      <t xml:space="preserve"> gas quality measuring device </t>
    </r>
  </si>
  <si>
    <r>
      <t>c.</t>
    </r>
    <r>
      <rPr>
        <sz val="7"/>
        <color theme="1"/>
        <rFont val="Times New Roman"/>
        <family val="1"/>
      </rPr>
      <t xml:space="preserve">    </t>
    </r>
    <r>
      <rPr>
        <sz val="12"/>
        <color theme="1"/>
        <rFont val="Times New Roman"/>
        <family val="1"/>
      </rPr>
      <t>Digit display</t>
    </r>
  </si>
  <si>
    <t>% of full scale</t>
  </si>
  <si>
    <r>
      <t>b.</t>
    </r>
    <r>
      <rPr>
        <sz val="7"/>
        <color theme="1"/>
        <rFont val="Times New Roman"/>
        <family val="1"/>
      </rPr>
      <t xml:space="preserve">    </t>
    </r>
    <r>
      <rPr>
        <sz val="12"/>
        <color theme="1"/>
        <rFont val="Times New Roman"/>
        <family val="1"/>
      </rPr>
      <t>Accuracy</t>
    </r>
  </si>
  <si>
    <r>
      <t>a.</t>
    </r>
    <r>
      <rPr>
        <sz val="7"/>
        <color theme="1"/>
        <rFont val="Times New Roman"/>
        <family val="1"/>
      </rPr>
      <t xml:space="preserve">    </t>
    </r>
    <r>
      <rPr>
        <sz val="12"/>
        <color theme="1"/>
        <rFont val="Times New Roman"/>
        <family val="1"/>
      </rPr>
      <t xml:space="preserve">Sensitivity </t>
    </r>
  </si>
  <si>
    <r>
      <t>Portable SF</t>
    </r>
    <r>
      <rPr>
        <b/>
        <vertAlign val="subscript"/>
        <sz val="12"/>
        <color theme="1"/>
        <rFont val="Times New Roman"/>
        <family val="1"/>
      </rPr>
      <t>6</t>
    </r>
    <r>
      <rPr>
        <b/>
        <sz val="12"/>
        <color theme="1"/>
        <rFont val="Times New Roman"/>
        <family val="1"/>
      </rPr>
      <t xml:space="preserve"> gas leak detector</t>
    </r>
  </si>
  <si>
    <r>
      <t>d.</t>
    </r>
    <r>
      <rPr>
        <sz val="7"/>
        <color theme="1"/>
        <rFont val="Times New Roman"/>
        <family val="1"/>
      </rPr>
      <t xml:space="preserve">    </t>
    </r>
    <r>
      <rPr>
        <sz val="12"/>
        <color theme="1"/>
        <rFont val="Times New Roman"/>
        <family val="1"/>
      </rPr>
      <t>Pressure reducer for SF</t>
    </r>
    <r>
      <rPr>
        <vertAlign val="subscript"/>
        <sz val="12"/>
        <color theme="1"/>
        <rFont val="Times New Roman"/>
        <family val="1"/>
      </rPr>
      <t>6</t>
    </r>
    <r>
      <rPr>
        <sz val="12"/>
        <color theme="1"/>
        <rFont val="Times New Roman"/>
        <family val="1"/>
      </rPr>
      <t xml:space="preserve"> </t>
    </r>
  </si>
  <si>
    <t>g</t>
  </si>
  <si>
    <r>
      <t>-</t>
    </r>
    <r>
      <rPr>
        <sz val="7"/>
        <color theme="1"/>
        <rFont val="Times New Roman"/>
        <family val="1"/>
      </rPr>
      <t xml:space="preserve">     </t>
    </r>
    <r>
      <rPr>
        <sz val="12"/>
        <color theme="1"/>
        <rFont val="Times New Roman"/>
        <family val="1"/>
      </rPr>
      <t>Accuracy</t>
    </r>
  </si>
  <si>
    <r>
      <t>-</t>
    </r>
    <r>
      <rPr>
        <sz val="7"/>
        <color theme="1"/>
        <rFont val="Times New Roman"/>
        <family val="1"/>
      </rPr>
      <t xml:space="preserve">     </t>
    </r>
    <r>
      <rPr>
        <sz val="12"/>
        <color theme="1"/>
        <rFont val="Times New Roman"/>
        <family val="1"/>
      </rPr>
      <t>Range</t>
    </r>
  </si>
  <si>
    <r>
      <t>c.</t>
    </r>
    <r>
      <rPr>
        <sz val="7"/>
        <color theme="1"/>
        <rFont val="Times New Roman"/>
        <family val="1"/>
      </rPr>
      <t xml:space="preserve">    </t>
    </r>
    <r>
      <rPr>
        <sz val="12"/>
        <color theme="1"/>
        <rFont val="Times New Roman"/>
        <family val="1"/>
      </rPr>
      <t>The weighing scale</t>
    </r>
  </si>
  <si>
    <t>mbar</t>
  </si>
  <si>
    <r>
      <t>b.</t>
    </r>
    <r>
      <rPr>
        <sz val="7"/>
        <color theme="1"/>
        <rFont val="Times New Roman"/>
        <family val="1"/>
      </rPr>
      <t xml:space="preserve">    </t>
    </r>
    <r>
      <rPr>
        <sz val="12"/>
        <color theme="1"/>
        <rFont val="Times New Roman"/>
        <family val="1"/>
      </rPr>
      <t>Evacuate rate down to</t>
    </r>
  </si>
  <si>
    <r>
      <t>m</t>
    </r>
    <r>
      <rPr>
        <vertAlign val="superscript"/>
        <sz val="12"/>
        <color theme="1"/>
        <rFont val="Times New Roman"/>
        <family val="1"/>
      </rPr>
      <t>3</t>
    </r>
    <r>
      <rPr>
        <sz val="12"/>
        <color theme="1"/>
        <rFont val="Times New Roman"/>
        <family val="1"/>
      </rPr>
      <t>/hr.</t>
    </r>
  </si>
  <si>
    <r>
      <t>a.</t>
    </r>
    <r>
      <rPr>
        <sz val="7"/>
        <color theme="1"/>
        <rFont val="Times New Roman"/>
        <family val="1"/>
      </rPr>
      <t xml:space="preserve">    </t>
    </r>
    <r>
      <rPr>
        <sz val="12"/>
        <color theme="1"/>
        <rFont val="Times New Roman"/>
        <family val="1"/>
      </rPr>
      <t xml:space="preserve">Vacuum pump rate </t>
    </r>
  </si>
  <si>
    <r>
      <t>SF</t>
    </r>
    <r>
      <rPr>
        <b/>
        <vertAlign val="subscript"/>
        <sz val="12"/>
        <color theme="1"/>
        <rFont val="Times New Roman"/>
        <family val="1"/>
      </rPr>
      <t>6</t>
    </r>
    <r>
      <rPr>
        <b/>
        <sz val="12"/>
        <color theme="1"/>
        <rFont val="Times New Roman"/>
        <family val="1"/>
      </rPr>
      <t xml:space="preserve"> gas filling cart</t>
    </r>
  </si>
  <si>
    <r>
      <t>f.</t>
    </r>
    <r>
      <rPr>
        <sz val="7"/>
        <color theme="1"/>
        <rFont val="Times New Roman"/>
        <family val="1"/>
      </rPr>
      <t xml:space="preserve">     </t>
    </r>
    <r>
      <rPr>
        <sz val="12"/>
        <color theme="1"/>
        <rFont val="Times New Roman"/>
        <family val="1"/>
      </rPr>
      <t xml:space="preserve">Final vacuum down to </t>
    </r>
  </si>
  <si>
    <r>
      <t>e.</t>
    </r>
    <r>
      <rPr>
        <sz val="7"/>
        <color theme="1"/>
        <rFont val="Times New Roman"/>
        <family val="1"/>
      </rPr>
      <t xml:space="preserve">    </t>
    </r>
    <r>
      <rPr>
        <sz val="12"/>
        <color theme="1"/>
        <rFont val="Times New Roman"/>
        <family val="1"/>
      </rPr>
      <t xml:space="preserve">Vacuum pump rate </t>
    </r>
  </si>
  <si>
    <r>
      <t>d.</t>
    </r>
    <r>
      <rPr>
        <sz val="7"/>
        <color theme="1"/>
        <rFont val="Times New Roman"/>
        <family val="1"/>
      </rPr>
      <t xml:space="preserve">    </t>
    </r>
    <r>
      <rPr>
        <sz val="12"/>
        <color theme="1"/>
        <rFont val="Times New Roman"/>
        <family val="1"/>
      </rPr>
      <t xml:space="preserve">SF6 gas recovery down to </t>
    </r>
  </si>
  <si>
    <r>
      <t>c.</t>
    </r>
    <r>
      <rPr>
        <sz val="7"/>
        <color theme="1"/>
        <rFont val="Times New Roman"/>
        <family val="1"/>
      </rPr>
      <t xml:space="preserve">    </t>
    </r>
    <r>
      <rPr>
        <sz val="12"/>
        <color theme="1"/>
        <rFont val="Times New Roman"/>
        <family val="1"/>
      </rPr>
      <t xml:space="preserve">Suction rate  </t>
    </r>
  </si>
  <si>
    <r>
      <t>b.</t>
    </r>
    <r>
      <rPr>
        <sz val="7"/>
        <color theme="1"/>
        <rFont val="Times New Roman"/>
        <family val="1"/>
      </rPr>
      <t xml:space="preserve">    </t>
    </r>
    <r>
      <rPr>
        <sz val="12"/>
        <color theme="1"/>
        <rFont val="Times New Roman"/>
        <family val="1"/>
      </rPr>
      <t>Compression pressure</t>
    </r>
  </si>
  <si>
    <r>
      <t>a.</t>
    </r>
    <r>
      <rPr>
        <sz val="7"/>
        <color theme="1"/>
        <rFont val="Times New Roman"/>
        <family val="1"/>
      </rPr>
      <t xml:space="preserve">    </t>
    </r>
    <r>
      <rPr>
        <sz val="12"/>
        <color theme="1"/>
        <rFont val="Times New Roman"/>
        <family val="1"/>
      </rPr>
      <t>Type</t>
    </r>
  </si>
  <si>
    <r>
      <t>SF</t>
    </r>
    <r>
      <rPr>
        <b/>
        <vertAlign val="subscript"/>
        <sz val="12"/>
        <color theme="1"/>
        <rFont val="Times New Roman"/>
        <family val="1"/>
      </rPr>
      <t>6</t>
    </r>
    <r>
      <rPr>
        <b/>
        <sz val="12"/>
        <color theme="1"/>
        <rFont val="Times New Roman"/>
        <family val="1"/>
      </rPr>
      <t xml:space="preserve"> Service and Storage Unit </t>
    </r>
  </si>
  <si>
    <t>Type of line termination</t>
  </si>
  <si>
    <t>N</t>
  </si>
  <si>
    <t>Cantilever load</t>
  </si>
  <si>
    <t>mm/kV</t>
  </si>
  <si>
    <t>Nominal specific creepage distance</t>
  </si>
  <si>
    <t>Type of external insulation</t>
  </si>
  <si>
    <t>Type of internal insulation</t>
  </si>
  <si>
    <t>Maximum service voltage</t>
  </si>
  <si>
    <t>Applied standard</t>
  </si>
  <si>
    <t>Type / Model / Catalog No.</t>
  </si>
  <si>
    <t xml:space="preserve">Manufacturer/ Country </t>
  </si>
  <si>
    <t>Bushing</t>
  </si>
  <si>
    <t>Net weight of each arrester</t>
  </si>
  <si>
    <t>kJ/kV</t>
  </si>
  <si>
    <r>
      <t>Minimum thermal energy rating (W</t>
    </r>
    <r>
      <rPr>
        <vertAlign val="subscript"/>
        <sz val="12"/>
        <color theme="1"/>
        <rFont val="Times New Roman"/>
        <family val="1"/>
      </rPr>
      <t>th</t>
    </r>
    <r>
      <rPr>
        <sz val="12"/>
        <color theme="1"/>
        <rFont val="Times New Roman"/>
        <family val="1"/>
      </rPr>
      <t>)</t>
    </r>
  </si>
  <si>
    <t>Rated voltage of an arrester (10 s)</t>
  </si>
  <si>
    <t>Nominal discharge current</t>
  </si>
  <si>
    <t>Class</t>
  </si>
  <si>
    <r>
      <t>Continuous operating voltage (U</t>
    </r>
    <r>
      <rPr>
        <vertAlign val="subscript"/>
        <sz val="12"/>
        <color theme="1"/>
        <rFont val="Times New Roman"/>
        <family val="1"/>
      </rPr>
      <t>c</t>
    </r>
    <r>
      <rPr>
        <sz val="12"/>
        <color theme="1"/>
        <rFont val="Times New Roman"/>
        <family val="1"/>
      </rPr>
      <t>)</t>
    </r>
  </si>
  <si>
    <t>Surge Arrester</t>
  </si>
  <si>
    <t>Continuous thermal current rating factor</t>
  </si>
  <si>
    <t>Accuracy class</t>
  </si>
  <si>
    <t>Current ratio</t>
  </si>
  <si>
    <t>No of core</t>
  </si>
  <si>
    <t>Rated Secondary Current</t>
  </si>
  <si>
    <t>Rated Primary Current</t>
  </si>
  <si>
    <t>-  Simultaneous</t>
  </si>
  <si>
    <t>-  No 3 secondary winding</t>
  </si>
  <si>
    <t>-  No 2 secondary winding</t>
  </si>
  <si>
    <t>-  No 1 secondary winding</t>
  </si>
  <si>
    <t>Burden</t>
  </si>
  <si>
    <t>Secondary voltage rating</t>
  </si>
  <si>
    <t>Voltage ratio</t>
  </si>
  <si>
    <t>Rated primary voltage</t>
  </si>
  <si>
    <t>Voltage Transformer</t>
  </si>
  <si>
    <t>-  Opening (@min./rated/max. voltage)</t>
  </si>
  <si>
    <t>-  Closing (@min./rated/max. voltage)</t>
  </si>
  <si>
    <t>Operating time</t>
  </si>
  <si>
    <t>-  Motor rating</t>
  </si>
  <si>
    <t>-  Model no</t>
  </si>
  <si>
    <t>Motor Drive mechanism</t>
  </si>
  <si>
    <t>Operating and control voltage</t>
  </si>
  <si>
    <t>Operating mechanism</t>
  </si>
  <si>
    <t>Type and material of contacts</t>
  </si>
  <si>
    <t>Rated short time (1 s) withstand current</t>
  </si>
  <si>
    <t>-  Phase to earth</t>
  </si>
  <si>
    <t>Switching impulse withstand voltage</t>
  </si>
  <si>
    <t>Lightning impulse withstand voltage</t>
  </si>
  <si>
    <t>Power frequency withstand voltage</t>
  </si>
  <si>
    <t>Maintenance Grounding Switch</t>
  </si>
  <si>
    <t>Thickness of silver on contacts surfaces</t>
  </si>
  <si>
    <t>Material of contacts</t>
  </si>
  <si>
    <t>Type of contact</t>
  </si>
  <si>
    <t>Rated short circuit making current</t>
  </si>
  <si>
    <t>High Speed Grounding Switch</t>
  </si>
  <si>
    <t xml:space="preserve">Vdc </t>
  </si>
  <si>
    <t>mV</t>
  </si>
  <si>
    <t>Voltage drop across contacts at rated normal current</t>
  </si>
  <si>
    <t>Thickness of silver on contact surfaces</t>
  </si>
  <si>
    <t>Material of contact</t>
  </si>
  <si>
    <t>Rated short time (1 s) withstanding current</t>
  </si>
  <si>
    <t>Rated peak withstand current</t>
  </si>
  <si>
    <t>Rated continuous current</t>
  </si>
  <si>
    <t>Number of breaks per pole</t>
  </si>
  <si>
    <t>Disconnecting Switch</t>
  </si>
  <si>
    <t>Max recharging time after CO operation</t>
  </si>
  <si>
    <t>Stored energy requirements</t>
  </si>
  <si>
    <t>mmxmm</t>
  </si>
  <si>
    <t>-  Dimensions, diameter x length</t>
  </si>
  <si>
    <t>-  Net weight of each set</t>
  </si>
  <si>
    <t>-  Working pressure</t>
  </si>
  <si>
    <t>Litre</t>
  </si>
  <si>
    <t>-  Capacity of each set</t>
  </si>
  <si>
    <t>-  Number per breaker</t>
  </si>
  <si>
    <t>Air storage tank or hydraulic accumulator</t>
  </si>
  <si>
    <t>-  Base dimensions</t>
  </si>
  <si>
    <t>-  Overall height</t>
  </si>
  <si>
    <t>Phase</t>
  </si>
  <si>
    <t>-  Operating pressure</t>
  </si>
  <si>
    <t>Air compressor set or hydraulic oil pump</t>
  </si>
  <si>
    <t>-  Max charging time at rated voltage</t>
  </si>
  <si>
    <r>
      <t>Weight of SF</t>
    </r>
    <r>
      <rPr>
        <vertAlign val="subscript"/>
        <sz val="12"/>
        <color theme="1"/>
        <rFont val="Times New Roman"/>
        <family val="1"/>
      </rPr>
      <t>6</t>
    </r>
    <r>
      <rPr>
        <sz val="12"/>
        <color theme="1"/>
        <rFont val="Times New Roman"/>
        <family val="1"/>
      </rPr>
      <t xml:space="preserve"> gas filling for each breaker</t>
    </r>
  </si>
  <si>
    <t>Net weight of each breaker</t>
  </si>
  <si>
    <t>-  Command duration</t>
  </si>
  <si>
    <t>-  Current rating of coil</t>
  </si>
  <si>
    <t>-  Operating voltage range (min/max)</t>
  </si>
  <si>
    <t>-  Mechanism type (spring, hydraulic, etc)</t>
  </si>
  <si>
    <t>-  Manufacturer type</t>
  </si>
  <si>
    <t xml:space="preserve">  Closing</t>
  </si>
  <si>
    <t>-  Rated transient overvoltage factor</t>
  </si>
  <si>
    <t>-  Corresponding to max line length of</t>
  </si>
  <si>
    <t>-  Rated capacitance current switching</t>
  </si>
  <si>
    <t>-  Closing velocity (contact touch)</t>
  </si>
  <si>
    <t>-  Closing time at rated operations</t>
  </si>
  <si>
    <t>-  Making capacity-peak at max kV</t>
  </si>
  <si>
    <t>-  Closing and latching current at max kV</t>
  </si>
  <si>
    <t>-  Max asymmetrical interrupting current</t>
  </si>
  <si>
    <t>Asymmetrical interrupting rating</t>
  </si>
  <si>
    <t>-  Opening velocity (contact part)</t>
  </si>
  <si>
    <t>-  Interrupter stroke</t>
  </si>
  <si>
    <t>-  Mechanism stroke</t>
  </si>
  <si>
    <t>-  Interrupting time of resistive current</t>
  </si>
  <si>
    <t>-  Current at max interrupting time</t>
  </si>
  <si>
    <t xml:space="preserve">    -  Interrupting time</t>
  </si>
  <si>
    <t xml:space="preserve">    -  Opening time</t>
  </si>
  <si>
    <t>-  Max opening and interrupting time at rated voltage</t>
  </si>
  <si>
    <t>-  1 s short time current</t>
  </si>
  <si>
    <t>-  Limited overload capacity</t>
  </si>
  <si>
    <t>-  Rated short circuit current at max kV</t>
  </si>
  <si>
    <t>-  Rated continuous</t>
  </si>
  <si>
    <t>-  Phase-to-earth and across open switching device</t>
  </si>
  <si>
    <t>-  Across open switching device</t>
  </si>
  <si>
    <t xml:space="preserve">Etc.  </t>
  </si>
  <si>
    <t>Puffer</t>
  </si>
  <si>
    <t xml:space="preserve"> Self blast</t>
  </si>
  <si>
    <t>Type of interrupter</t>
  </si>
  <si>
    <t>Horizontal</t>
  </si>
  <si>
    <t xml:space="preserve"> Vertical</t>
  </si>
  <si>
    <t>Alignment of Circuit Breaker</t>
  </si>
  <si>
    <t>Single pole and/or three pole operation</t>
  </si>
  <si>
    <t>Circuit Breaker</t>
  </si>
  <si>
    <t>-  Rated voltage</t>
  </si>
  <si>
    <t>-  Number of heater</t>
  </si>
  <si>
    <t>-  Install heating</t>
  </si>
  <si>
    <t>Space Heating</t>
  </si>
  <si>
    <t>-  Surge impedance</t>
  </si>
  <si>
    <r>
      <t>W</t>
    </r>
    <r>
      <rPr>
        <sz val="12"/>
        <color theme="1"/>
        <rFont val="Times New Roman"/>
        <family val="1"/>
      </rPr>
      <t>/m</t>
    </r>
  </si>
  <si>
    <t>-  Resistance of conductor at rated frequency</t>
  </si>
  <si>
    <t>-  Resistance of enclosure at rated frequency</t>
  </si>
  <si>
    <t>pF/m</t>
  </si>
  <si>
    <t>-  Capacitance</t>
  </si>
  <si>
    <t>H/m</t>
  </si>
  <si>
    <t>-  Inductance</t>
  </si>
  <si>
    <t>-  Span between busbar supports</t>
  </si>
  <si>
    <t>-  Minimum clearance to earth</t>
  </si>
  <si>
    <t>Busducts</t>
  </si>
  <si>
    <t>-  Length of longest section for transportation</t>
  </si>
  <si>
    <t>-  Mass of the heaviest transport unit</t>
  </si>
  <si>
    <t>Constructional features</t>
  </si>
  <si>
    <t xml:space="preserve">If EGAT considers that the specified clearance from bay to bay is inadequate for breaker maintenance, the Bidder shall be responsible for an appropriate and acceptable modification of such clearance without any price increase. </t>
  </si>
  <si>
    <t>NB *</t>
  </si>
  <si>
    <t>mm*</t>
  </si>
  <si>
    <t>Minimum bay to bay spacing (metal-to-metal)</t>
  </si>
  <si>
    <r>
      <t>°</t>
    </r>
    <r>
      <rPr>
        <sz val="12"/>
        <color theme="1"/>
        <rFont val="Times New Roman"/>
        <family val="1"/>
      </rPr>
      <t>C</t>
    </r>
  </si>
  <si>
    <t>-  External parts subjected to contact by personnel</t>
  </si>
  <si>
    <t>-  Buses and connections</t>
  </si>
  <si>
    <t>-  Gas dew point</t>
  </si>
  <si>
    <t>Temperature limitations for</t>
  </si>
  <si>
    <t>and auxiliary circuits</t>
  </si>
  <si>
    <t>Rated supply voltage of closing and opening devices</t>
  </si>
  <si>
    <t>during the bidding as an evidence for consideration of evaluation)</t>
  </si>
  <si>
    <t xml:space="preserve">(Certified test record shall be submitted together with tender document </t>
  </si>
  <si>
    <t>%/year</t>
  </si>
  <si>
    <t>-  SF6 gas leakage rate</t>
  </si>
  <si>
    <t xml:space="preserve">    -  The largest compartment</t>
  </si>
  <si>
    <t xml:space="preserve">    -  Complete GIS</t>
  </si>
  <si>
    <t>-  Weight of SF6 gas filling</t>
  </si>
  <si>
    <t>-  Internal fault Short-circuit current</t>
  </si>
  <si>
    <t xml:space="preserve">Absolute </t>
  </si>
  <si>
    <t>Relative</t>
  </si>
  <si>
    <t>-  Pressure information in table above is given in</t>
  </si>
  <si>
    <t>……..</t>
  </si>
  <si>
    <t>Bar</t>
  </si>
  <si>
    <t>Operating pressure of pressure relief device</t>
  </si>
  <si>
    <t>Design pressure of enclosures</t>
  </si>
  <si>
    <r>
      <t xml:space="preserve">Minimum functional pressure at 20 </t>
    </r>
    <r>
      <rPr>
        <vertAlign val="superscript"/>
        <sz val="12"/>
        <color theme="1"/>
        <rFont val="Times New Roman"/>
        <family val="1"/>
      </rPr>
      <t>o</t>
    </r>
    <r>
      <rPr>
        <sz val="12"/>
        <color theme="1"/>
        <rFont val="Times New Roman"/>
        <family val="1"/>
      </rPr>
      <t>C</t>
    </r>
  </si>
  <si>
    <r>
      <t xml:space="preserve">Alarm pressure at 20 </t>
    </r>
    <r>
      <rPr>
        <vertAlign val="superscript"/>
        <sz val="12"/>
        <color theme="1"/>
        <rFont val="Times New Roman"/>
        <family val="1"/>
      </rPr>
      <t>o</t>
    </r>
    <r>
      <rPr>
        <sz val="12"/>
        <color theme="1"/>
        <rFont val="Times New Roman"/>
        <family val="1"/>
      </rPr>
      <t>C</t>
    </r>
  </si>
  <si>
    <r>
      <t xml:space="preserve">Rated filling pressure at  20 </t>
    </r>
    <r>
      <rPr>
        <vertAlign val="superscript"/>
        <sz val="12"/>
        <color theme="1"/>
        <rFont val="Times New Roman"/>
        <family val="1"/>
      </rPr>
      <t>o</t>
    </r>
    <r>
      <rPr>
        <sz val="12"/>
        <color theme="1"/>
        <rFont val="Times New Roman"/>
        <family val="1"/>
      </rPr>
      <t>C</t>
    </r>
  </si>
  <si>
    <t>Others</t>
  </si>
  <si>
    <t>Adjacent CB</t>
  </si>
  <si>
    <t>CB</t>
  </si>
  <si>
    <t>Unit</t>
  </si>
  <si>
    <t>SF6 pressure information</t>
  </si>
  <si>
    <t>Gas Compartments</t>
  </si>
  <si>
    <t>ppm</t>
  </si>
  <si>
    <t>-  Maximum moisture content</t>
  </si>
  <si>
    <t>-  Purity by weight</t>
  </si>
  <si>
    <t>-  Compliance to IEC 60376</t>
  </si>
  <si>
    <r>
      <t>SF</t>
    </r>
    <r>
      <rPr>
        <vertAlign val="subscript"/>
        <sz val="12"/>
        <color theme="1"/>
        <rFont val="Times New Roman"/>
        <family val="1"/>
      </rPr>
      <t>6</t>
    </r>
    <r>
      <rPr>
        <sz val="12"/>
        <color theme="1"/>
        <rFont val="Times New Roman"/>
        <family val="1"/>
      </rPr>
      <t xml:space="preserve"> Gas</t>
    </r>
  </si>
  <si>
    <t>Conductor connecting piece</t>
  </si>
  <si>
    <t>-  Conductor</t>
  </si>
  <si>
    <t>-  Enclosure</t>
  </si>
  <si>
    <t>Material</t>
  </si>
  <si>
    <t>Three phase enclosure</t>
  </si>
  <si>
    <t>Single phase enclosure</t>
  </si>
  <si>
    <t>Type of enclosure</t>
  </si>
  <si>
    <t xml:space="preserve">    earthing circuits</t>
  </si>
  <si>
    <t>-  Rated peak withstand current for main and</t>
  </si>
  <si>
    <t xml:space="preserve">   main and earthing circuits</t>
  </si>
  <si>
    <t>-  Rated short-time (1s) withstand current for</t>
  </si>
  <si>
    <t xml:space="preserve">    -  Feeder</t>
  </si>
  <si>
    <t xml:space="preserve">    -  Busbars</t>
  </si>
  <si>
    <t>-  Rated continuous current</t>
  </si>
  <si>
    <t>-  Switching impulse withstand level</t>
  </si>
  <si>
    <t>-  Lightning impulse withstand level</t>
  </si>
  <si>
    <t>-  Power frequency withstand level</t>
  </si>
  <si>
    <t>-  Rated frequency</t>
  </si>
  <si>
    <t>-  Maximum service voltage</t>
  </si>
  <si>
    <t>General rating</t>
  </si>
  <si>
    <t>GIB Manufacturer / country of origin</t>
  </si>
  <si>
    <t>GIS Manufacturer / country of origin</t>
  </si>
  <si>
    <t>ITEM NO</t>
  </si>
  <si>
    <t xml:space="preserve">BIDDER </t>
  </si>
  <si>
    <t>SCHEDULE NO</t>
  </si>
  <si>
    <t>PROCUREMENT REFERENCE</t>
  </si>
  <si>
    <t>Sep. 2025</t>
  </si>
  <si>
    <t>FORM PD 170</t>
  </si>
  <si>
    <r>
      <t>SF</t>
    </r>
    <r>
      <rPr>
        <b/>
        <vertAlign val="subscript"/>
        <sz val="10"/>
        <color theme="1"/>
        <rFont val="Times New Roman"/>
        <family val="1"/>
      </rPr>
      <t xml:space="preserve">6 </t>
    </r>
    <r>
      <rPr>
        <b/>
        <sz val="10"/>
        <color theme="1"/>
        <rFont val="Times New Roman"/>
        <family val="1"/>
      </rPr>
      <t>GAS INSULATED SWITCHGEAR (GIS)</t>
    </r>
  </si>
  <si>
    <t>Remark</t>
  </si>
  <si>
    <r>
      <t xml:space="preserve">If the transformer fail to meet the guaranteed characteristics herein indicated, the price of transformers shall be reduced in accordance with the condition specified in Article : </t>
    </r>
    <r>
      <rPr>
        <b/>
        <sz val="12"/>
        <color theme="1"/>
        <rFont val="Times New Roman"/>
        <family val="1"/>
      </rPr>
      <t>Penalty for Equipment not Meeting Guaranteed Characteristics.</t>
    </r>
  </si>
  <si>
    <t xml:space="preserve">  69 baht for each W or part thereof of the guaranteed load loss.</t>
  </si>
  <si>
    <t>190 baht for each W or part thereof of the guaranteed no-load loss.</t>
  </si>
  <si>
    <t>The guaranteed characteristics shall be evaluated and included in the bid price for cost evaluation with the rate of</t>
  </si>
  <si>
    <t>Important Notice:</t>
  </si>
  <si>
    <t xml:space="preserve">   Frequency at 75 °C               </t>
  </si>
  <si>
    <t>- Total Loss at Rated Capacity, Voltage and</t>
  </si>
  <si>
    <t xml:space="preserve">   Frequency at 75 °C                           </t>
  </si>
  <si>
    <t>- Load Loss at Rated Capacity, Voltage and</t>
  </si>
  <si>
    <t>- No-load Loss at Rated Voltage and Frequency</t>
  </si>
  <si>
    <t>Guaranteed Characteristics</t>
  </si>
  <si>
    <t xml:space="preserve">m × m </t>
  </si>
  <si>
    <t>Dimension of Base</t>
  </si>
  <si>
    <t>Mounting</t>
  </si>
  <si>
    <t xml:space="preserve">m × m × m </t>
  </si>
  <si>
    <t>Overall Length ´ Width ´ Height</t>
  </si>
  <si>
    <t>Litres</t>
  </si>
  <si>
    <t>Volume of Oil</t>
  </si>
  <si>
    <t>Weight of Oil</t>
  </si>
  <si>
    <t>Total Weight With Oil</t>
  </si>
  <si>
    <t>- Applied Standard</t>
  </si>
  <si>
    <t>- Creepage Distance</t>
  </si>
  <si>
    <t>- Aerial Conductor</t>
  </si>
  <si>
    <t>- Current Rating</t>
  </si>
  <si>
    <t>- Material of External Insulator</t>
  </si>
  <si>
    <t>Cable Terminations</t>
  </si>
  <si>
    <t>- Power Freq. Withstand (Wet)</t>
  </si>
  <si>
    <t>- Power Freq. Withstand (Dry)</t>
  </si>
  <si>
    <t>- Model No.</t>
  </si>
  <si>
    <t>- Type (Condenser or Solid)</t>
  </si>
  <si>
    <t>Neutral</t>
  </si>
  <si>
    <t>LV</t>
  </si>
  <si>
    <t>HV</t>
  </si>
  <si>
    <t>- Manufacturer Type</t>
  </si>
  <si>
    <t>Inhibited</t>
  </si>
  <si>
    <t>Uninhibited</t>
  </si>
  <si>
    <t>Insulating Oil</t>
  </si>
  <si>
    <t>Internal Gas Pressure Withstanding of Tank</t>
  </si>
  <si>
    <t>- Temp. Class</t>
  </si>
  <si>
    <t xml:space="preserve">Other Insulating Material </t>
  </si>
  <si>
    <t>Winding Insulation Paper</t>
  </si>
  <si>
    <t xml:space="preserve">Insulating Material </t>
  </si>
  <si>
    <t>- Insulating Oil</t>
  </si>
  <si>
    <t>- Average Winding / Hottest Spot</t>
  </si>
  <si>
    <t xml:space="preserve">Temperature Rise </t>
  </si>
  <si>
    <t>kA peak</t>
  </si>
  <si>
    <t>- HV / LV Winding</t>
  </si>
  <si>
    <t>Asymmetrical</t>
  </si>
  <si>
    <t>kA rms</t>
  </si>
  <si>
    <t>Symmetrical</t>
  </si>
  <si>
    <t>shall be able to withstand</t>
  </si>
  <si>
    <t>Max. Short Circuit Current which the Transformer</t>
  </si>
  <si>
    <t>at 110 % / 100% / 50% Load</t>
  </si>
  <si>
    <t xml:space="preserve">Efficiency with 0.9 Lagging Pf. Load </t>
  </si>
  <si>
    <t>at 110 % / 100% / 90% / 80% Rated Voltage</t>
  </si>
  <si>
    <t xml:space="preserve">Exciting Current in % of Full Load Current </t>
  </si>
  <si>
    <t>Side</t>
  </si>
  <si>
    <t>% on</t>
  </si>
  <si>
    <t>- Tapping Range</t>
  </si>
  <si>
    <t>- Type / Model No.</t>
  </si>
  <si>
    <t>Off Load Tap Changer</t>
  </si>
  <si>
    <t>Polarity</t>
  </si>
  <si>
    <t>Vector Group</t>
  </si>
  <si>
    <t>- Neutral</t>
  </si>
  <si>
    <t>- LV Winding</t>
  </si>
  <si>
    <t>- HV Winding</t>
  </si>
  <si>
    <t xml:space="preserve">Basic Insulation Level (BIL) of Windings </t>
  </si>
  <si>
    <t>Current, Frequency and 75 °C</t>
  </si>
  <si>
    <t>Impedance Voltage at Rated Voltage,</t>
  </si>
  <si>
    <t>- HV / LV</t>
  </si>
  <si>
    <t>Rated Current</t>
  </si>
  <si>
    <t>kVA</t>
  </si>
  <si>
    <t>Max. Continuous Rated Capacity</t>
  </si>
  <si>
    <t xml:space="preserve">ITEM NO. </t>
  </si>
  <si>
    <t xml:space="preserve">SCHEDULE NO. </t>
  </si>
  <si>
    <t xml:space="preserve">FORM PD 111,1001 </t>
  </si>
  <si>
    <t>DISTRIBUTION TRANSFORMER</t>
  </si>
  <si>
    <t>mA peak</t>
  </si>
  <si>
    <t>- Indicating Ammeter Scale</t>
  </si>
  <si>
    <t>- Registration Capability per Second</t>
  </si>
  <si>
    <t>- Minimum Impulse Registration</t>
  </si>
  <si>
    <t>- Type / Model</t>
  </si>
  <si>
    <t>Discharge Counter</t>
  </si>
  <si>
    <t>Weight</t>
  </si>
  <si>
    <t>Insulator Color</t>
  </si>
  <si>
    <t>Creepage Distance of Insulator</t>
  </si>
  <si>
    <t>µV</t>
  </si>
  <si>
    <t>RIV at 1.05 Max. System L-G Operating Voltage</t>
  </si>
  <si>
    <t>- Nominal System L-G Voltage</t>
  </si>
  <si>
    <t>- MCOV</t>
  </si>
  <si>
    <t>Leakage Current at</t>
  </si>
  <si>
    <r>
      <t>mA peak/ cm</t>
    </r>
    <r>
      <rPr>
        <vertAlign val="superscript"/>
        <sz val="12"/>
        <color theme="1"/>
        <rFont val="Times New Roman"/>
        <family val="1"/>
      </rPr>
      <t>2</t>
    </r>
  </si>
  <si>
    <t>Power Frequency Reference Current</t>
  </si>
  <si>
    <t>kVrms</t>
  </si>
  <si>
    <t>Power Frequency Reference Voltage</t>
  </si>
  <si>
    <r>
      <t>at Maximum L-G Voltage (45</t>
    </r>
    <r>
      <rPr>
        <vertAlign val="superscript"/>
        <sz val="12"/>
        <color theme="1"/>
        <rFont val="Times New Roman"/>
        <family val="1"/>
      </rPr>
      <t>o</t>
    </r>
    <r>
      <rPr>
        <sz val="12"/>
        <color theme="1"/>
        <rFont val="Times New Roman"/>
        <family val="1"/>
      </rPr>
      <t>C Ambient)</t>
    </r>
  </si>
  <si>
    <t>One Minute Energy Absorption Capability</t>
  </si>
  <si>
    <t>kVcrest</t>
  </si>
  <si>
    <t>Maximum Discharge Voltage at 5/ 10 / 20 kA</t>
  </si>
  <si>
    <t>Maximum Switching Surge Protective Level</t>
  </si>
  <si>
    <t>Protective Level</t>
  </si>
  <si>
    <t xml:space="preserve">Maximum Equivalent Front-of-wave </t>
  </si>
  <si>
    <t>Maximum Continuous Operating Voltage (MCOV)</t>
  </si>
  <si>
    <t>Rated Frequency</t>
  </si>
  <si>
    <t>- For BIL / 1 Min Dry / 10 s Wet</t>
  </si>
  <si>
    <t>Arrester Insulation Withstand</t>
  </si>
  <si>
    <t>Duty Cycle Current</t>
  </si>
  <si>
    <t>Arrester Voltage Rating</t>
  </si>
  <si>
    <t>Class (Station or Distribution)</t>
  </si>
  <si>
    <t>- For Supporting Structure</t>
  </si>
  <si>
    <t>- For SA</t>
  </si>
  <si>
    <t>FORM PD 392,393,394,1001</t>
  </si>
  <si>
    <t>SURGE ARRESTER</t>
  </si>
  <si>
    <t>kg / Litres</t>
  </si>
  <si>
    <t>Total Weight / Volume of Oil</t>
  </si>
  <si>
    <t>Rubber</t>
  </si>
  <si>
    <t>Metallic</t>
  </si>
  <si>
    <t>- Material of Bellow</t>
  </si>
  <si>
    <r>
      <t>N</t>
    </r>
    <r>
      <rPr>
        <vertAlign val="subscript"/>
        <sz val="12"/>
        <color theme="1"/>
        <rFont val="Times New Roman"/>
        <family val="1"/>
      </rPr>
      <t>2</t>
    </r>
    <r>
      <rPr>
        <sz val="12"/>
        <color theme="1"/>
        <rFont val="Times New Roman"/>
        <family val="1"/>
      </rPr>
      <t xml:space="preserve"> Cushion</t>
    </r>
  </si>
  <si>
    <t>Bellow</t>
  </si>
  <si>
    <t>Oil Expansion System</t>
  </si>
  <si>
    <t>Gapped</t>
  </si>
  <si>
    <t>Non Gapped</t>
  </si>
  <si>
    <t>- Type of Core</t>
  </si>
  <si>
    <t>Bottom</t>
  </si>
  <si>
    <t>Top</t>
  </si>
  <si>
    <t>- Location</t>
  </si>
  <si>
    <t>- Cross Section Area of Core</t>
  </si>
  <si>
    <t>Tesla</t>
  </si>
  <si>
    <t>- Flux Density at Rated Burden</t>
  </si>
  <si>
    <t>Core</t>
  </si>
  <si>
    <t>Without</t>
  </si>
  <si>
    <t>With</t>
  </si>
  <si>
    <t>Primary Protective Device</t>
  </si>
  <si>
    <t>kA rms /</t>
  </si>
  <si>
    <t>Ith (Thermal for 1 Sec.) / Idyn (Mechanical)</t>
  </si>
  <si>
    <t>Continuous Thermal Current Rating Factor</t>
  </si>
  <si>
    <t>- Core No. 6</t>
  </si>
  <si>
    <t>- Core No. 5</t>
  </si>
  <si>
    <t>- Core No. 4</t>
  </si>
  <si>
    <t>- Core No. 3</t>
  </si>
  <si>
    <t>- Core No. 2</t>
  </si>
  <si>
    <t>- Core No. 1</t>
  </si>
  <si>
    <t>Accuracy Class</t>
  </si>
  <si>
    <t>Current Ratio</t>
  </si>
  <si>
    <t>- Cemented Flange Type</t>
  </si>
  <si>
    <t>- Color</t>
  </si>
  <si>
    <t xml:space="preserve">kV / </t>
  </si>
  <si>
    <t>- BIL / BSL</t>
  </si>
  <si>
    <t>- 1 Min. Dry / 10 Sec. Wet</t>
  </si>
  <si>
    <t>Insulation Level</t>
  </si>
  <si>
    <t xml:space="preserve"> Turns</t>
  </si>
  <si>
    <t>Turns /</t>
  </si>
  <si>
    <t>Number of Turns - Primary / Secondary</t>
  </si>
  <si>
    <t xml:space="preserve"> A</t>
  </si>
  <si>
    <t>A /</t>
  </si>
  <si>
    <t>Rated Current - Primary / Secondary</t>
  </si>
  <si>
    <t>Rated Voltage / Frequency</t>
  </si>
  <si>
    <t>- For CT</t>
  </si>
  <si>
    <t>FORM PD 301.1, 306, 1001</t>
  </si>
  <si>
    <t>CURRENT TRANSFORMER</t>
  </si>
  <si>
    <t>- Protective Gap Setting</t>
  </si>
  <si>
    <t>A/</t>
  </si>
  <si>
    <t>- Continuous/Short Time Current/Duration</t>
  </si>
  <si>
    <t>Ohms</t>
  </si>
  <si>
    <t>- Impedance at 50 Hz</t>
  </si>
  <si>
    <t>Kilo-Ohms</t>
  </si>
  <si>
    <t>- Impedance at Specified Freq. Range</t>
  </si>
  <si>
    <t>mH</t>
  </si>
  <si>
    <t>- Inductance of Carrier Drain Coil</t>
  </si>
  <si>
    <t>- Voltage Drop at 50 Hz</t>
  </si>
  <si>
    <t>dB</t>
  </si>
  <si>
    <t>- Insertion Loss at Specified Freq. Range</t>
  </si>
  <si>
    <t>kHz</t>
  </si>
  <si>
    <t>- Frequency Range</t>
  </si>
  <si>
    <t>- Impulse Withstand Voltage</t>
  </si>
  <si>
    <t>Carrier Drain Coil</t>
  </si>
  <si>
    <t>Resistive and/or Reactive Element</t>
  </si>
  <si>
    <t>Electronic</t>
  </si>
  <si>
    <t>Ferroresonance Suppression Device</t>
  </si>
  <si>
    <t>- No.4 Secondary Winding</t>
  </si>
  <si>
    <t>- No.3 Secondary Winding</t>
  </si>
  <si>
    <t>- No.2 Secondary Winding</t>
  </si>
  <si>
    <t>- No.1 Secondary Winding</t>
  </si>
  <si>
    <t>Available Short Circuit Current at Each Secondary Tapping</t>
  </si>
  <si>
    <t>Potential Grounding Switch</t>
  </si>
  <si>
    <t>Primary Voltage Rating of Intermediate Transformer</t>
  </si>
  <si>
    <t>pF</t>
  </si>
  <si>
    <t>- Rated</t>
  </si>
  <si>
    <t>- C1 / C2</t>
  </si>
  <si>
    <t>Capacitance</t>
  </si>
  <si>
    <t>- Simultaneous / Thermal</t>
  </si>
  <si>
    <t>Secondary Voltage Rating (Base on Nominal System Voltage)</t>
  </si>
  <si>
    <t>Voltage Ratio</t>
  </si>
  <si>
    <t>- Cement Flange Type</t>
  </si>
  <si>
    <t>- Creepage Distance / Color</t>
  </si>
  <si>
    <t>- 1 Min. Dry / 10 Sec. Wet (50 Hz)</t>
  </si>
  <si>
    <t>- For CCVT</t>
  </si>
  <si>
    <t xml:space="preserve">FORM PD 301.2,305,1001 </t>
  </si>
  <si>
    <t>COUPLING CAPACITOR VOLTAGE TRANSFORMER</t>
  </si>
  <si>
    <t xml:space="preserve"> Information of the ferroresonance suppression shall be submitted for consideration.</t>
  </si>
  <si>
    <t>*Secondary winding for ferroresonance suppression (for reference).</t>
  </si>
  <si>
    <t xml:space="preserve">Note: </t>
  </si>
  <si>
    <t>VA/</t>
  </si>
  <si>
    <t>- Thermal of No.1/2/3 Secondary Winding</t>
  </si>
  <si>
    <t>- Simultaneous</t>
  </si>
  <si>
    <t>VA*</t>
  </si>
  <si>
    <t>V*</t>
  </si>
  <si>
    <t xml:space="preserve">  kV/</t>
  </si>
  <si>
    <t>- For VT</t>
  </si>
  <si>
    <t>FORM PD 301.3, 1001</t>
  </si>
  <si>
    <t>VOLTAGE TRANSFORMER</t>
  </si>
  <si>
    <t>- Steel Sheet Thickness</t>
  </si>
  <si>
    <t>Steel</t>
  </si>
  <si>
    <t>Stainless Steel</t>
  </si>
  <si>
    <t>Enclosure</t>
  </si>
  <si>
    <t xml:space="preserve">- Manufacturer / Country </t>
  </si>
  <si>
    <t>Paint</t>
  </si>
  <si>
    <t>- Auxiliary Switch</t>
  </si>
  <si>
    <t>Miniature Circuit Breaker</t>
  </si>
  <si>
    <t>Terminal Block</t>
  </si>
  <si>
    <t>MC002</t>
  </si>
  <si>
    <t xml:space="preserve"> PT</t>
  </si>
  <si>
    <t>CT</t>
  </si>
  <si>
    <t>Type / Type of Core</t>
  </si>
  <si>
    <t xml:space="preserve">Manufacturer / Country </t>
  </si>
  <si>
    <t>FORM PD 302,1001</t>
  </si>
  <si>
    <t>JUNCTION BOX AND MARSHALLING CONTROL CUBICLE</t>
  </si>
  <si>
    <t>X</t>
  </si>
  <si>
    <t>Other*</t>
  </si>
  <si>
    <t>Insulation Class 35 kV</t>
  </si>
  <si>
    <t>Insulation Class 25 kV</t>
  </si>
  <si>
    <t>Insulation Class 15 kV</t>
  </si>
  <si>
    <t>Extremely Heavy Pollution</t>
  </si>
  <si>
    <t>Heavy Pollution</t>
  </si>
  <si>
    <t>Medium Pollution</t>
  </si>
  <si>
    <t>2 x 3 bolt holes NEMA Pad</t>
  </si>
  <si>
    <t>2 x 2 bolt holes NEMA Pad</t>
  </si>
  <si>
    <t>2 x 1 bolt holes NEMA Pad</t>
  </si>
  <si>
    <t xml:space="preserve">Other </t>
  </si>
  <si>
    <t>Porcelain</t>
  </si>
  <si>
    <t>conforming with EGAT requirement (IEEE 48)</t>
  </si>
  <si>
    <t>Max</t>
  </si>
  <si>
    <t>Min</t>
  </si>
  <si>
    <t>- Insulation Diameter (min-max)</t>
  </si>
  <si>
    <r>
      <t>mm</t>
    </r>
    <r>
      <rPr>
        <vertAlign val="superscript"/>
        <sz val="10"/>
        <color theme="1"/>
        <rFont val="Times New Roman"/>
        <family val="1"/>
      </rPr>
      <t>2</t>
    </r>
  </si>
  <si>
    <t>- Conductor Range</t>
  </si>
  <si>
    <t>For XLPE Cable Suitability</t>
  </si>
  <si>
    <t>Aerial Connector</t>
  </si>
  <si>
    <t>Operating Environments</t>
  </si>
  <si>
    <t>Partial discharge</t>
  </si>
  <si>
    <t>Power frequency (Dry)</t>
  </si>
  <si>
    <t>Impulse Withstand Voltage (BIL)</t>
  </si>
  <si>
    <t>Material of Insulator</t>
  </si>
  <si>
    <t>Applied Standard</t>
  </si>
  <si>
    <t>Type / Model / Cat. NO.</t>
  </si>
  <si>
    <t>- Cable Terminations</t>
  </si>
  <si>
    <t>Nov. 2024</t>
  </si>
  <si>
    <t>FORM PD 326.MV</t>
  </si>
  <si>
    <t>33 kV and below CABLE TERMINATIONS
(for outdoor termination)</t>
  </si>
  <si>
    <t>Composite</t>
  </si>
  <si>
    <t>Flat</t>
  </si>
  <si>
    <t>Trefoil</t>
  </si>
  <si>
    <t>conforming with EGAT requirement (IEC 61914)</t>
  </si>
  <si>
    <t>The values shall be based on the same cables and conditions of the test for resistance to electromechanical forces specified in IEC 61914.</t>
  </si>
  <si>
    <t xml:space="preserve">Note [4]: </t>
  </si>
  <si>
    <t>The data specified in this item shall conform to the Type Test Report of the type proposed.</t>
  </si>
  <si>
    <t xml:space="preserve">Note [3]: </t>
  </si>
  <si>
    <t>b) Materials include any materials supplied by the manufacturer as part of a cable cleat or intermediate restraint or with a cable cleat or intermediate restraint in the same packaging. This may include fixings such as nuts, bolts, screws, washers, springs and pins.</t>
  </si>
  <si>
    <t>a) Fibre reinforced resin materials are not considered to be composite.</t>
  </si>
  <si>
    <r>
      <rPr>
        <b/>
        <sz val="10"/>
        <rFont val="Times New Roman"/>
        <family val="1"/>
      </rPr>
      <t>Definitions comply with IEC 61914.</t>
    </r>
    <r>
      <rPr>
        <sz val="10"/>
        <rFont val="Times New Roman"/>
        <family val="1"/>
      </rPr>
      <t xml:space="preserve">
</t>
    </r>
    <r>
      <rPr>
        <b/>
        <sz val="10"/>
        <rFont val="Times New Roman"/>
        <family val="1"/>
      </rPr>
      <t>metallic</t>
    </r>
    <r>
      <rPr>
        <sz val="10"/>
        <rFont val="Times New Roman"/>
        <family val="1"/>
      </rPr>
      <t xml:space="preserve"> consisting of </t>
    </r>
    <r>
      <rPr>
        <u/>
        <sz val="10"/>
        <rFont val="Times New Roman"/>
        <family val="1"/>
      </rPr>
      <t>metal only.</t>
    </r>
    <r>
      <rPr>
        <sz val="10"/>
        <rFont val="Times New Roman"/>
        <family val="1"/>
      </rPr>
      <t xml:space="preserve">
</t>
    </r>
    <r>
      <rPr>
        <b/>
        <sz val="10"/>
        <rFont val="Times New Roman"/>
        <family val="1"/>
      </rPr>
      <t>composite</t>
    </r>
    <r>
      <rPr>
        <sz val="10"/>
        <rFont val="Times New Roman"/>
        <family val="1"/>
      </rPr>
      <t xml:space="preserve"> consisting of </t>
    </r>
    <r>
      <rPr>
        <u/>
        <sz val="10"/>
        <rFont val="Times New Roman"/>
        <family val="1"/>
      </rPr>
      <t>metallic</t>
    </r>
    <r>
      <rPr>
        <sz val="10"/>
        <rFont val="Times New Roman"/>
        <family val="1"/>
      </rPr>
      <t xml:space="preserve"> and </t>
    </r>
    <r>
      <rPr>
        <u/>
        <sz val="10"/>
        <rFont val="Times New Roman"/>
        <family val="1"/>
      </rPr>
      <t>non-metallic materials</t>
    </r>
    <r>
      <rPr>
        <sz val="10"/>
        <rFont val="Times New Roman"/>
        <family val="1"/>
      </rPr>
      <t>.</t>
    </r>
  </si>
  <si>
    <t xml:space="preserve">Note [2]: </t>
  </si>
  <si>
    <t>เพิ่มเพื่อความชัดเจน</t>
  </si>
  <si>
    <t>The exact size of Cable Cleat shall be confirmed after the exact overall diameter of XLPE power cable is confirmed during project stage.</t>
  </si>
  <si>
    <t xml:space="preserve">Note [1]: </t>
  </si>
  <si>
    <t>ขอย้ายไปด้านบนได้ไหม</t>
  </si>
  <si>
    <t>Formation</t>
  </si>
  <si>
    <t>Flat force withstrand force</t>
  </si>
  <si>
    <t>- Lineal spacing (D)</t>
  </si>
  <si>
    <t>Trefoil wtihstrand force</t>
  </si>
  <si>
    <t>- The peak short circuit current of the 2nd shortcircuit</t>
  </si>
  <si>
    <t>Force</t>
  </si>
  <si>
    <t>- Cable centre spacing (S)</t>
  </si>
  <si>
    <r>
      <t>Resistant to electromechanical forces, withstanding more than one short circuit</t>
    </r>
    <r>
      <rPr>
        <vertAlign val="superscript"/>
        <sz val="10"/>
        <color theme="1"/>
        <rFont val="Times New Roman"/>
        <family val="1"/>
      </rPr>
      <t>[3]</t>
    </r>
  </si>
  <si>
    <t>TREFOIL Force</t>
  </si>
  <si>
    <t>FLAT Force</t>
  </si>
  <si>
    <t>Lineal Spacing</t>
  </si>
  <si>
    <t>I short circuit</t>
  </si>
  <si>
    <t>and</t>
  </si>
  <si>
    <t>EGAT</t>
  </si>
  <si>
    <t>Material :</t>
  </si>
  <si>
    <t>แก้รูปแบบ</t>
  </si>
  <si>
    <r>
      <t>Classification according to material</t>
    </r>
    <r>
      <rPr>
        <vertAlign val="superscript"/>
        <sz val="10"/>
        <rFont val="Times New Roman"/>
        <family val="1"/>
      </rPr>
      <t>[2]</t>
    </r>
  </si>
  <si>
    <t>*in case of other, please specify in the box below:</t>
  </si>
  <si>
    <t>ในขั้นบริหารสัญญา</t>
  </si>
  <si>
    <t>mm.</t>
  </si>
  <si>
    <t>- Overall Diameter Range</t>
  </si>
  <si>
    <t>ตัดออกเนื่องจากพิจารณาขนาด</t>
  </si>
  <si>
    <r>
      <t>For XLPE Cable Suitability</t>
    </r>
    <r>
      <rPr>
        <vertAlign val="superscript"/>
        <sz val="10"/>
        <rFont val="Times New Roman"/>
        <family val="1"/>
      </rPr>
      <t>[1]</t>
    </r>
  </si>
  <si>
    <t>Calculated result</t>
  </si>
  <si>
    <t>จะพิจารณาในขั้นบริหารสัญญา</t>
  </si>
  <si>
    <r>
      <t>Type/Model</t>
    </r>
    <r>
      <rPr>
        <vertAlign val="superscript"/>
        <sz val="10"/>
        <rFont val="Times New Roman"/>
        <family val="1"/>
      </rPr>
      <t>[1]</t>
    </r>
  </si>
  <si>
    <t>FLAT</t>
  </si>
  <si>
    <t xml:space="preserve">ปรับให้พิจารณาแค่ type โดยขนาดของ cleat </t>
  </si>
  <si>
    <t>Force/1Cleat must be more than RF EGAT</t>
  </si>
  <si>
    <t>ANY</t>
  </si>
  <si>
    <t>non-metallic part</t>
  </si>
  <si>
    <t>SS316L Stainless steel</t>
  </si>
  <si>
    <t>ALUMINUM 5000 SERIES</t>
  </si>
  <si>
    <t>Metalic part</t>
  </si>
  <si>
    <t>Composite:</t>
  </si>
  <si>
    <t>Metallic:</t>
  </si>
  <si>
    <t>waiting for discussion with P'Ja</t>
  </si>
  <si>
    <t>comment</t>
  </si>
  <si>
    <t>รายการตรวจ Cable cleat</t>
  </si>
  <si>
    <t>Dec.2024</t>
  </si>
  <si>
    <t>PD 326.CC</t>
  </si>
  <si>
    <t>CABLE CLEATS</t>
  </si>
  <si>
    <t>conforming with EGAT requirement (IEC 62067)</t>
  </si>
  <si>
    <t>conforming with EGAT requirement (TIS 2202)</t>
  </si>
  <si>
    <t>conforming with EGAT requirement ( ICEA Pub. No S-93-639)</t>
  </si>
  <si>
    <t>Drawing and dimension of Cable Reels/Drums together with packing details shall be submitted during project stage for EGAT approval.</t>
  </si>
  <si>
    <t>Conductor Temperature not in Excess of 90°C at 100% Load Factor and at an Ambient Temperature of 45°C</t>
  </si>
  <si>
    <t>Length of Cable per Reel</t>
  </si>
  <si>
    <r>
      <t>Ω</t>
    </r>
    <r>
      <rPr>
        <sz val="8.5"/>
        <rFont val="Times New Roman"/>
        <family val="1"/>
      </rPr>
      <t>/km</t>
    </r>
  </si>
  <si>
    <t>Max Resistance at 20 °C of Conductor</t>
  </si>
  <si>
    <t>Times</t>
  </si>
  <si>
    <t>- After Installation</t>
  </si>
  <si>
    <t>- During installation</t>
  </si>
  <si>
    <t>Min Bending Radius as a Multiple of Cable Diameter</t>
  </si>
  <si>
    <r>
      <t>Depth of Laying in Ground 0.4 m, Soil Thermal Resistivity 1.2°C-m/watt</t>
    </r>
    <r>
      <rPr>
        <vertAlign val="superscript"/>
        <sz val="10"/>
        <rFont val="Times New Roman"/>
        <family val="1"/>
      </rPr>
      <t xml:space="preserve"> </t>
    </r>
    <r>
      <rPr>
        <b/>
        <vertAlign val="superscript"/>
        <sz val="10"/>
        <rFont val="Times New Roman"/>
        <family val="1"/>
      </rPr>
      <t>[1]</t>
    </r>
  </si>
  <si>
    <r>
      <t xml:space="preserve">(2) Ampacity of conductor for </t>
    </r>
    <r>
      <rPr>
        <u/>
        <sz val="10"/>
        <rFont val="Times New Roman"/>
        <family val="1"/>
      </rPr>
      <t>Direct Burial</t>
    </r>
    <r>
      <rPr>
        <sz val="10"/>
        <rFont val="Times New Roman"/>
        <family val="1"/>
      </rPr>
      <t xml:space="preserve">, Flat Formation with Spacing 1 Time Diameter, </t>
    </r>
  </si>
  <si>
    <r>
      <t xml:space="preserve">(1) Ampacity of conductor in </t>
    </r>
    <r>
      <rPr>
        <u/>
        <sz val="10"/>
        <rFont val="Times New Roman"/>
        <family val="1"/>
      </rPr>
      <t>Free Air</t>
    </r>
    <r>
      <rPr>
        <sz val="10"/>
        <rFont val="Times New Roman"/>
        <family val="1"/>
      </rPr>
      <t xml:space="preserve">, Flat Formation with Spacing 1 Time Diameter </t>
    </r>
    <r>
      <rPr>
        <b/>
        <vertAlign val="superscript"/>
        <sz val="10"/>
        <rFont val="Times New Roman"/>
        <family val="1"/>
      </rPr>
      <t>[1]</t>
    </r>
  </si>
  <si>
    <t>Overall Diameter (min-max)</t>
  </si>
  <si>
    <t>(Material / Thickness)</t>
  </si>
  <si>
    <t>Oversheath (Jacket)</t>
  </si>
  <si>
    <t>Cushion</t>
  </si>
  <si>
    <t>Metal Screen/Sheath</t>
  </si>
  <si>
    <t>Extruded Semi-Conducting Insulation Screen (min-max)</t>
  </si>
  <si>
    <t xml:space="preserve">Outside Diameter of Insulation with </t>
  </si>
  <si>
    <t>Insulation Screen</t>
  </si>
  <si>
    <t>Insulation</t>
  </si>
  <si>
    <t>Conductor Screen</t>
  </si>
  <si>
    <t>Outside Diameter of Stranded Conductor</t>
  </si>
  <si>
    <t>- Diameter of Each Wire</t>
  </si>
  <si>
    <t>- No. of Wires in the Stranded Conductor</t>
  </si>
  <si>
    <t>- Material of Conductor</t>
  </si>
  <si>
    <r>
      <t>mm</t>
    </r>
    <r>
      <rPr>
        <vertAlign val="superscript"/>
        <sz val="10"/>
        <rFont val="Times New Roman"/>
        <family val="1"/>
      </rPr>
      <t>2</t>
    </r>
  </si>
  <si>
    <t>Calculated Cross-Sectional Area of Stranded Conductor</t>
  </si>
  <si>
    <t>Voltage Class</t>
  </si>
  <si>
    <t>FORM PD 322</t>
  </si>
  <si>
    <t>115 kV and below XLPE POWER CABLE</t>
  </si>
  <si>
    <t>conforming with EGAT requirement (ASTM A363)</t>
  </si>
  <si>
    <t>conforming with EGAT requirement (ASTM B3, ASTM B8)</t>
  </si>
  <si>
    <t>conforming with EGAT requirement (ASTM B231, ASTM B232)</t>
  </si>
  <si>
    <t>conforming with EGAT requirement (TIS11-2553)</t>
  </si>
  <si>
    <t>conforming with EGAT requirement (TIS838-2531)</t>
  </si>
  <si>
    <t>conforming with EGAT requirement (TIS11-2559)</t>
  </si>
  <si>
    <t>&lt;&lt; optional in case of tests are required</t>
  </si>
  <si>
    <r>
      <rPr>
        <u/>
        <sz val="12"/>
        <color theme="1"/>
        <rFont val="Times New Roman"/>
        <family val="1"/>
      </rPr>
      <t>Note</t>
    </r>
    <r>
      <rPr>
        <sz val="12"/>
        <color theme="1"/>
        <rFont val="Times New Roman"/>
        <family val="1"/>
      </rPr>
      <t>: Routine tests and/or Quality Conformance Tests</t>
    </r>
    <r>
      <rPr>
        <b/>
        <sz val="12"/>
        <color theme="1"/>
        <rFont val="Times New Roman"/>
        <family val="1"/>
      </rPr>
      <t xml:space="preserve"> are required</t>
    </r>
    <r>
      <rPr>
        <sz val="12"/>
        <color theme="1"/>
        <rFont val="Times New Roman"/>
        <family val="1"/>
      </rPr>
      <t xml:space="preserve"> for equipment in a, b, and c.</t>
    </r>
  </si>
  <si>
    <t xml:space="preserve">- Country </t>
  </si>
  <si>
    <t xml:space="preserve">- Manufacturer </t>
  </si>
  <si>
    <t>Aluminum Conductor</t>
  </si>
  <si>
    <t>Overhead Ground Wire</t>
  </si>
  <si>
    <t>Annealed Copper Ground Wire</t>
  </si>
  <si>
    <t>NYY</t>
  </si>
  <si>
    <t>THW (IEC01)</t>
  </si>
  <si>
    <t>Lighting cable (THW and/or NYY)</t>
  </si>
  <si>
    <t>Twisted Pair Control Cable</t>
  </si>
  <si>
    <t>Control Cable</t>
  </si>
  <si>
    <t>Power Cable</t>
  </si>
  <si>
    <t>Power Cable and Control Cable</t>
  </si>
  <si>
    <t>Oct.2024</t>
  </si>
  <si>
    <t>FORM PD AB18</t>
  </si>
  <si>
    <t>LOW VOLTAGE CABLE AND CONDUCTOR</t>
  </si>
  <si>
    <t>`</t>
  </si>
  <si>
    <t>Nov. 2025</t>
  </si>
  <si>
    <t>Proposal Data</t>
  </si>
  <si>
    <t>Instruction</t>
  </si>
  <si>
    <t>Cover page</t>
  </si>
  <si>
    <t>Bidder name:</t>
  </si>
  <si>
    <t>TEST</t>
  </si>
  <si>
    <t>Name:</t>
  </si>
  <si>
    <t>Power Circuit Breaker</t>
  </si>
  <si>
    <t>Bid No:</t>
  </si>
  <si>
    <t>"Fill in cover page"</t>
  </si>
  <si>
    <t>* If more than one type of equipment is proposed per one proposal data, the bidder shall create additional Excel sheets. For example, if two types of auxiliary relays are used, there must be two PD-16 sheets.</t>
  </si>
  <si>
    <t>**Please fill in blue cell</t>
  </si>
  <si>
    <t>ตัวอย่าง</t>
  </si>
  <si>
    <t>No.</t>
  </si>
  <si>
    <t>Specification Detail</t>
  </si>
  <si>
    <t>Format Type ที่ต้องให้ Bidder กรอก</t>
  </si>
  <si>
    <t>หน่วย</t>
  </si>
  <si>
    <t>วิธีการกรอกข้อมูล</t>
  </si>
  <si>
    <t>Benmark</t>
  </si>
  <si>
    <t xml:space="preserve">   - Make</t>
  </si>
  <si>
    <t>Digit</t>
  </si>
  <si>
    <t xml:space="preserve">   - Country of origin</t>
  </si>
  <si>
    <t>- Steel support structure</t>
  </si>
  <si>
    <t>- Interupting Medium (SF6, Vacuum, etc)</t>
  </si>
  <si>
    <t>- Tripping (Three Poles)</t>
  </si>
  <si>
    <t>YES NO</t>
  </si>
  <si>
    <t xml:space="preserve">
</t>
  </si>
  <si>
    <t>- Tripping (Single pole &amp; Three poles)</t>
  </si>
  <si>
    <t>- Normal voltage (From) (min)</t>
  </si>
  <si>
    <t>10</t>
  </si>
  <si>
    <t>- Normal voltage (From) (max)</t>
  </si>
  <si>
    <t>20</t>
  </si>
  <si>
    <t>- Normal voltage (To) (min)</t>
  </si>
  <si>
    <t>30</t>
  </si>
  <si>
    <t>- Normal voltage (To) (max)</t>
  </si>
  <si>
    <t>40</t>
  </si>
  <si>
    <t>- Operation voltage range (min)</t>
  </si>
  <si>
    <t>100</t>
  </si>
  <si>
    <t>- Operation voltage range (max)</t>
  </si>
  <si>
    <t>200</t>
  </si>
  <si>
    <t>A1</t>
  </si>
  <si>
    <t xml:space="preserve">Tower Type: </t>
  </si>
  <si>
    <t>A1.1</t>
  </si>
  <si>
    <t>DAI</t>
  </si>
  <si>
    <t>A1.1.1</t>
  </si>
  <si>
    <t>Basic Body</t>
  </si>
  <si>
    <t>Text</t>
  </si>
  <si>
    <t>A1.1.2</t>
  </si>
  <si>
    <t>Body Extension</t>
  </si>
  <si>
    <t>A1.1.3</t>
  </si>
  <si>
    <t>Tower Height (m.)</t>
  </si>
  <si>
    <t>Ex. 1 -7</t>
  </si>
  <si>
    <t>PD 01 (1/1)</t>
  </si>
  <si>
    <t>COMBINED WATT &amp; VAR TRANSDUCERS</t>
  </si>
  <si>
    <t xml:space="preserve">Manufacturer: </t>
  </si>
  <si>
    <t>Data</t>
  </si>
  <si>
    <t>Benmark Spec</t>
  </si>
  <si>
    <t>Country of Origin</t>
  </si>
  <si>
    <t xml:space="preserve">Number of Elements                                </t>
  </si>
  <si>
    <t>Auxiliary Power Supply Input [VDC]</t>
  </si>
  <si>
    <t xml:space="preserve">Rated Output Range [mA]                                   </t>
  </si>
  <si>
    <t>Burden :</t>
  </si>
  <si>
    <t>- Voltage Circuit per Element [VA]</t>
  </si>
  <si>
    <t xml:space="preserve">- Current Circuit per Element [VA]                    </t>
  </si>
  <si>
    <t xml:space="preserve">Overload Withstand Continuous :  </t>
  </si>
  <si>
    <t xml:space="preserve">- Voltage Circuit [%]                               </t>
  </si>
  <si>
    <t>- Current Circuit [%]</t>
  </si>
  <si>
    <r>
      <t>External Resistance Load [k</t>
    </r>
    <r>
      <rPr>
        <sz val="16"/>
        <color theme="1"/>
        <rFont val="Tahoma"/>
        <family val="2"/>
      </rPr>
      <t>ꭥ</t>
    </r>
    <r>
      <rPr>
        <sz val="11"/>
        <color theme="1"/>
        <rFont val="Tahoma"/>
        <family val="2"/>
      </rPr>
      <t>]</t>
    </r>
  </si>
  <si>
    <t>Output Ripple [%]</t>
  </si>
  <si>
    <t xml:space="preserve">Response Time [sec]                                    </t>
  </si>
  <si>
    <t xml:space="preserve">Calibrate Adjustment [%]                              </t>
  </si>
  <si>
    <t xml:space="preserve">Zero Adjustment [%]                                  </t>
  </si>
  <si>
    <t>Accuracy [%]</t>
  </si>
  <si>
    <t>PD 02 (1/1)</t>
  </si>
  <si>
    <t>VOLTAGE TRANSDUCER</t>
  </si>
  <si>
    <t xml:space="preserve">Country of Origin                        </t>
  </si>
  <si>
    <t xml:space="preserve">Applied Standards                                 </t>
  </si>
  <si>
    <t xml:space="preserve">Voltage Transducer without Suppressed Zero, Voltage Type :                      </t>
  </si>
  <si>
    <t xml:space="preserve">- Rated Output Range [mA]                            </t>
  </si>
  <si>
    <t xml:space="preserve">- Burden [VA]  </t>
  </si>
  <si>
    <t xml:space="preserve">- Overload Withstand Continuous [%]                 </t>
  </si>
  <si>
    <t>- External Resistance Load [kꭥ]</t>
  </si>
  <si>
    <t xml:space="preserve">- Calibrate Adjustment [%]                           </t>
  </si>
  <si>
    <t xml:space="preserve">                </t>
  </si>
  <si>
    <t>Voltage Transducer with Suppressed Zero or Expanded-Scale, Voltage Type :</t>
  </si>
  <si>
    <t xml:space="preserve">- Type    </t>
  </si>
  <si>
    <t xml:space="preserve">- Rated Voltage Input [VAC]                                             </t>
  </si>
  <si>
    <t xml:space="preserve">- Specify PT Ratio Range                        </t>
  </si>
  <si>
    <t xml:space="preserve">- Suppressed Zero Adjustment Range [VAC]     </t>
  </si>
  <si>
    <t xml:space="preserve">- Input Span Adjustment [VAC]                                     </t>
  </si>
  <si>
    <t xml:space="preserve">- Rated Output Range [mA]                                   </t>
  </si>
  <si>
    <t xml:space="preserve">- Burden [VA]    </t>
  </si>
  <si>
    <t xml:space="preserve">- Overload Withstand Continuous [VAC]                   </t>
  </si>
  <si>
    <t xml:space="preserve">- External Resistance Load [kꭥ]                      </t>
  </si>
  <si>
    <t xml:space="preserve">Output Ripple [%]                                </t>
  </si>
  <si>
    <t>PD 03 (1/1)</t>
  </si>
  <si>
    <t>CURRENT TRANSDUCER</t>
  </si>
  <si>
    <t xml:space="preserve">Applied Standards       </t>
  </si>
  <si>
    <t>Rated Current Input [A]</t>
  </si>
  <si>
    <t xml:space="preserve">     [  ] 1A only        [  ] 5A only        [  ] settable 1 or 5A</t>
  </si>
  <si>
    <t>Rated Output Range [mA]</t>
  </si>
  <si>
    <t>Burden [VA]</t>
  </si>
  <si>
    <t>Overload Withstand Continuous [%]</t>
  </si>
  <si>
    <t>External Resistance Load [kꭥ]</t>
  </si>
  <si>
    <t xml:space="preserve">Calibrate Adjustment [%]                        </t>
  </si>
  <si>
    <t xml:space="preserve">Output Ripple [%]                    </t>
  </si>
  <si>
    <t>PD 04 (1/1)</t>
  </si>
  <si>
    <t>TEMPERATURE TRANSDUCER</t>
  </si>
  <si>
    <t xml:space="preserve">Specify Input RTD Sensor Type                                                          </t>
  </si>
  <si>
    <t xml:space="preserve">Temperature Range [°C]                                      </t>
  </si>
  <si>
    <t>Rated Output [mA]</t>
  </si>
  <si>
    <t xml:space="preserve">External Load Resistance [kꭥ]                          </t>
  </si>
  <si>
    <t xml:space="preserve">Response Time [sec]                                     </t>
  </si>
  <si>
    <t xml:space="preserve">Calibrate Adjustment [%]                                     </t>
  </si>
  <si>
    <t xml:space="preserve">Zero Adjustment [%]                                   </t>
  </si>
  <si>
    <t>PD 05 (1/1)</t>
  </si>
  <si>
    <t>SYNCHRONIZING PANEL</t>
  </si>
  <si>
    <t>Conutry of Origin</t>
  </si>
  <si>
    <t>Indicating Voltmeter for Incoming and Running Potentials :</t>
  </si>
  <si>
    <t>- Conutry of Origin</t>
  </si>
  <si>
    <t xml:space="preserve">- Type                                           </t>
  </si>
  <si>
    <t xml:space="preserve">- Type of Scale [V]                                  </t>
  </si>
  <si>
    <t xml:space="preserve">- Operation Principle                            </t>
  </si>
  <si>
    <t xml:space="preserve">- Burden at Rated Voltage [VA]        </t>
  </si>
  <si>
    <t xml:space="preserve">- Accuracy Class [%]                                 </t>
  </si>
  <si>
    <t xml:space="preserve">- Response Time [sec]                                  </t>
  </si>
  <si>
    <t>sec</t>
  </si>
  <si>
    <t xml:space="preserve">- Overload Rating Continuous [%]                     </t>
  </si>
  <si>
    <t>Indicating Frequency Meter for Incoming and Running Frequencies :</t>
  </si>
  <si>
    <t xml:space="preserve">- Type of Scale                                  </t>
  </si>
  <si>
    <t xml:space="preserve">- Accuracy Class [+/- Hz]                                 </t>
  </si>
  <si>
    <t>+Hz</t>
  </si>
  <si>
    <t>Synchroscope :</t>
  </si>
  <si>
    <t xml:space="preserve">- Burden at Rated Voltage :                         </t>
  </si>
  <si>
    <t xml:space="preserve">      - Running [VA]</t>
  </si>
  <si>
    <t xml:space="preserve">      - Incoming [VA]                                  </t>
  </si>
  <si>
    <t>- Accuracy Class [%]</t>
  </si>
  <si>
    <t>PD 16 (1/1)</t>
  </si>
  <si>
    <t>AUXILIARY TRIPPING RELAYS</t>
  </si>
  <si>
    <t xml:space="preserve">Is the Tripping Relay High Burden Type?  </t>
  </si>
  <si>
    <t xml:space="preserve">     [  ] Yes        [  ] No      </t>
  </si>
  <si>
    <t>Yes No</t>
  </si>
  <si>
    <t>Time to Stable Closing [ms]</t>
  </si>
  <si>
    <t xml:space="preserve">        Operating Time [ms]</t>
  </si>
  <si>
    <t xml:space="preserve">        Bouncing Time [ms]             </t>
  </si>
  <si>
    <t>Output Contacts Rating at 125 VDC</t>
  </si>
  <si>
    <t xml:space="preserve">        Make and carry 300V for 3 second [A]     </t>
  </si>
  <si>
    <t xml:space="preserve">        Make and carry 300V continuously  [A]  </t>
  </si>
  <si>
    <t xml:space="preserve">        Break for inductive current (L/R £40 ms) [A]</t>
  </si>
  <si>
    <t xml:space="preserve">DC Voltage Rating [A] </t>
  </si>
  <si>
    <t xml:space="preserve">        Operative Voltage Range [V]</t>
  </si>
  <si>
    <t xml:space="preserve">Number of Electrically Separate NO. &amp; CO. Contacts  </t>
  </si>
  <si>
    <t xml:space="preserve">        Model</t>
  </si>
  <si>
    <t xml:space="preserve">                  -NO</t>
  </si>
  <si>
    <t xml:space="preserve">                  -CO</t>
  </si>
  <si>
    <t>PD 17 (1/1)</t>
  </si>
  <si>
    <t>AUXILIARY TRIPPING AND LOCKOUT RELAYS</t>
  </si>
  <si>
    <t xml:space="preserve">Is the Lockout Relay High Burden Type?  </t>
  </si>
  <si>
    <t xml:space="preserve">Is the Lockout Relay reset by Hand and Electrically?  </t>
  </si>
  <si>
    <t xml:space="preserve">Is the Cut-Off Contact provided to interrupt       </t>
  </si>
  <si>
    <t xml:space="preserve">the Operating Coil ?                                                   </t>
  </si>
  <si>
    <t>Time to stable closing [ms]</t>
  </si>
  <si>
    <t xml:space="preserve">Operating Time [ms]                                    </t>
  </si>
  <si>
    <t xml:space="preserve">Bouncing Time [ms]                                    </t>
  </si>
  <si>
    <t>Output Contacts rating at 125 VDC</t>
  </si>
  <si>
    <t xml:space="preserve">        Make and carry 300V for 3 second [A]                  </t>
  </si>
  <si>
    <t xml:space="preserve">        Make and carry 300V continuously [A]</t>
  </si>
  <si>
    <t xml:space="preserve">DC Voltage rating [V]                              </t>
  </si>
  <si>
    <t xml:space="preserve">        Operative Voltage Range [V]                 </t>
  </si>
  <si>
    <t xml:space="preserve">Number of Electrically Separate NO., NC. &amp; CO. Contacts  </t>
  </si>
  <si>
    <t xml:space="preserve">                     -NO</t>
  </si>
  <si>
    <t xml:space="preserve">                     -NC</t>
  </si>
  <si>
    <t xml:space="preserve">                     -CO</t>
  </si>
  <si>
    <t>PANEL ASSEMBLY FOR CONTROL AND PROTECTION SYSTEM</t>
  </si>
  <si>
    <t>PD 18.1 (1/1)</t>
  </si>
  <si>
    <t xml:space="preserve">   BIDDER NAME _ _ _ _ _ _ _ _ _ _ _ _ _ _ _ _ _ _ _ _</t>
  </si>
  <si>
    <t>BID NO. _ _ _ _ _ _ _ _ _ _ _ _ _ _ _ _ _ _</t>
  </si>
  <si>
    <r>
      <t>MANUFACTURER_ _ _ _ _ _ _ _ _ _ _ _ _ _ _ _ _</t>
    </r>
    <r>
      <rPr>
        <sz val="10"/>
        <color theme="1"/>
        <rFont val="Times New Roman"/>
        <family val="1"/>
      </rPr>
      <t xml:space="preserve"> </t>
    </r>
    <r>
      <rPr>
        <b/>
        <sz val="10"/>
        <color theme="1"/>
        <rFont val="Times New Roman"/>
        <family val="1"/>
      </rPr>
      <t>_</t>
    </r>
  </si>
  <si>
    <t xml:space="preserve">a. </t>
  </si>
  <si>
    <t xml:space="preserve">Make and Country of Origin                        </t>
  </si>
  <si>
    <t xml:space="preserve">_ _ _ _ _ _ _ _ _ _ _ _ _ _ _ </t>
  </si>
  <si>
    <t xml:space="preserve">b. </t>
  </si>
  <si>
    <t>Engineering Work</t>
  </si>
  <si>
    <t>_ _ _ _ _ _ _ _ _ _ _ _ _ _ _</t>
  </si>
  <si>
    <t xml:space="preserve">c. </t>
  </si>
  <si>
    <t>Blank Panel Maker</t>
  </si>
  <si>
    <t xml:space="preserve">[    ] </t>
  </si>
  <si>
    <t>I certify that the manufacturers specified above are in accordance with the EGAT ACCEPTED MANUFACTURER LIST FOR CONTROL AND PROTECTION  PANEL (LOCAL MANUFACTURER).</t>
  </si>
  <si>
    <t xml:space="preserve">d. </t>
  </si>
  <si>
    <t xml:space="preserve">Applied Standards                                      </t>
  </si>
  <si>
    <t xml:space="preserve"> Dielectric withstand</t>
  </si>
  <si>
    <t>[    ] I certify that the manufacturers specified above are in accordance with the EGAT ACCEPTED MANUFACTURER LIST FOR CONTROL AND PROTECTION  PANEL (LOCAL MANUFACTURER).</t>
  </si>
  <si>
    <t xml:space="preserve"> Insulation Resistance</t>
  </si>
  <si>
    <t xml:space="preserve"> Temperature Range</t>
  </si>
  <si>
    <t xml:space="preserve">     -  Dielectric withstand</t>
  </si>
  <si>
    <t xml:space="preserve">e. </t>
  </si>
  <si>
    <t xml:space="preserve">     -  Insulation Resistance</t>
  </si>
  <si>
    <t>The thickness of leveled sheet steel and</t>
  </si>
  <si>
    <t>[    ] Yes</t>
  </si>
  <si>
    <t xml:space="preserve">[    ] No  </t>
  </si>
  <si>
    <t xml:space="preserve">     -  Temperature Range [°C] </t>
  </si>
  <si>
    <t xml:space="preserve">   </t>
  </si>
  <si>
    <t xml:space="preserve">formed steel members is not less than 2.5 mm.   </t>
  </si>
  <si>
    <t xml:space="preserve"> _ _ _ _ _ _ _ _ _ _ _ _ _ _ _</t>
  </si>
  <si>
    <t>If no, specify the supporting structure method.</t>
  </si>
  <si>
    <t>Degree of protection</t>
  </si>
  <si>
    <t>Ambient temperature</t>
  </si>
  <si>
    <r>
      <t xml:space="preserve">_ _ _ _ _ _ _ _ _ _ _ _ _ _ _   </t>
    </r>
    <r>
      <rPr>
        <sz val="12"/>
        <color theme="1"/>
        <rFont val="Symbol"/>
        <family val="1"/>
        <charset val="2"/>
      </rPr>
      <t>°</t>
    </r>
    <r>
      <rPr>
        <sz val="12"/>
        <color theme="1"/>
        <rFont val="Times New Roman"/>
        <family val="1"/>
      </rPr>
      <t>C</t>
    </r>
  </si>
  <si>
    <t>Ambient humidity</t>
  </si>
  <si>
    <t>_ _ _ _ _ _ _ _ _ _ _ _ _ _ _   %</t>
  </si>
  <si>
    <t>Ambient temperature [°C]</t>
  </si>
  <si>
    <t>Ambient humidity [%]</t>
  </si>
  <si>
    <t>Other equipments [Type / Manufacturer]</t>
  </si>
  <si>
    <t xml:space="preserve">k. </t>
  </si>
  <si>
    <t xml:space="preserve">     j1. Test switch</t>
  </si>
  <si>
    <t xml:space="preserve">          - For Control and Protection</t>
  </si>
  <si>
    <t xml:space="preserve">          - For Metering</t>
  </si>
  <si>
    <t xml:space="preserve">     j2. Undervoltage Relay</t>
  </si>
  <si>
    <t xml:space="preserve">l. </t>
  </si>
  <si>
    <t>Switchboard wire</t>
  </si>
  <si>
    <t xml:space="preserve">     j3. Terminal Block</t>
  </si>
  <si>
    <t xml:space="preserve">          - For AC/DC power supply</t>
  </si>
  <si>
    <t xml:space="preserve">          - For PT and control circuits</t>
  </si>
  <si>
    <t xml:space="preserve">          - For CT circuits</t>
  </si>
  <si>
    <t>Test Equipment</t>
  </si>
  <si>
    <t xml:space="preserve">          - For Alarm/Status circuits and marshalling cabinet</t>
  </si>
  <si>
    <t xml:space="preserve">     j4. Miniature Circuit Breaker</t>
  </si>
  <si>
    <t xml:space="preserve">     j5. Switchboard wire</t>
  </si>
  <si>
    <t xml:space="preserve">n. </t>
  </si>
  <si>
    <t>The normal size of drawings.</t>
  </si>
  <si>
    <t>Specify type and manufacturer of spectial tool,</t>
  </si>
  <si>
    <t>If not A1, give reason.</t>
  </si>
  <si>
    <t xml:space="preserve">_ _ _ _ _ _ _ _ _ _ _ _ _ _ _               </t>
  </si>
  <si>
    <t>if needed.</t>
  </si>
  <si>
    <t xml:space="preserve">o. </t>
  </si>
  <si>
    <t>PD 18.2 (1/1)</t>
  </si>
  <si>
    <t>PANEL ASSEMBLY FOR FAULT RECORDING  SYSTEM</t>
  </si>
  <si>
    <t>PANEL ASSEMBLY FOR FAULT RECORDING SYSTEM</t>
  </si>
  <si>
    <t>MANUFACTURER_ _ _ _ _ _ _ _ _ _ _ _ _ _ _ _ _ _</t>
  </si>
  <si>
    <t>(FRS Manufacturer)</t>
  </si>
  <si>
    <t xml:space="preserve">      - Dielectric withstand</t>
  </si>
  <si>
    <t xml:space="preserve">      - Insulation Resistance</t>
  </si>
  <si>
    <t xml:space="preserve">      - Temperature Range [°C] </t>
  </si>
  <si>
    <t xml:space="preserve">                    </t>
  </si>
  <si>
    <t>_ _ _ _ _ _ _ _ _ _ _ _ _ _ _   °C</t>
  </si>
  <si>
    <t>Ambient humidity  [%]</t>
  </si>
  <si>
    <t xml:space="preserve">  %</t>
  </si>
  <si>
    <t>PD 19 (1/2)</t>
  </si>
  <si>
    <t>FAULT RECORDING SYSTEM</t>
  </si>
  <si>
    <t>Hardware :</t>
  </si>
  <si>
    <t xml:space="preserve">c1.  Type and capacity of hard disk </t>
  </si>
  <si>
    <t>c2.  Easy change every channels between voltage and</t>
  </si>
  <si>
    <t xml:space="preserve">        current channels </t>
  </si>
  <si>
    <t xml:space="preserve">        If  No, give detail                                </t>
  </si>
  <si>
    <t>c3.  Automatically short CT when remove an analog</t>
  </si>
  <si>
    <t xml:space="preserve">        isolator module</t>
  </si>
  <si>
    <t xml:space="preserve">c4.  Number of bits for A/D converters    </t>
  </si>
  <si>
    <t xml:space="preserve">c5.  Have history log or SER log for maintenance </t>
  </si>
  <si>
    <t xml:space="preserve">c6.  Every digital channel shall be start FRS </t>
  </si>
  <si>
    <t xml:space="preserve">       independently</t>
  </si>
  <si>
    <t xml:space="preserve">c7.  High scan frequency range [Hz] </t>
  </si>
  <si>
    <t xml:space="preserve">c8.  Slow scan frequency range [Hz] </t>
  </si>
  <si>
    <t xml:space="preserve">c9.  Dual scan frequency </t>
  </si>
  <si>
    <t xml:space="preserve">c10.  Prefault time [ms] </t>
  </si>
  <si>
    <t>c11.  Postfault time [ms]</t>
  </si>
  <si>
    <t xml:space="preserve">c12.  Event time resolution at least 1 ms </t>
  </si>
  <si>
    <r>
      <t xml:space="preserve">c13.  Total memory </t>
    </r>
    <r>
      <rPr>
        <u/>
        <sz val="11"/>
        <color theme="1"/>
        <rFont val="Tahoma"/>
        <family val="2"/>
      </rPr>
      <t>&gt;</t>
    </r>
    <r>
      <rPr>
        <sz val="11"/>
        <color theme="1"/>
        <rFont val="Tahoma"/>
        <family val="2"/>
      </rPr>
      <t xml:space="preserve"> 32 MB for high scan rate        </t>
    </r>
  </si>
  <si>
    <t>c14.  Maximum duration per record at 30 Hz scan rate [min]</t>
  </si>
  <si>
    <t xml:space="preserve">c15.  Duration of working (initialization and reset time) </t>
  </si>
  <si>
    <t xml:space="preserve">        inclusion hardware and software [sec]</t>
  </si>
  <si>
    <t xml:space="preserve">c16.  User calculate channel shall be save in </t>
  </si>
  <si>
    <t xml:space="preserve">        configuration file</t>
  </si>
  <si>
    <t>c17.  Continuous self diagnostics (watch dog)</t>
  </si>
  <si>
    <t>Software :</t>
  </si>
  <si>
    <t>d1. Number of levels to security access (For User)</t>
  </si>
  <si>
    <t xml:space="preserve">      Detail </t>
  </si>
  <si>
    <t xml:space="preserve">d2.  Open many records simultaneously </t>
  </si>
  <si>
    <t>d3.  Each channel are displayed on separate axis</t>
  </si>
  <si>
    <t>d4.  All waveforms shall be moved to any position</t>
  </si>
  <si>
    <t xml:space="preserve">d5.  Harmonics order   </t>
  </si>
  <si>
    <t>d6.  Backup &amp; restore the record with OS command</t>
  </si>
  <si>
    <t xml:space="preserve">        (copy &amp; paste)</t>
  </si>
  <si>
    <t xml:space="preserve">      If  No, give detail                                </t>
  </si>
  <si>
    <t xml:space="preserve">d7.  Standard &amp; version of comtrade file  </t>
  </si>
  <si>
    <t xml:space="preserve">d8.  Every line shall be calculate power flow </t>
  </si>
  <si>
    <t>d9.  Have roll back configuration file when is</t>
  </si>
  <si>
    <t xml:space="preserve">       communicating (remote failure)</t>
  </si>
  <si>
    <t>d10.  Have symbolic windows to indicate a status of</t>
  </si>
  <si>
    <t xml:space="preserve">        communication that is success or not</t>
  </si>
  <si>
    <t>d11.  Polling period</t>
  </si>
  <si>
    <t>From ________ to ________</t>
  </si>
  <si>
    <t xml:space="preserve">d12.  Formula for the channel calculate function </t>
  </si>
  <si>
    <t xml:space="preserve">d13.  Combining any record in a new file </t>
  </si>
  <si>
    <t xml:space="preserve">d14.  Print chart same on the monitor </t>
  </si>
  <si>
    <t>PD 19 (2/2)</t>
  </si>
  <si>
    <t>Sensor :</t>
  </si>
  <si>
    <t xml:space="preserve">e1. Have the starting sensor             </t>
  </si>
  <si>
    <t xml:space="preserve">               -  Overcurrent staring sensor </t>
  </si>
  <si>
    <t xml:space="preserve">               -  Undervoltage staring sensor</t>
  </si>
  <si>
    <t xml:space="preserve">               -  Frequency staring sensor  </t>
  </si>
  <si>
    <t xml:space="preserve">               -  Negative sequence voltage starting sensor </t>
  </si>
  <si>
    <t xml:space="preserve">               -  Zero sequence voltage starting sensor</t>
  </si>
  <si>
    <t xml:space="preserve">               -  Power swing starting sensor </t>
  </si>
  <si>
    <t xml:space="preserve">               -  External start </t>
  </si>
  <si>
    <t xml:space="preserve">e2.  Sensor limit operating time [ms]  </t>
  </si>
  <si>
    <t>Front Panel :</t>
  </si>
  <si>
    <t>Have a keyboard on front panel to set the FRS</t>
  </si>
  <si>
    <t xml:space="preserve">If  No, give detail                                </t>
  </si>
  <si>
    <t xml:space="preserve"> Panel Assembly :</t>
  </si>
  <si>
    <t xml:space="preserve">       Manufacturer                   </t>
  </si>
  <si>
    <t xml:space="preserve">       Country of Origin</t>
  </si>
  <si>
    <t>Spare parts :</t>
  </si>
  <si>
    <t xml:space="preserve">       List of all recommended spare parts :</t>
  </si>
  <si>
    <t>1.</t>
  </si>
  <si>
    <t>2.</t>
  </si>
  <si>
    <t>3.</t>
  </si>
  <si>
    <t>4.</t>
  </si>
  <si>
    <t>5.</t>
  </si>
  <si>
    <t>6.</t>
  </si>
  <si>
    <t>Service</t>
  </si>
  <si>
    <t xml:space="preserve"> i1.  Startup with manufacturer’s supervisor</t>
  </si>
  <si>
    <t xml:space="preserve"> i2.  Service maintenance</t>
  </si>
  <si>
    <t xml:space="preserve">               - Response time of the after sale service [Days]</t>
  </si>
  <si>
    <t xml:space="preserve">               - Service respresentative in Thailand</t>
  </si>
  <si>
    <t xml:space="preserve"> i3.  2 years warranty period</t>
  </si>
  <si>
    <t>PD 20 (1/1)</t>
  </si>
  <si>
    <t>CONTROL AND INSTRUMENT SWITCHES</t>
  </si>
  <si>
    <t xml:space="preserve">Rated Voltage [V]                                    </t>
  </si>
  <si>
    <t xml:space="preserve">Breaker Control Switches    </t>
  </si>
  <si>
    <t xml:space="preserve">       - Type                                           </t>
  </si>
  <si>
    <t xml:space="preserve">       - Color of Handle</t>
  </si>
  <si>
    <t xml:space="preserve">       - Contact Rating Continuous [A]</t>
  </si>
  <si>
    <t xml:space="preserve">       - Is Mechanical Target Provided to Show                                           </t>
  </si>
  <si>
    <t xml:space="preserve">         the Last Function of the Switch?</t>
  </si>
  <si>
    <t xml:space="preserve">Motor-operated Disconnects                        </t>
  </si>
  <si>
    <t xml:space="preserve">       - Color of Handle    </t>
  </si>
  <si>
    <t xml:space="preserve">       - Contact Rating Continuous [A]  </t>
  </si>
  <si>
    <t xml:space="preserve">Synchronizing Switches                            </t>
  </si>
  <si>
    <t xml:space="preserve">       - Color of Handle </t>
  </si>
  <si>
    <t xml:space="preserve">       - Specify Whether the Handle is                                                                </t>
  </si>
  <si>
    <t xml:space="preserve">         Removable in "OFF" Position Only</t>
  </si>
  <si>
    <t xml:space="preserve">Recloser Cutoff Switches                          </t>
  </si>
  <si>
    <t xml:space="preserve">       - Color of Handle  </t>
  </si>
  <si>
    <t xml:space="preserve">Trip transfer Switches                            </t>
  </si>
  <si>
    <t xml:space="preserve">Voltmeter Selector Switches                       </t>
  </si>
  <si>
    <t xml:space="preserve">Differential Cutoff Switches                      </t>
  </si>
  <si>
    <t xml:space="preserve">Breaker Failure Cutoff Switches                           </t>
  </si>
  <si>
    <t>Direct Transfer Trip  Cutoff Switches</t>
  </si>
  <si>
    <t xml:space="preserve">       - Color of Handle     </t>
  </si>
  <si>
    <t>Permissive Transfer Trip  Cutoff Switches</t>
  </si>
  <si>
    <t>PD 21 (1/1)</t>
  </si>
  <si>
    <t>TOTAL FAULT CLEARING TIME WITHOUT COMMUNICATION OPERATING TIME 
FOR 500 kV PROTECTION SYSTEM (DISTANCE RELAY)</t>
  </si>
  <si>
    <t>Interrupting time of circuit breaker [ms]</t>
  </si>
  <si>
    <t>Line protection operating time</t>
  </si>
  <si>
    <t>b.1 Primary line protection no.1 operating time (b.1-1+b.1-2) [ms]</t>
  </si>
  <si>
    <t xml:space="preserve">        b.1-1 Operating time of distance relay [ms]</t>
  </si>
  <si>
    <t xml:space="preserve">               (Type_ _ _ _ _ _ _ _ _ _ _ _ _ _)</t>
  </si>
  <si>
    <t xml:space="preserve">        b.1-2 Operating time of auxiliary tripping relay [ms]</t>
  </si>
  <si>
    <t>b.2 Primary line protection no.2 operating time (b.2-1+b.2-2) [ms]</t>
  </si>
  <si>
    <t xml:space="preserve">        b.2-1 Operating time of distance relay [ms]</t>
  </si>
  <si>
    <t xml:space="preserve">        b.2-2 Operating time of auxiliary tripping relay [ms]</t>
  </si>
  <si>
    <t>Total fault clearing time without communication operating time (a + b)</t>
  </si>
  <si>
    <t>c.1 Primary line protection no.1 (a + b.1) [ms]</t>
  </si>
  <si>
    <t>c.2 Primary line protection no.2 (a + b.2) [ms]</t>
  </si>
  <si>
    <t>Note 1</t>
  </si>
  <si>
    <t xml:space="preserve">a. =  numerically equal to the sum of opening time and arcing time.
 The guaranteed interrupting time of circuit breaker shall be verified by the design test record.
b.1-1 &amp; b.2-1 = The maximum time which the relay uses to allow signal for the trip command when any fault with the characteristics described in Special Requirement for Total Fault Clearing Time without communication operating time occurs.
b.1-2 &amp; b.2-2 = The maximum time which the relay uses to operate itself after receiving the initiated signal from the relay mentioned in b.1-1 &amp; b.2-1.
</t>
  </si>
  <si>
    <t>Note 2</t>
  </si>
  <si>
    <t>EGAT shall not accept total fault clearing time without communication operating time exceeding the limitation of 70 ms for the Line Protection with distance relay that is disclosed after commissioning test. The Contractor shall be responsible for all expenses of replacement with new equipment without de-energizing the system.</t>
  </si>
  <si>
    <t>PD 22 (1/1)</t>
  </si>
  <si>
    <t>TOTAL FAULT CLEARING TIME WITHOUT COMMUNICATION OPERATING TIME
FOR 500 kV PROTECTION SYSTEM (LINE DIFFERENTIAL RELAY)</t>
  </si>
  <si>
    <t xml:space="preserve"> Interrupting time of circuit breaker</t>
  </si>
  <si>
    <t>b.1 Primary line protection no.1 operating time (b.1-1+b.1-2)</t>
  </si>
  <si>
    <t xml:space="preserve">        b.1-1 Operating time of line differential relay</t>
  </si>
  <si>
    <t xml:space="preserve">        b.1-2 Operating time of auxiliary tripping relay</t>
  </si>
  <si>
    <t>b.2 Primary line protection no.2 operating time (b.2-1+b.2-2)</t>
  </si>
  <si>
    <t xml:space="preserve">        b.2-1 Operating time of line differential relay</t>
  </si>
  <si>
    <t xml:space="preserve">        b.2-2 Operating time of auxiliary tripping relay</t>
  </si>
  <si>
    <t>c.1 Primary line protection no.1 (a + b.1)</t>
  </si>
  <si>
    <t>c.2 Primary line protection no.2 (a + b.2)</t>
  </si>
  <si>
    <t xml:space="preserve">a. = numerically equal to the sum of opening time and arcing time.
The guaranteed interrupting time of circuit breaker shall be verified by the design test record.
b.1-1 &amp; b.2-1 = The maximum time which the relay uses to allow signal for the trip command when any fault with the characteristics described in Special Requirement for Total Fault Clearing Time without communication operating time occurs.
b.1-2 &amp; b.2-2 = The maximum time which the relay uses to operate itself after receiving the initiated signal from the relay mentioned in b.1-1 &amp; b.2-1.
</t>
  </si>
  <si>
    <t>EGAT shall not accept total fault clearing time without communication operating time exceeding the limitation of 80 ms for the Line Protection with line differential relay that is disclosed after commissioning test. The Contractor shall be responsible for all expenses of replacement with new equipment without de-energizing the system.</t>
  </si>
  <si>
    <t>PD 23 (1/1)</t>
  </si>
  <si>
    <t>TOTAL FAULT CLEARING TIME WITHOUT COMMUNICATION OPERATING TIME
FOR 500 kV PROTECTION SYSTEM (LINE DIFFERENTIAL RELAY AND DISTANCE RELAY)</t>
  </si>
  <si>
    <t>Interrupting time of circuit breaker</t>
  </si>
  <si>
    <t xml:space="preserve">        b.2-1 Operating time of distance relay</t>
  </si>
  <si>
    <t xml:space="preserve">a. = numerically equal to the sum of opening time and arcing time.
The guaranteed interrupting time of circuit breaker shall be verified by the design  test record.
b.1-1 &amp; b.2-1 = The maximum time which the relay uses to allow signal for the trip command when any fault with the characteristics described in Special Requirement for Total Fault Clearing Time without communication operating time occurs.
b.1-2 &amp; b.2-2 = The maximum time which the relay uses to operate itself after receiving the initiated signal from the relay mentioned in b.1-1 &amp; b.2-1.
</t>
  </si>
  <si>
    <t xml:space="preserve">EGAT shall not accept total fault clearing time without communication operating time exceeding the limitation of 80 ms for the Line Protection with line differential relay and 70 ms for the Line Protection with distance relay that is disclosed after commissioning test. The Contractor shall be responsible for all expenses of replacement with new equipment without de-energizing the system.
</t>
  </si>
  <si>
    <t>PD 24 (1/1)</t>
  </si>
  <si>
    <t>OPTIC FIBER CABLE</t>
  </si>
  <si>
    <t>G.652</t>
  </si>
  <si>
    <t>OM3</t>
  </si>
  <si>
    <t>[ ] Single-mode optical fiber</t>
  </si>
  <si>
    <t>G.655</t>
  </si>
  <si>
    <t>OM4</t>
  </si>
  <si>
    <t xml:space="preserve">1.     Country of origin        </t>
  </si>
  <si>
    <t>OM5</t>
  </si>
  <si>
    <t xml:space="preserve">2.     OFC type                                   </t>
  </si>
  <si>
    <t xml:space="preserve">3.     ITU-T Recommendation           </t>
  </si>
  <si>
    <t>IEC 60793-2-10</t>
  </si>
  <si>
    <t>4.     Maximum tensile strength [kg]</t>
  </si>
  <si>
    <t>ITU-T G.651</t>
  </si>
  <si>
    <t>5.     Outside diameter [mm]</t>
  </si>
  <si>
    <t>TIA-568.3D</t>
  </si>
  <si>
    <t xml:space="preserve">6.     Maximum weights [kg/km]                                </t>
  </si>
  <si>
    <t>kg/km</t>
  </si>
  <si>
    <t xml:space="preserve">7.     Bending radius [mm]              </t>
  </si>
  <si>
    <t xml:space="preserve">8.     Optic Fiber Attenuation @ 1310 nm [dB/km]         </t>
  </si>
  <si>
    <t>db/km</t>
  </si>
  <si>
    <t xml:space="preserve">9.     Optic Fiber Attenuation @ 1550 nm [dB/km] </t>
  </si>
  <si>
    <t>10.   Dispersion coefficient @ 1310 nm [ps/(nm.km)]</t>
  </si>
  <si>
    <t>ps/(nm.km)</t>
  </si>
  <si>
    <t xml:space="preserve">11.   Dispersion coefficient @ 1550 nm [ps/(nm.km)]         </t>
  </si>
  <si>
    <t xml:space="preserve">12.   Maximum splicing loss per point  </t>
  </si>
  <si>
    <t xml:space="preserve">       - OFC with OPGW [dB] </t>
  </si>
  <si>
    <t xml:space="preserve">       - OFC with pigtails [dB]</t>
  </si>
  <si>
    <t>13.   Number of fibers [cores]</t>
  </si>
  <si>
    <t>core</t>
  </si>
  <si>
    <t xml:space="preserve">14.   Mode field diameter [mm]          </t>
  </si>
  <si>
    <t xml:space="preserve">15.   Cladding diameter [mm]         </t>
  </si>
  <si>
    <t xml:space="preserve">16.   Mode field concentricity error [mm]         </t>
  </si>
  <si>
    <t>[ ] Multi-mode optical fiber</t>
  </si>
  <si>
    <t>1 Optical fiber</t>
  </si>
  <si>
    <t xml:space="preserve">   1.1 Type</t>
  </si>
  <si>
    <t xml:space="preserve">   1.2 Standard references</t>
  </si>
  <si>
    <t xml:space="preserve">   1.3 Maximum attenuation coefficient at 850 nm [dB/km]</t>
  </si>
  <si>
    <t xml:space="preserve">   1.4 Maximum attenuation coefficient at 1,300 nm [dB/km]</t>
  </si>
  <si>
    <t>2 Indoor-outdoor cables</t>
  </si>
  <si>
    <t xml:space="preserve">   2.1 Maximum tensile load [N]</t>
  </si>
  <si>
    <t xml:space="preserve">   2.2 Bending radius</t>
  </si>
  <si>
    <t xml:space="preserve">   2.3 Number of fibers [cores]</t>
  </si>
  <si>
    <t xml:space="preserve">   2.4 Outer sheath material</t>
  </si>
  <si>
    <t>3.Patch cords</t>
  </si>
  <si>
    <t xml:space="preserve">   3.1 Length [m]</t>
  </si>
  <si>
    <t xml:space="preserve">   3.2 Connector type</t>
  </si>
  <si>
    <t>PD 25 (1/1)</t>
  </si>
  <si>
    <t>JOINT BOX, FIBERFRAME TERMINATION FOR LINE TO CUSTOMERS</t>
  </si>
  <si>
    <t>Joint Box</t>
  </si>
  <si>
    <t xml:space="preserve">  a1.  Capacity conforms to fiber core </t>
  </si>
  <si>
    <t xml:space="preserve">  a2.   Max. closure splice capacity [cores] </t>
  </si>
  <si>
    <t xml:space="preserve">  a3.   Max. Number of tray per closure [tray]</t>
  </si>
  <si>
    <t xml:space="preserve">  a4.   Splice capacity per tray [cores]</t>
  </si>
  <si>
    <t xml:space="preserve">  a5.   Type of Material of closure </t>
  </si>
  <si>
    <t xml:space="preserve">  a6.   Reinforcement sleeve for each core </t>
  </si>
  <si>
    <t>Fiberframe  Termination  Cabinet</t>
  </si>
  <si>
    <t xml:space="preserve">  b1.  Capacity conforms to fiber core in </t>
  </si>
  <si>
    <t xml:space="preserve">        one subrack</t>
  </si>
  <si>
    <t xml:space="preserve">  b2.  Max. of Capacity per subrack [cores]</t>
  </si>
  <si>
    <t xml:space="preserve">  b3.  Number of subrack [subrack]</t>
  </si>
  <si>
    <t xml:space="preserve">  b4.  Total of Capacity per [cores]</t>
  </si>
  <si>
    <t xml:space="preserve">  b5.  FC through connector type with</t>
  </si>
  <si>
    <t xml:space="preserve">         phosphor bronze sleeve</t>
  </si>
  <si>
    <t xml:space="preserve">  b6.  Subrack type                                        </t>
  </si>
  <si>
    <t xml:space="preserve">[    ]   Sliding  drawer  </t>
  </si>
  <si>
    <t>[    ]    _ _ _ _ _ _ _ _</t>
  </si>
  <si>
    <t xml:space="preserve">  b7.  Heat shrink splice protector    </t>
  </si>
  <si>
    <t>PD 39 (1/3)</t>
  </si>
  <si>
    <t>MAIN PROTECTIVE RELAY LIST</t>
  </si>
  <si>
    <t>Data for 230 kV and below</t>
  </si>
  <si>
    <t>Data for 500 kV</t>
  </si>
  <si>
    <t>A1.</t>
  </si>
  <si>
    <t>LOW IMPEDANCE BUS DIFFERENTIAL RELAY (PRIMARY)</t>
  </si>
  <si>
    <t>Manufacturer</t>
  </si>
  <si>
    <t xml:space="preserve">Current Rating                                                                    </t>
  </si>
  <si>
    <t xml:space="preserve">Single Phase or Three Phase Relay                     </t>
  </si>
  <si>
    <t>f</t>
  </si>
  <si>
    <t>Specify type of configuration</t>
  </si>
  <si>
    <t>[   ]  Centralized</t>
  </si>
  <si>
    <t xml:space="preserve">        - Maximum feeders per 1 unit</t>
  </si>
  <si>
    <t xml:space="preserve">        - Maximum units per 1 system</t>
  </si>
  <si>
    <t>A2.</t>
  </si>
  <si>
    <t>LOW IMPEDANCE BUS DIFFERENTIAL RELAY (SECONDARY)</t>
  </si>
  <si>
    <t>B1.</t>
  </si>
  <si>
    <t>CURRENT DIFFERENTIAL RELAY (PRIMARY)</t>
  </si>
  <si>
    <t>Communication Ports</t>
  </si>
  <si>
    <t xml:space="preserve">- Customer's Line : Single Mode (Wavelength : 1310 nm)                         </t>
  </si>
  <si>
    <t>[  ] Yes        [  ] No</t>
  </si>
  <si>
    <t xml:space="preserve">     [  ] Yes        [  ] No       </t>
  </si>
  <si>
    <t xml:space="preserve">- EGAT's Line : Multimode (Wavelength : 850 nm)                             </t>
  </si>
  <si>
    <t>B2.</t>
  </si>
  <si>
    <t>CURRENT DIFFERENTIAL RELAY (SECONDARY)</t>
  </si>
  <si>
    <t>C1.</t>
  </si>
  <si>
    <t>DISTANCE RELAY (PRIMARY)</t>
  </si>
  <si>
    <t>PD 39 (2/3)</t>
  </si>
  <si>
    <t>C2.</t>
  </si>
  <si>
    <t>DISTANCE RELAY (SECONDARY/ BACK UP)</t>
  </si>
  <si>
    <t>D.</t>
  </si>
  <si>
    <t>DIRECTIONAL OVERCURRENT RELAY</t>
  </si>
  <si>
    <t>E.</t>
  </si>
  <si>
    <t>OVERCURRENT RELAY</t>
  </si>
  <si>
    <t>F.</t>
  </si>
  <si>
    <t>RECLOSING RELAY</t>
  </si>
  <si>
    <t xml:space="preserve">Single Phase or Three Phase Relay                               </t>
  </si>
  <si>
    <t>G.</t>
  </si>
  <si>
    <t>SYNCHRO-CHECK RELAY (FOR INTERPOSING)</t>
  </si>
  <si>
    <t>H.</t>
  </si>
  <si>
    <t>BREAKER FAILURE RELAY</t>
  </si>
  <si>
    <t xml:space="preserve">Current Rating                                    </t>
  </si>
  <si>
    <t xml:space="preserve">Single Phase or Three Phase Relay                                      </t>
  </si>
  <si>
    <t xml:space="preserve">End Fault Function                                                            </t>
  </si>
  <si>
    <t xml:space="preserve">TRANSFORMER DIFFERENTIAL RELAY </t>
  </si>
  <si>
    <t xml:space="preserve">Number of Windings Application                           </t>
  </si>
  <si>
    <t xml:space="preserve">Single Phase or Three Phase Relay                 </t>
  </si>
  <si>
    <t>PD 39 (3/3)</t>
  </si>
  <si>
    <t>J.</t>
  </si>
  <si>
    <t xml:space="preserve">REACTOR DIFFERENTIAL RELAY </t>
  </si>
  <si>
    <t>K.</t>
  </si>
  <si>
    <t>C-BANK FEEDER DIFFERENTIAL RELAY</t>
  </si>
  <si>
    <t>L.</t>
  </si>
  <si>
    <t>UNDERFREQUENCY RELAY</t>
  </si>
  <si>
    <t>M.</t>
  </si>
  <si>
    <t>UNDERVOLTAGE RELAY</t>
  </si>
  <si>
    <t>N.</t>
  </si>
  <si>
    <t>OVERVOLTAGE RELAY</t>
  </si>
  <si>
    <t>O.</t>
  </si>
  <si>
    <t>UNBALANCE SENSING RELAY</t>
  </si>
  <si>
    <t>P.</t>
  </si>
  <si>
    <t xml:space="preserve">OVERFLUXING RELAY </t>
  </si>
  <si>
    <t>Special Requirements for Total Fault Clearing Time without Communication Operating Time for 500 kV Protection System</t>
  </si>
  <si>
    <t>The total fault clearing time without communication operating time for 500 kV protection system from fault inception to the circuit breaker arc extinction shall comprise of the interrupting time of circuit breaker plus the line protection operating time. The total fault clearing time without communication operating time shall not be more than 70 ms for the line protection which comprises of distance relay and shall not be more than 80 ms for the line protection which comprises of line differential relay. The proposed value of the total fault clearing time without communication operating time shall be specified in the Proposal Data sheet and submitted together with the tender document during the bidding as an evidence for consideration of evaluation. The proposed total time of exceeding the limitation of 70 ms for the line protection which comprises of distance relay and 80 ms for the line protection which comprises of line differential relay is not acceptable and shall constitute sufficient grounds for rejection. The details of the interrupting time shall be as follows:</t>
  </si>
  <si>
    <r>
      <rPr>
        <u/>
        <sz val="11"/>
        <color theme="1"/>
        <rFont val="Tahoma"/>
        <family val="2"/>
      </rPr>
      <t>Interrupting time.</t>
    </r>
    <r>
      <rPr>
        <sz val="11"/>
        <color theme="1"/>
        <rFont val="Tahoma"/>
        <family val="2"/>
      </rPr>
      <t xml:space="preserve"> The interval between the time when the actuating quantity of the release circuit reaches the operating value, the switching device being in a closed position, and the instant of arc extinction on the primary arcing contacts.(Interrupting time is numerically equal to the sum of opening time and arcing time, In multipole devices, interrupting time may be measured for each pole or for the device as a whole, in which latter case, the interval is measured to the instant of arc extinction in the last pole to clear)
The guaranteed interrupting time of circuit breaker shall be verified by the design test record.</t>
    </r>
  </si>
  <si>
    <t>Line protection operating time. The maximum time which the main and auxiliary relays use to allow signal for the trip command when any fault with the following characteristics occurs :
2.1	Line protection with distance relay;
    The fault characteristics :
        -SIR ≤ 3
        -Fault location at 50% of zone 1 setting.
        -Phase to phase fault (AB, BC, CA, ABC)
        -Phase to ground fault (AG, BG, CG)
    The line characteristics :  (base MVA=100)
        -Positive impedance ; 	R=0.001008	pu.,	X=0.019117	pu.,	B=1.852594	pu.
        -Zero impedance ; 	         R0=0.014532 pu.,	X0=0.070217 pu.,	B0=1.268838 pu.
        -Mutual impedance ; 	R0=0.013531 pu.,	X0=0.0511 pu.
2.2	Line protection with line differential relay;
    The fault characteristics : 
        -When different current is two times of relay setting different current.
        ( Idiff  = 2Idiff-setting)
        -Phase to phase fault (AB, BC, CA, ABC)
        -Phase to ground fault (AG, BG, CG)</t>
  </si>
  <si>
    <t>PLEASE FILL OUT AND RETURN WITH YOUR PROPOSAL</t>
  </si>
  <si>
    <t>PROCUREMENT REFERENCE :</t>
  </si>
  <si>
    <t>48VDC LOAD CENTER</t>
  </si>
  <si>
    <t>BIDDER :</t>
  </si>
  <si>
    <t>General Characteristic</t>
  </si>
  <si>
    <t>Brand/Model</t>
  </si>
  <si>
    <t>Load Center Type</t>
  </si>
  <si>
    <t>[  ]</t>
  </si>
  <si>
    <t xml:space="preserve">Type 1  </t>
  </si>
  <si>
    <t>Type 2</t>
  </si>
  <si>
    <t>Select</t>
  </si>
  <si>
    <t>Applied Charger Capacity for Load Center</t>
  </si>
  <si>
    <t>75A</t>
  </si>
  <si>
    <t>100A</t>
  </si>
  <si>
    <t>150A</t>
  </si>
  <si>
    <t>200A</t>
  </si>
  <si>
    <t>300A</t>
  </si>
  <si>
    <t>- Brand / Model</t>
  </si>
  <si>
    <t>- Terminal Block Withstand Current Rating</t>
  </si>
  <si>
    <t>Main Busbar</t>
  </si>
  <si>
    <t>- Busbar Current Rating</t>
  </si>
  <si>
    <t>- Cross-Section Dimension of Busbar</t>
  </si>
  <si>
    <t>mm x mm</t>
  </si>
  <si>
    <t>Rated Voltage 48 V</t>
  </si>
  <si>
    <t>1-Pole 16A Branch Breaker</t>
  </si>
  <si>
    <t>- Quantity of Breaker</t>
  </si>
  <si>
    <t>EA</t>
  </si>
  <si>
    <t>- Trip Rating / Max Voltage</t>
  </si>
  <si>
    <t>A / V</t>
  </si>
  <si>
    <t>- Frame Rating</t>
  </si>
  <si>
    <t>- Interrupting Rating</t>
  </si>
  <si>
    <t>1-Pole 32A Branch Breaker</t>
  </si>
  <si>
    <t>1-Pole 63A Branch Breaker</t>
  </si>
  <si>
    <t>Motor operator</t>
  </si>
  <si>
    <t>- Rated control voltage</t>
  </si>
  <si>
    <t>3-Pole Circuit breaker</t>
  </si>
  <si>
    <t>- Rated current</t>
  </si>
  <si>
    <t>Voltmeter (0 – 100) V</t>
  </si>
  <si>
    <t>- Accuracy Class</t>
  </si>
  <si>
    <t>- Full scale Deflection Angle</t>
  </si>
  <si>
    <t>Degree</t>
  </si>
  <si>
    <t>Ammeter (0 – 300) A for load current</t>
  </si>
  <si>
    <t>Ammeter (-300) - (0) – (+300) A  for battery charge/</t>
  </si>
  <si>
    <t>discharge current</t>
  </si>
  <si>
    <t>Shunt Resistor</t>
  </si>
  <si>
    <t>- Class</t>
  </si>
  <si>
    <t>- Ratio</t>
  </si>
  <si>
    <t>A / mV</t>
  </si>
  <si>
    <t>Cabinet dimension (WxDxH)</t>
  </si>
  <si>
    <t>mm x mm x mm</t>
  </si>
  <si>
    <t>Electro Galvanized Sheet Steel Thickness (Cubicle)</t>
  </si>
  <si>
    <t>Color RAL 7063</t>
  </si>
  <si>
    <t>Floor Load</t>
  </si>
  <si>
    <t>kg/sq.m</t>
  </si>
  <si>
    <t xml:space="preserve">48 VDC VENTED STATIONARY LEAD-ACID  BATTERY </t>
  </si>
  <si>
    <r>
      <t>Capacity at 10 hr. rated 1.80 VPC. 25</t>
    </r>
    <r>
      <rPr>
        <vertAlign val="superscript"/>
        <sz val="16"/>
        <color indexed="8"/>
        <rFont val="TH SarabunPSK"/>
        <family val="2"/>
      </rPr>
      <t>o</t>
    </r>
    <r>
      <rPr>
        <sz val="16"/>
        <color indexed="8"/>
        <rFont val="TH SarabunPSK"/>
        <family val="2"/>
      </rPr>
      <t xml:space="preserve"> C</t>
    </r>
  </si>
  <si>
    <t>- Vented Stationary Lead-Acid type</t>
  </si>
  <si>
    <t>Codes and standards</t>
  </si>
  <si>
    <t>Battery Configuration</t>
  </si>
  <si>
    <t>- Number of cell per set</t>
  </si>
  <si>
    <t>Cell</t>
  </si>
  <si>
    <t>Technical requirement for Battery (24 cells)</t>
  </si>
  <si>
    <t>Nominal voltage</t>
  </si>
  <si>
    <t>Current capacity</t>
  </si>
  <si>
    <t>Discharge characteristic</t>
  </si>
  <si>
    <t xml:space="preserve">43.2V of final voltage based on a </t>
  </si>
  <si>
    <t>hour discharge rate</t>
  </si>
  <si>
    <r>
      <t>Battery life at 20 C</t>
    </r>
    <r>
      <rPr>
        <vertAlign val="superscript"/>
        <sz val="16"/>
        <rFont val="TH SarabunPSK"/>
        <family val="2"/>
      </rPr>
      <t>o</t>
    </r>
  </si>
  <si>
    <t>Years</t>
  </si>
  <si>
    <t>Manufacturing age</t>
  </si>
  <si>
    <t>No longer than</t>
  </si>
  <si>
    <t>months since the manufacturing date</t>
  </si>
  <si>
    <t>Temperature</t>
  </si>
  <si>
    <r>
      <t>C</t>
    </r>
    <r>
      <rPr>
        <vertAlign val="superscript"/>
        <sz val="16"/>
        <rFont val="TH SarabunPSK"/>
        <family val="2"/>
      </rPr>
      <t>o</t>
    </r>
  </si>
  <si>
    <t>7.</t>
  </si>
  <si>
    <t>Relative humidity</t>
  </si>
  <si>
    <t>8.</t>
  </si>
  <si>
    <t>Self-discharge rate (per month)</t>
  </si>
  <si>
    <t>Technical requirement for Cell</t>
  </si>
  <si>
    <t>Volt per cell</t>
  </si>
  <si>
    <t xml:space="preserve">Final voltage of 1.8 V  based on an </t>
  </si>
  <si>
    <t>hours discharge rate</t>
  </si>
  <si>
    <t>Component</t>
  </si>
  <si>
    <t>- Positive plate shall be Tubular type</t>
  </si>
  <si>
    <t>- Negative plate shall be Pasted/Flat type</t>
  </si>
  <si>
    <t>- Lead antimony plate</t>
  </si>
  <si>
    <t>Container and cover</t>
  </si>
  <si>
    <t xml:space="preserve">- The container shall be made of transparent SAN and cover </t>
  </si>
  <si>
    <t xml:space="preserve">  of each cell shall be made of ABS.</t>
  </si>
  <si>
    <t>- Container and cover shall have inherent acid-resisting,</t>
  </si>
  <si>
    <t xml:space="preserve">  shock-absorbing, heat-resisting , acid leak-proof qualification.</t>
  </si>
  <si>
    <t>- A dilute translucent sulfuric acid shall be used as an electrolyte.</t>
  </si>
  <si>
    <t xml:space="preserve">  The substance shall conform to the ITSI standard and it shall be </t>
  </si>
  <si>
    <t xml:space="preserve">  free from organic, iron, platinum and other impurities that may be</t>
  </si>
  <si>
    <t xml:space="preserve">  harmful to the battery life.</t>
  </si>
  <si>
    <t xml:space="preserve">- The specific gravity </t>
  </si>
  <si>
    <t>- 10% of the total volume of tropical electrolyte provided in</t>
  </si>
  <si>
    <t xml:space="preserve">   the contract shall be spared as an extra and it shall, as well,</t>
  </si>
  <si>
    <t xml:space="preserve">  conform to the ITSI standard.</t>
  </si>
  <si>
    <t>- The containers of electrolyte provided for EGAT shall be newly</t>
  </si>
  <si>
    <t xml:space="preserve">  made and they shall conform to the ITSI standard.</t>
  </si>
  <si>
    <t xml:space="preserve">Connector </t>
  </si>
  <si>
    <t>-  Shall be flexible lead or copper material with insulation sheath covered.</t>
  </si>
  <si>
    <t xml:space="preserve">Bolts, nuts and washers </t>
  </si>
  <si>
    <t>-  Made of metal with acid-resisting and rust-free qualification.</t>
  </si>
  <si>
    <t>Bus cover and terminal</t>
  </si>
  <si>
    <t>- Shall be electrical insulator.</t>
  </si>
  <si>
    <t>9.</t>
  </si>
  <si>
    <t>Cell numbering label</t>
  </si>
  <si>
    <t>- The running cell numbering label shall be specified</t>
  </si>
  <si>
    <t xml:space="preserve">  in sequence, i.e. 1, 2, 3 … 24.</t>
  </si>
  <si>
    <t>10.</t>
  </si>
  <si>
    <t>Spare accessories</t>
  </si>
  <si>
    <t>Shall be required to supply extra accessories as follows</t>
  </si>
  <si>
    <t>- 4 sets of inter-cell connector and 1 set of inter-step connector</t>
  </si>
  <si>
    <t>- 2 sets of bolts, nuts and washers</t>
  </si>
  <si>
    <t>- 2 sets of bus cover and terminal.</t>
  </si>
  <si>
    <t>Technical requirement for battery rack</t>
  </si>
  <si>
    <t>Rack structure</t>
  </si>
  <si>
    <t xml:space="preserve">- Shall be made of steel material with  2-step structure. </t>
  </si>
  <si>
    <t>- The rail of each row shall be covered with hard rubber</t>
  </si>
  <si>
    <t xml:space="preserve">  sheet in order to prevent any damages on the battery cell.</t>
  </si>
  <si>
    <t>Color</t>
  </si>
  <si>
    <t xml:space="preserve">- Shall be painted with acid resistant gray color RAL7036 </t>
  </si>
  <si>
    <t xml:space="preserve">  with double coating procedure.</t>
  </si>
  <si>
    <t>Accessories and maintenance tools</t>
  </si>
  <si>
    <t>Rod type thermometer</t>
  </si>
  <si>
    <t>sets</t>
  </si>
  <si>
    <t>Syringe type hydrometer</t>
  </si>
  <si>
    <t>Acid jug</t>
  </si>
  <si>
    <t>each</t>
  </si>
  <si>
    <t>Filling funnel</t>
  </si>
  <si>
    <t>Non-oxide grease</t>
  </si>
  <si>
    <t>can</t>
  </si>
  <si>
    <t>Filling syringe</t>
  </si>
  <si>
    <t>Acid-resistance glove</t>
  </si>
  <si>
    <t>pairs</t>
  </si>
  <si>
    <t>Installation, Operation and Maintenance Manual</t>
  </si>
  <si>
    <t>set</t>
  </si>
  <si>
    <t>AC/DC Clamp Meter</t>
  </si>
  <si>
    <t>Maintenance tool box to accommodate the above accessories</t>
  </si>
  <si>
    <t>boxes</t>
  </si>
  <si>
    <t>Float charging voltage applied per cell</t>
  </si>
  <si>
    <t>Equalize charging voltage applied per cell</t>
  </si>
  <si>
    <t>Battery cells :</t>
  </si>
  <si>
    <t>- Dimension</t>
  </si>
  <si>
    <t>(LxWxH)</t>
  </si>
  <si>
    <t>Battery rack :</t>
  </si>
  <si>
    <t>- Arrangement of modules equipped in a rack</t>
  </si>
  <si>
    <t>Row</t>
  </si>
  <si>
    <t>- Floor loading</t>
  </si>
  <si>
    <t>kg/sq.mm</t>
  </si>
  <si>
    <t>48VDC CONVENTIONAL TYPE CHARGER</t>
  </si>
  <si>
    <t xml:space="preserve">SCHEDULE NO.  </t>
  </si>
  <si>
    <t>Constant voltage, Silicon control rectifier,</t>
  </si>
  <si>
    <t>Current limit type with isolate transfomer</t>
  </si>
  <si>
    <t>AC input</t>
  </si>
  <si>
    <t>- No. of phase</t>
  </si>
  <si>
    <t>- Voltage range (line to line)</t>
  </si>
  <si>
    <t>- Maximum current per phase</t>
  </si>
  <si>
    <t>- frequency range</t>
  </si>
  <si>
    <t>- Protection</t>
  </si>
  <si>
    <t>Transient voltage protection, The maximum</t>
  </si>
  <si>
    <t xml:space="preserve"> current @ 8/20 µs not less than 15 kA.(MOV)</t>
  </si>
  <si>
    <t xml:space="preserve">Circuit breaker with thermal magnetic trip </t>
  </si>
  <si>
    <t>DC output</t>
  </si>
  <si>
    <t>- Rate current</t>
  </si>
  <si>
    <t xml:space="preserve">Current limited at 110% of rated output current </t>
  </si>
  <si>
    <t>- DC output voltage</t>
  </si>
  <si>
    <t>- Ripple voltage output</t>
  </si>
  <si>
    <t>- Voltage regulation</t>
  </si>
  <si>
    <t xml:space="preserve">Efficiency at full load </t>
  </si>
  <si>
    <t>Powerf factor at fulload</t>
  </si>
  <si>
    <t>Cooling method</t>
  </si>
  <si>
    <t>Fan</t>
  </si>
  <si>
    <t xml:space="preserve">Natural </t>
  </si>
  <si>
    <t>Allowable mimimum battery voltage before charge</t>
  </si>
  <si>
    <t>Float voltage adjustment range</t>
  </si>
  <si>
    <t>Equalizing voltage adjustment range</t>
  </si>
  <si>
    <t>Parallel operation permission</t>
  </si>
  <si>
    <t>DC output metering</t>
  </si>
  <si>
    <t>Digital</t>
  </si>
  <si>
    <t>Analog</t>
  </si>
  <si>
    <t>Alarm function</t>
  </si>
  <si>
    <t xml:space="preserve">Loss of AC input alarm  </t>
  </si>
  <si>
    <t xml:space="preserve">Charge fail alarm </t>
  </si>
  <si>
    <t xml:space="preserve">Low voltage alarm </t>
  </si>
  <si>
    <t>Select and Digit</t>
  </si>
  <si>
    <t>High voltage alarm</t>
  </si>
  <si>
    <t>Low Battery alarm</t>
  </si>
  <si>
    <t>Common alarm</t>
  </si>
  <si>
    <t>Management</t>
  </si>
  <si>
    <t xml:space="preserve">Float-Equalize charge. </t>
  </si>
  <si>
    <t>Monitoring point</t>
  </si>
  <si>
    <t>Alarm</t>
  </si>
  <si>
    <t>Charge mode</t>
  </si>
  <si>
    <t xml:space="preserve">Current and Voltage from charge's front panel. </t>
  </si>
  <si>
    <t>Storage</t>
  </si>
  <si>
    <t>event</t>
  </si>
  <si>
    <t>Dimension</t>
  </si>
  <si>
    <t>Floor loading</t>
  </si>
  <si>
    <t>kg/sq m</t>
  </si>
  <si>
    <t>Ingress protection (IP) Class</t>
  </si>
  <si>
    <t>OPTICAL FIBER CABLE (OFC)</t>
  </si>
  <si>
    <t>OFC Type</t>
  </si>
  <si>
    <t>Single Sheath Non-metallic</t>
  </si>
  <si>
    <t>Double Sheath Non-metallic</t>
  </si>
  <si>
    <t>ITU-T Recommendation</t>
  </si>
  <si>
    <t>G.652D</t>
  </si>
  <si>
    <t>G.652C</t>
  </si>
  <si>
    <t>Optical fiber characteristics</t>
  </si>
  <si>
    <t>- Profile of optical fiber</t>
  </si>
  <si>
    <t>Single mode stepped index</t>
  </si>
  <si>
    <t>- Number of optical fibers</t>
  </si>
  <si>
    <t>- Mode field diameter @ 1310 nm</t>
  </si>
  <si>
    <t>µm</t>
  </si>
  <si>
    <t>- Cladding diameter</t>
  </si>
  <si>
    <t>- Mode field concentricity error</t>
  </si>
  <si>
    <t>- Cladding noncircularity</t>
  </si>
  <si>
    <t>- Cable cut-off wavelength</t>
  </si>
  <si>
    <t>nm</t>
  </si>
  <si>
    <t>- Proof stress</t>
  </si>
  <si>
    <t>GPa</t>
  </si>
  <si>
    <t>- Chromatic dispersion coefficient</t>
  </si>
  <si>
    <t>@ wavelength 1310 nm</t>
  </si>
  <si>
    <t>ps/(nm·km)</t>
  </si>
  <si>
    <t>@ wavelength 1550 nm</t>
  </si>
  <si>
    <t>- Attenuation coefficient</t>
  </si>
  <si>
    <t>dB/km</t>
  </si>
  <si>
    <t>- Polarization mode dispersion coefficient</t>
  </si>
  <si>
    <t>ps/√km</t>
  </si>
  <si>
    <t>- Normal operating temperature</t>
  </si>
  <si>
    <t>Mechanical properties</t>
  </si>
  <si>
    <t>- Allowable tension</t>
  </si>
  <si>
    <t>- Bending radius</t>
  </si>
  <si>
    <t>- Overall Diameter</t>
  </si>
  <si>
    <t>- Splice loss</t>
  </si>
  <si>
    <t>[   ]</t>
  </si>
  <si>
    <t>shall not be more than 0.07 dB</t>
  </si>
  <si>
    <t>JOINT BOX, FIBERFRAME TERMINATON CABINET , INSULATOR</t>
  </si>
  <si>
    <t>Item No.</t>
  </si>
  <si>
    <t xml:space="preserve">Capacity conform to fiber core </t>
  </si>
  <si>
    <t xml:space="preserve"> confirm</t>
  </si>
  <si>
    <t>not confirm</t>
  </si>
  <si>
    <t xml:space="preserve">Max closure splice capacity </t>
  </si>
  <si>
    <t>cores</t>
  </si>
  <si>
    <t>Max number of tray per closure</t>
  </si>
  <si>
    <t>tray</t>
  </si>
  <si>
    <t>Splice capacity per tray</t>
  </si>
  <si>
    <t>Type of Material of closure</t>
  </si>
  <si>
    <t>Reinforcement sleeve for each core</t>
  </si>
  <si>
    <t>Fiberframe Termination Cabinet</t>
  </si>
  <si>
    <t>Capacity conform to fiber core in one subrack</t>
  </si>
  <si>
    <t xml:space="preserve">Number of subrack </t>
  </si>
  <si>
    <t>subrack</t>
  </si>
  <si>
    <t>Max of capacity per subrack</t>
  </si>
  <si>
    <t xml:space="preserve">Total of capacity </t>
  </si>
  <si>
    <t>FC Through connector type with</t>
  </si>
  <si>
    <t>phospher bronze sleeve</t>
  </si>
  <si>
    <t>Subrack type :</t>
  </si>
  <si>
    <t>Sliding drawer</t>
  </si>
  <si>
    <t>Heat shrink splice protector</t>
  </si>
  <si>
    <t>Make and Country of origin</t>
  </si>
  <si>
    <t>Catalogue supplied</t>
  </si>
  <si>
    <t xml:space="preserve">POWER BOX </t>
  </si>
  <si>
    <t xml:space="preserve">FORM PD POWER BOX </t>
  </si>
  <si>
    <t>Mar. 2026</t>
  </si>
  <si>
    <t>-  Branch Bus</t>
  </si>
  <si>
    <t xml:space="preserve">Time Switch </t>
  </si>
  <si>
    <t>- Rated Current/Voltage</t>
  </si>
  <si>
    <t>- Continuous operation in case of power failure</t>
  </si>
  <si>
    <t>- Contact Current Capacity</t>
  </si>
  <si>
    <t>Power Box Dimensions</t>
  </si>
  <si>
    <t>-  PRB-1</t>
  </si>
  <si>
    <t>-  PRB-2 &amp; PRB-3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</si>
</sst>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_-;\-* #,##0_-;_-* &quot;-&quot;_-;_-@_-"/>
    <numFmt numFmtId="165" formatCode="_-* #,##0.00_-;\-* #,##0.00_-;_-* &quot;-&quot;??_-;_-@_-"/>
    <numFmt numFmtId="166" formatCode="B1mmm\-yy"/>
  </numFmts>
  <fonts count="72">
    <font>
      <sz val="11"/>
      <color theme="1"/>
      <name val="Calibri"/>
      <family val="2"/>
      <charset val="222"/>
      <scheme val="minor"/>
    </font>
    <font>
      <sz val="11"/>
      <color theme="1"/>
      <name val="Calibri"/>
      <family val="2"/>
      <scheme val="minor"/>
    </font>
    <font>
      <sz val="12"/>
      <color theme="1"/>
      <name val="Times New Roman"/>
      <family val="1"/>
    </font>
    <font>
      <u/>
      <sz val="12"/>
      <color theme="1"/>
      <name val="Times New Roman"/>
      <family val="1"/>
    </font>
    <font>
      <vertAlign val="superscript"/>
      <sz val="12"/>
      <color theme="1"/>
      <name val="Times New Roman"/>
      <family val="1"/>
    </font>
    <font>
      <b/>
      <i/>
      <sz val="12"/>
      <color theme="1"/>
      <name val="Times New Roman"/>
      <family val="1"/>
    </font>
    <font>
      <b/>
      <u/>
      <sz val="12"/>
      <color theme="1"/>
      <name val="Times New Roman"/>
      <family val="1"/>
    </font>
    <font>
      <b/>
      <sz val="12"/>
      <color theme="1"/>
      <name val="Times New Roman"/>
      <family val="1"/>
    </font>
    <font>
      <sz val="12"/>
      <color theme="1"/>
      <name val="Symbol"/>
      <family val="1"/>
      <charset val="2"/>
    </font>
    <font>
      <b/>
      <sz val="11"/>
      <color theme="1"/>
      <name val="Times New Roman"/>
      <family val="1"/>
    </font>
    <font>
      <sz val="11"/>
      <color theme="1"/>
      <name val="Times New Roman"/>
      <family val="1"/>
    </font>
    <font>
      <sz val="11"/>
      <color theme="1"/>
      <name val="Calibri"/>
      <family val="2"/>
      <charset val="222"/>
      <scheme val="minor"/>
    </font>
    <font>
      <b/>
      <sz val="11"/>
      <color theme="1"/>
      <name val="Calibri"/>
      <family val="2"/>
      <charset val="222"/>
      <scheme val="minor"/>
    </font>
    <font>
      <sz val="11"/>
      <color theme="1"/>
      <name val="Tahoma"/>
      <family val="2"/>
      <charset val="222"/>
    </font>
    <font>
      <sz val="10"/>
      <color theme="1"/>
      <name val="Times New Roman"/>
      <family val="1"/>
    </font>
    <font>
      <b/>
      <u/>
      <sz val="10"/>
      <color theme="1"/>
      <name val="Times New Roman"/>
      <family val="1"/>
    </font>
    <font>
      <b/>
      <i/>
      <sz val="10"/>
      <color theme="1"/>
      <name val="Times New Roman"/>
      <family val="1"/>
    </font>
    <font>
      <b/>
      <sz val="10"/>
      <color theme="1"/>
      <name val="Times New Roman"/>
      <family val="1"/>
    </font>
    <font>
      <sz val="10"/>
      <color theme="1"/>
      <name val="Calibri"/>
      <family val="2"/>
      <charset val="222"/>
      <scheme val="minor"/>
    </font>
    <font>
      <b/>
      <u/>
      <sz val="11"/>
      <color theme="1"/>
      <name val="Times New Roman"/>
      <family val="1"/>
    </font>
    <font>
      <sz val="11"/>
      <color theme="1"/>
      <name val="Calibri"/>
      <family val="2"/>
    </font>
    <font>
      <sz val="9.9"/>
      <color theme="1"/>
      <name val="Tahoma"/>
      <family val="2"/>
      <charset val="222"/>
    </font>
    <font>
      <sz val="12"/>
      <color rgb="FFFF0000"/>
      <name val="Times New Roman"/>
      <family val="1"/>
    </font>
    <font>
      <sz val="11"/>
      <name val="Times New Roman"/>
      <family val="1"/>
    </font>
    <font>
      <sz val="12"/>
      <color theme="1"/>
      <name val="Calibri"/>
      <family val="2"/>
      <charset val="222"/>
      <scheme val="minor"/>
    </font>
    <font>
      <b/>
      <sz val="11"/>
      <color theme="1"/>
      <name val="Calibri"/>
      <family val="2"/>
      <scheme val="minor"/>
    </font>
    <font>
      <vertAlign val="subscript"/>
      <sz val="12"/>
      <color theme="1"/>
      <name val="Times New Roman"/>
      <family val="1"/>
    </font>
    <font>
      <b/>
      <vertAlign val="subscript"/>
      <sz val="12"/>
      <color theme="1"/>
      <name val="Times New Roman"/>
      <family val="1"/>
    </font>
    <font>
      <sz val="7"/>
      <color theme="1"/>
      <name val="Times New Roman"/>
      <family val="1"/>
    </font>
    <font>
      <sz val="9"/>
      <color theme="1"/>
      <name val="Times New Roman"/>
      <family val="1"/>
    </font>
    <font>
      <b/>
      <vertAlign val="subscript"/>
      <sz val="10"/>
      <color theme="1"/>
      <name val="Times New Roman"/>
      <family val="1"/>
    </font>
    <font>
      <sz val="11"/>
      <color theme="1"/>
      <name val="Calibri"/>
      <family val="2"/>
      <scheme val="minor"/>
    </font>
    <font>
      <sz val="12"/>
      <color theme="1"/>
      <name val="Calibri"/>
      <family val="2"/>
      <scheme val="minor"/>
    </font>
    <font>
      <sz val="12"/>
      <color theme="1"/>
      <name val="Wingdings"/>
      <charset val="2"/>
    </font>
    <font>
      <sz val="16"/>
      <color theme="1"/>
      <name val="Times New Roman"/>
      <family val="1"/>
    </font>
    <font>
      <sz val="14"/>
      <color theme="1"/>
      <name val="Times New Roman"/>
      <family val="1"/>
    </font>
    <font>
      <vertAlign val="superscript"/>
      <sz val="10"/>
      <color theme="1"/>
      <name val="Times New Roman"/>
      <family val="1"/>
    </font>
    <font>
      <sz val="10"/>
      <name val="Times New Roman"/>
      <family val="1"/>
    </font>
    <font>
      <b/>
      <sz val="10"/>
      <name val="Times New Roman"/>
      <family val="1"/>
    </font>
    <font>
      <u/>
      <sz val="10"/>
      <name val="Times New Roman"/>
      <family val="1"/>
    </font>
    <font>
      <sz val="10"/>
      <color rgb="FF0000FF"/>
      <name val="Times New Roman"/>
      <family val="1"/>
    </font>
    <font>
      <sz val="10"/>
      <color rgb="FFFF00FF"/>
      <name val="Times New Roman"/>
      <family val="1"/>
    </font>
    <font>
      <vertAlign val="superscript"/>
      <sz val="10"/>
      <name val="Times New Roman"/>
      <family val="1"/>
    </font>
    <font>
      <sz val="8.5"/>
      <name val="Times New Roman"/>
      <family val="1"/>
    </font>
    <font>
      <b/>
      <vertAlign val="superscript"/>
      <sz val="10"/>
      <name val="Times New Roman"/>
      <family val="1"/>
    </font>
    <font>
      <sz val="16"/>
      <color theme="1"/>
      <name val="TH Sarabun New"/>
      <family val="2"/>
    </font>
    <font>
      <b/>
      <sz val="14"/>
      <color theme="1"/>
      <name val="Tahoma"/>
      <family val="2"/>
    </font>
    <font>
      <b/>
      <sz val="16"/>
      <color theme="1"/>
      <name val="Tahoma"/>
      <family val="2"/>
    </font>
    <font>
      <sz val="11"/>
      <color theme="1"/>
      <name val="Tahoma"/>
      <family val="2"/>
    </font>
    <font>
      <b/>
      <sz val="16"/>
      <color rgb="FF0070C0"/>
      <name val="Tahoma"/>
      <family val="2"/>
    </font>
    <font>
      <sz val="11"/>
      <color rgb="FF0070C0"/>
      <name val="Tahoma"/>
      <family val="2"/>
    </font>
    <font>
      <b/>
      <sz val="12"/>
      <color theme="1"/>
      <name val="Tahoma"/>
      <family val="2"/>
    </font>
    <font>
      <sz val="11"/>
      <color theme="0"/>
      <name val="Tahoma"/>
      <family val="2"/>
    </font>
    <font>
      <sz val="11"/>
      <color theme="4"/>
      <name val="Tahoma"/>
      <family val="2"/>
    </font>
    <font>
      <sz val="11"/>
      <name val="Tahoma"/>
      <family val="2"/>
    </font>
    <font>
      <sz val="16"/>
      <color theme="1"/>
      <name val="Tahoma"/>
      <family val="2"/>
    </font>
    <font>
      <sz val="11"/>
      <color rgb="FFFF0000"/>
      <name val="Tahoma"/>
      <family val="2"/>
    </font>
    <font>
      <b/>
      <sz val="11"/>
      <color theme="1"/>
      <name val="Tahoma"/>
      <family val="2"/>
    </font>
    <font>
      <u/>
      <sz val="11"/>
      <color theme="1"/>
      <name val="Tahoma"/>
      <family val="2"/>
    </font>
    <font>
      <sz val="12"/>
      <color theme="1"/>
      <name val="Tahoma"/>
      <family val="2"/>
    </font>
    <font>
      <b/>
      <u/>
      <sz val="11"/>
      <color theme="1"/>
      <name val="Tahoma"/>
      <family val="2"/>
    </font>
    <font>
      <sz val="14"/>
      <name val="AngsanaUPC"/>
      <family val="1"/>
      <charset val="222"/>
    </font>
    <font>
      <sz val="16"/>
      <name val="TH SarabunPSK"/>
      <family val="2"/>
    </font>
    <font>
      <sz val="16"/>
      <color theme="1"/>
      <name val="TH SarabunPSK"/>
      <family val="2"/>
    </font>
    <font>
      <b/>
      <u/>
      <sz val="16"/>
      <name val="TH SarabunPSK"/>
      <family val="2"/>
    </font>
    <font>
      <sz val="16"/>
      <color theme="0"/>
      <name val="TH SarabunPSK"/>
      <family val="2"/>
    </font>
    <font>
      <sz val="16"/>
      <color rgb="FFFF0000"/>
      <name val="TH SarabunPSK"/>
      <family val="2"/>
    </font>
    <font>
      <sz val="16"/>
      <color indexed="8"/>
      <name val="TH SarabunPSK"/>
      <family val="2"/>
    </font>
    <font>
      <vertAlign val="superscript"/>
      <sz val="16"/>
      <color indexed="8"/>
      <name val="TH SarabunPSK"/>
      <family val="2"/>
    </font>
    <font>
      <vertAlign val="superscript"/>
      <sz val="16"/>
      <name val="TH SarabunPSK"/>
      <family val="2"/>
    </font>
    <font>
      <sz val="14"/>
      <name val="Cordia New"/>
      <family val="2"/>
    </font>
    <font>
      <u/>
      <sz val="16"/>
      <color theme="1"/>
      <name val="TH SarabunPSK"/>
      <family val="2"/>
    </font>
  </fonts>
  <fills count="9">
    <fill>
      <patternFill patternType="none"/>
    </fill>
    <fill>
      <patternFill patternType="gray125"/>
    </fill>
    <fill>
      <patternFill patternType="solid">
        <fgColor rgb="FFD9D9D9"/>
        <bgColor indexed="64"/>
      </patternFill>
    </fill>
    <fill>
      <patternFill patternType="solid">
        <fgColor rgb="FFCCFFFF"/>
        <bgColor indexed="64"/>
      </patternFill>
    </fill>
    <fill>
      <patternFill patternType="solid">
        <fgColor rgb="FF0070C0"/>
        <bgColor indexed="64"/>
      </patternFill>
    </fill>
    <fill>
      <patternFill patternType="solid">
        <fgColor theme="6" tint="0.79998168889431442"/>
        <bgColor indexed="64"/>
      </patternFill>
    </fill>
    <fill>
      <patternFill patternType="solid">
        <fgColor theme="0"/>
        <bgColor indexed="64"/>
      </patternFill>
    </fill>
    <fill>
      <patternFill patternType="solid">
        <fgColor theme="4" tint="0.59999389629810485"/>
        <bgColor indexed="64"/>
      </patternFill>
    </fill>
    <fill>
      <patternFill patternType="solid">
        <fgColor theme="0" tint="-0.14999847407452621"/>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bottom/>
      <diagonal/>
    </border>
    <border>
      <left style="medium">
        <color indexed="64"/>
      </left>
      <right/>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bottom style="hair">
        <color indexed="64"/>
      </bottom>
      <diagonal/>
    </border>
    <border>
      <left/>
      <right/>
      <top style="hair">
        <color indexed="64"/>
      </top>
      <bottom style="hair">
        <color indexed="64"/>
      </bottom>
      <diagonal/>
    </border>
    <border>
      <left style="thin">
        <color indexed="64"/>
      </left>
      <right/>
      <top style="medium">
        <color indexed="64"/>
      </top>
      <bottom/>
      <diagonal/>
    </border>
    <border>
      <left style="thin">
        <color indexed="8"/>
      </left>
      <right/>
      <top/>
      <bottom/>
      <diagonal/>
    </border>
    <border>
      <left style="medium">
        <color indexed="64"/>
      </left>
      <right/>
      <top/>
      <bottom style="thin">
        <color indexed="8"/>
      </bottom>
      <diagonal/>
    </border>
    <border>
      <left style="thin">
        <color indexed="64"/>
      </left>
      <right/>
      <top/>
      <bottom style="thin">
        <color indexed="8"/>
      </bottom>
      <diagonal/>
    </border>
    <border>
      <left/>
      <right/>
      <top/>
      <bottom style="thin">
        <color indexed="8"/>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8"/>
      </top>
      <bottom/>
      <diagonal/>
    </border>
    <border>
      <left style="medium">
        <color indexed="64"/>
      </left>
      <right style="thin">
        <color indexed="64"/>
      </right>
      <top/>
      <bottom/>
      <diagonal/>
    </border>
    <border>
      <left style="medium">
        <color indexed="64"/>
      </left>
      <right style="thin">
        <color indexed="64"/>
      </right>
      <top/>
      <bottom style="thin">
        <color indexed="8"/>
      </bottom>
      <diagonal/>
    </border>
    <border>
      <left style="thin">
        <color indexed="64"/>
      </left>
      <right/>
      <top style="thin">
        <color indexed="8"/>
      </top>
      <bottom/>
      <diagonal/>
    </border>
    <border>
      <left style="medium">
        <color indexed="64"/>
      </left>
      <right style="thin">
        <color indexed="64"/>
      </right>
      <top/>
      <bottom style="medium">
        <color indexed="64"/>
      </bottom>
      <diagonal/>
    </border>
  </borders>
  <cellStyleXfs count="8">
    <xf numFmtId="0" fontId="0" fillId="0" borderId="0"/>
    <xf numFmtId="0" fontId="11" fillId="0" borderId="0"/>
    <xf numFmtId="43" fontId="11" fillId="0" borderId="0" applyFont="0" applyFill="0" applyBorder="0" applyAlignment="0" applyProtection="0"/>
    <xf numFmtId="0" fontId="31" fillId="0" borderId="0"/>
    <xf numFmtId="0" fontId="45" fillId="0" borderId="0"/>
    <xf numFmtId="0" fontId="1" fillId="0" borderId="0"/>
    <xf numFmtId="0" fontId="61" fillId="0" borderId="0"/>
    <xf numFmtId="0" fontId="70" fillId="0" borderId="0"/>
  </cellStyleXfs>
  <cellXfs count="1170">
    <xf numFmtId="0" fontId="0" fillId="0" borderId="0" xfId="0"/>
    <xf numFmtId="0" fontId="2" fillId="0" borderId="0" xfId="0" applyFont="1" applyAlignment="1">
      <alignment vertical="center"/>
    </xf>
    <xf numFmtId="0" fontId="5" fillId="0" borderId="0" xfId="0" applyFont="1" applyAlignment="1">
      <alignment vertical="center"/>
    </xf>
    <xf numFmtId="0" fontId="6" fillId="0" borderId="0" xfId="0" applyFont="1" applyAlignment="1">
      <alignment vertical="center"/>
    </xf>
    <xf numFmtId="0" fontId="7" fillId="0" borderId="0" xfId="0" applyFont="1"/>
    <xf numFmtId="49" fontId="2" fillId="0" borderId="0" xfId="0" applyNumberFormat="1" applyFont="1" applyAlignment="1">
      <alignment vertical="center"/>
    </xf>
    <xf numFmtId="49" fontId="2" fillId="0" borderId="0" xfId="0" quotePrefix="1" applyNumberFormat="1" applyFont="1" applyAlignment="1">
      <alignment vertical="center"/>
    </xf>
    <xf numFmtId="49" fontId="2" fillId="0" borderId="0" xfId="0" applyNumberFormat="1" applyFont="1" applyFill="1" applyAlignment="1">
      <alignment vertical="center"/>
    </xf>
    <xf numFmtId="0" fontId="2" fillId="0" borderId="0" xfId="0" applyFont="1"/>
    <xf numFmtId="49" fontId="2" fillId="0" borderId="0" xfId="0" applyNumberFormat="1" applyFont="1"/>
    <xf numFmtId="0" fontId="2" fillId="0" borderId="0" xfId="0" applyFont="1" applyBorder="1"/>
    <xf numFmtId="0" fontId="2" fillId="0" borderId="0" xfId="0" applyFont="1" applyAlignment="1">
      <alignment vertical="top" wrapText="1"/>
    </xf>
    <xf numFmtId="0" fontId="2" fillId="0" borderId="0" xfId="0" applyFont="1" applyBorder="1" applyAlignment="1"/>
    <xf numFmtId="0" fontId="2" fillId="0" borderId="1" xfId="0" applyFont="1" applyBorder="1"/>
    <xf numFmtId="0" fontId="2" fillId="0" borderId="0" xfId="0" applyFont="1" applyBorder="1" applyProtection="1"/>
    <xf numFmtId="0" fontId="2" fillId="0" borderId="0" xfId="0" applyFont="1" applyBorder="1" applyAlignment="1">
      <alignment horizontal="center"/>
    </xf>
    <xf numFmtId="0" fontId="2" fillId="0" borderId="0" xfId="0" applyFont="1" applyProtection="1"/>
    <xf numFmtId="0" fontId="8" fillId="0" borderId="0" xfId="0" applyFont="1"/>
    <xf numFmtId="0" fontId="9" fillId="0" borderId="0" xfId="0" applyFont="1"/>
    <xf numFmtId="0" fontId="7" fillId="0" borderId="0" xfId="0" applyFont="1" applyBorder="1" applyAlignment="1" applyProtection="1"/>
    <xf numFmtId="0" fontId="2" fillId="0" borderId="0" xfId="0" applyFont="1" applyBorder="1" applyAlignment="1" applyProtection="1">
      <alignment horizontal="center"/>
    </xf>
    <xf numFmtId="49" fontId="2" fillId="0" borderId="0" xfId="0" applyNumberFormat="1" applyFont="1" applyAlignment="1" applyProtection="1">
      <alignment vertical="center"/>
    </xf>
    <xf numFmtId="0" fontId="2" fillId="0" borderId="0" xfId="0" applyFont="1" applyAlignment="1" applyProtection="1">
      <alignment vertical="center"/>
    </xf>
    <xf numFmtId="49" fontId="2" fillId="0" borderId="0" xfId="0" applyNumberFormat="1" applyFont="1" applyProtection="1"/>
    <xf numFmtId="0" fontId="2" fillId="0" borderId="0" xfId="0" applyFont="1" applyBorder="1" applyAlignment="1">
      <alignment vertical="center"/>
    </xf>
    <xf numFmtId="0" fontId="2" fillId="0" borderId="1" xfId="0" applyFont="1" applyBorder="1" applyAlignment="1" applyProtection="1">
      <alignment horizontal="center" vertical="center"/>
      <protection locked="0"/>
    </xf>
    <xf numFmtId="0" fontId="2" fillId="0" borderId="2" xfId="0" applyFont="1" applyBorder="1" applyAlignment="1" applyProtection="1">
      <alignment horizontal="center" vertical="center"/>
      <protection locked="0"/>
    </xf>
    <xf numFmtId="0" fontId="2" fillId="0" borderId="0" xfId="0" applyFont="1" applyBorder="1" applyAlignment="1" applyProtection="1">
      <alignment horizontal="left" vertical="top" wrapText="1"/>
      <protection locked="0"/>
    </xf>
    <xf numFmtId="49" fontId="2" fillId="0" borderId="0" xfId="0" applyNumberFormat="1" applyFont="1" applyAlignment="1" applyProtection="1">
      <alignment horizontal="left" vertical="center"/>
    </xf>
    <xf numFmtId="0" fontId="10" fillId="0" borderId="0" xfId="0" applyFont="1" applyBorder="1" applyAlignment="1">
      <alignment horizontal="right"/>
    </xf>
    <xf numFmtId="0" fontId="2" fillId="0" borderId="1" xfId="0" applyFont="1" applyBorder="1" applyAlignment="1" applyProtection="1">
      <alignment horizontal="left" vertical="center"/>
      <protection locked="0"/>
    </xf>
    <xf numFmtId="0" fontId="2" fillId="0" borderId="0" xfId="0" applyFont="1" applyBorder="1" applyAlignment="1">
      <alignment horizontal="left" vertical="center"/>
    </xf>
    <xf numFmtId="0" fontId="2" fillId="0" borderId="0" xfId="0" applyFont="1" applyAlignment="1">
      <alignment horizontal="center" vertical="center"/>
    </xf>
    <xf numFmtId="0" fontId="10" fillId="0" borderId="0" xfId="0" applyFont="1" applyAlignment="1">
      <alignment horizontal="right"/>
    </xf>
    <xf numFmtId="0" fontId="10" fillId="0" borderId="0" xfId="0" applyFont="1" applyBorder="1" applyAlignment="1">
      <alignment horizontal="right"/>
    </xf>
    <xf numFmtId="0" fontId="14" fillId="0" borderId="0" xfId="0" applyFont="1"/>
    <xf numFmtId="0" fontId="14" fillId="0" borderId="0" xfId="0" applyFont="1" applyAlignment="1" applyProtection="1">
      <alignment vertical="top" wrapText="1"/>
    </xf>
    <xf numFmtId="0" fontId="14" fillId="0" borderId="0" xfId="0" applyFont="1" applyProtection="1"/>
    <xf numFmtId="0" fontId="14" fillId="0" borderId="0" xfId="0" applyFont="1" applyAlignment="1" applyProtection="1">
      <alignment vertical="center"/>
    </xf>
    <xf numFmtId="49" fontId="14" fillId="0" borderId="0" xfId="0" applyNumberFormat="1" applyFont="1" applyAlignment="1" applyProtection="1">
      <alignment vertical="center" wrapText="1"/>
    </xf>
    <xf numFmtId="49" fontId="14" fillId="0" borderId="0" xfId="0" applyNumberFormat="1" applyFont="1" applyAlignment="1" applyProtection="1">
      <alignment horizontal="left" vertical="center" wrapText="1"/>
    </xf>
    <xf numFmtId="49" fontId="14" fillId="0" borderId="0" xfId="0" applyNumberFormat="1" applyFont="1" applyAlignment="1" applyProtection="1">
      <alignment vertical="center"/>
    </xf>
    <xf numFmtId="49" fontId="14" fillId="0" borderId="0" xfId="0" applyNumberFormat="1" applyFont="1" applyAlignment="1" applyProtection="1">
      <alignment vertical="top"/>
    </xf>
    <xf numFmtId="0" fontId="14" fillId="0" borderId="0" xfId="0" applyFont="1" applyAlignment="1">
      <alignment vertical="center"/>
    </xf>
    <xf numFmtId="0" fontId="14" fillId="0" borderId="5" xfId="0" applyFont="1" applyBorder="1" applyAlignment="1" applyProtection="1">
      <alignment horizontal="center" vertical="center"/>
    </xf>
    <xf numFmtId="49" fontId="14" fillId="0" borderId="0" xfId="0" applyNumberFormat="1" applyFont="1" applyProtection="1"/>
    <xf numFmtId="49" fontId="16" fillId="0" borderId="0" xfId="0" applyNumberFormat="1" applyFont="1" applyAlignment="1" applyProtection="1">
      <alignment vertical="center"/>
    </xf>
    <xf numFmtId="0" fontId="14" fillId="0" borderId="3" xfId="0" applyFont="1" applyBorder="1" applyAlignment="1" applyProtection="1">
      <alignment horizontal="center" vertical="center"/>
    </xf>
    <xf numFmtId="0" fontId="14" fillId="0" borderId="5" xfId="0" applyFont="1" applyBorder="1" applyProtection="1"/>
    <xf numFmtId="0" fontId="14" fillId="0" borderId="6" xfId="0" applyFont="1" applyBorder="1" applyAlignment="1" applyProtection="1">
      <alignment horizontal="center" vertical="center"/>
    </xf>
    <xf numFmtId="0" fontId="14" fillId="0" borderId="1" xfId="0" applyFont="1" applyBorder="1" applyAlignment="1" applyProtection="1">
      <alignment horizontal="center" vertical="center"/>
      <protection locked="0"/>
    </xf>
    <xf numFmtId="0" fontId="14" fillId="0" borderId="1" xfId="0" applyFont="1" applyBorder="1" applyAlignment="1" applyProtection="1">
      <alignment horizontal="center" vertical="center" shrinkToFit="1"/>
      <protection locked="0"/>
    </xf>
    <xf numFmtId="0" fontId="14" fillId="0" borderId="0" xfId="0" applyFont="1" applyAlignment="1">
      <alignment vertical="top"/>
    </xf>
    <xf numFmtId="0" fontId="14" fillId="0" borderId="0" xfId="0" applyFont="1" applyAlignment="1" applyProtection="1">
      <alignment vertical="top"/>
    </xf>
    <xf numFmtId="49" fontId="14" fillId="0" borderId="0" xfId="0" applyNumberFormat="1" applyFont="1" applyAlignment="1" applyProtection="1">
      <alignment vertical="top" wrapText="1"/>
    </xf>
    <xf numFmtId="0" fontId="14" fillId="0" borderId="1" xfId="0" applyFont="1" applyBorder="1" applyAlignment="1" applyProtection="1">
      <alignment horizontal="center" vertical="top"/>
      <protection locked="0"/>
    </xf>
    <xf numFmtId="0" fontId="14" fillId="0" borderId="1" xfId="0" applyFont="1" applyBorder="1" applyAlignment="1" applyProtection="1">
      <alignment shrinkToFit="1"/>
      <protection locked="0"/>
    </xf>
    <xf numFmtId="49" fontId="14" fillId="0" borderId="0" xfId="0" applyNumberFormat="1" applyFont="1" applyAlignment="1" applyProtection="1">
      <alignment horizontal="left" vertical="top" wrapText="1"/>
    </xf>
    <xf numFmtId="0" fontId="14" fillId="0" borderId="0" xfId="0" applyFont="1" applyBorder="1" applyProtection="1"/>
    <xf numFmtId="49" fontId="14" fillId="0" borderId="0" xfId="0" applyNumberFormat="1" applyFont="1" applyBorder="1" applyAlignment="1" applyProtection="1">
      <alignment vertical="center"/>
    </xf>
    <xf numFmtId="49" fontId="14" fillId="0" borderId="0" xfId="0" applyNumberFormat="1" applyFont="1" applyAlignment="1" applyProtection="1">
      <alignment horizontal="left" vertical="top"/>
    </xf>
    <xf numFmtId="0" fontId="14" fillId="0" borderId="0" xfId="0" applyFont="1" applyBorder="1" applyAlignment="1" applyProtection="1">
      <alignment horizontal="center" vertical="center"/>
    </xf>
    <xf numFmtId="0" fontId="14" fillId="0" borderId="0" xfId="0" applyFont="1" applyBorder="1" applyAlignment="1" applyProtection="1">
      <alignment vertical="center"/>
    </xf>
    <xf numFmtId="49" fontId="14" fillId="0" borderId="0" xfId="0" applyNumberFormat="1" applyFont="1" applyFill="1" applyAlignment="1" applyProtection="1">
      <alignment vertical="center"/>
    </xf>
    <xf numFmtId="0" fontId="14" fillId="0" borderId="0" xfId="0" applyFont="1" applyFill="1" applyProtection="1"/>
    <xf numFmtId="0" fontId="14" fillId="0" borderId="0" xfId="0" applyFont="1" applyBorder="1" applyAlignment="1" applyProtection="1">
      <alignment horizontal="center"/>
    </xf>
    <xf numFmtId="0" fontId="17" fillId="0" borderId="0" xfId="0" applyFont="1" applyProtection="1"/>
    <xf numFmtId="49" fontId="14" fillId="0" borderId="0" xfId="0" applyNumberFormat="1" applyFont="1" applyBorder="1" applyAlignment="1" applyProtection="1">
      <alignment horizontal="center"/>
    </xf>
    <xf numFmtId="0" fontId="14" fillId="0" borderId="0" xfId="0" applyFont="1" applyBorder="1" applyAlignment="1" applyProtection="1"/>
    <xf numFmtId="0" fontId="14" fillId="0" borderId="0" xfId="0" applyFont="1" applyBorder="1" applyAlignment="1" applyProtection="1">
      <alignment horizontal="left" vertical="top" wrapText="1"/>
      <protection locked="0"/>
    </xf>
    <xf numFmtId="49" fontId="14" fillId="0" borderId="0" xfId="0" applyNumberFormat="1" applyFont="1" applyBorder="1" applyAlignment="1" applyProtection="1">
      <alignment horizontal="left" vertical="top" wrapText="1"/>
      <protection locked="0"/>
    </xf>
    <xf numFmtId="0" fontId="10" fillId="0" borderId="0" xfId="0" applyFont="1" applyBorder="1" applyAlignment="1">
      <alignment horizontal="right" vertical="center"/>
    </xf>
    <xf numFmtId="0" fontId="17" fillId="0" borderId="0" xfId="0" applyFont="1" applyAlignment="1" applyProtection="1"/>
    <xf numFmtId="0" fontId="10" fillId="0" borderId="0" xfId="0" applyFont="1"/>
    <xf numFmtId="0" fontId="10" fillId="0" borderId="0" xfId="0" applyFont="1" applyAlignment="1">
      <alignment horizontal="left" vertical="center"/>
    </xf>
    <xf numFmtId="0" fontId="10" fillId="0" borderId="0" xfId="0" applyFont="1" applyBorder="1" applyAlignment="1" applyProtection="1">
      <alignment horizontal="center"/>
    </xf>
    <xf numFmtId="49" fontId="10" fillId="0" borderId="0" xfId="0" applyNumberFormat="1" applyFont="1"/>
    <xf numFmtId="0" fontId="10" fillId="0" borderId="0" xfId="0" applyFont="1" applyProtection="1">
      <protection locked="0"/>
    </xf>
    <xf numFmtId="0" fontId="10" fillId="0" borderId="1" xfId="0" applyFont="1" applyBorder="1" applyAlignment="1" applyProtection="1">
      <alignment vertical="center" shrinkToFit="1"/>
      <protection locked="0"/>
    </xf>
    <xf numFmtId="0" fontId="10" fillId="0" borderId="0" xfId="0" applyFont="1" applyAlignment="1">
      <alignment vertical="center"/>
    </xf>
    <xf numFmtId="49" fontId="10" fillId="0" borderId="0" xfId="0" applyNumberFormat="1" applyFont="1" applyAlignment="1">
      <alignment vertical="center"/>
    </xf>
    <xf numFmtId="49" fontId="10" fillId="0" borderId="0" xfId="0" applyNumberFormat="1" applyFont="1" applyBorder="1" applyAlignment="1">
      <alignment vertical="center"/>
    </xf>
    <xf numFmtId="49" fontId="10" fillId="0" borderId="0" xfId="0" applyNumberFormat="1" applyFont="1" applyBorder="1" applyAlignment="1" applyProtection="1">
      <alignment vertical="center"/>
    </xf>
    <xf numFmtId="49" fontId="10" fillId="0" borderId="1" xfId="0" applyNumberFormat="1" applyFont="1" applyBorder="1" applyAlignment="1" applyProtection="1">
      <alignment vertical="center" shrinkToFit="1"/>
      <protection locked="0"/>
    </xf>
    <xf numFmtId="0" fontId="10" fillId="0" borderId="0" xfId="0" quotePrefix="1" applyFont="1"/>
    <xf numFmtId="49" fontId="10" fillId="0" borderId="0" xfId="0" applyNumberFormat="1" applyFont="1" applyFill="1" applyAlignment="1">
      <alignment vertical="center"/>
    </xf>
    <xf numFmtId="0" fontId="10" fillId="0" borderId="0" xfId="0" applyFont="1" applyBorder="1" applyAlignment="1" applyProtection="1">
      <alignment vertical="top" wrapText="1"/>
      <protection locked="0"/>
    </xf>
    <xf numFmtId="0" fontId="10" fillId="0" borderId="0" xfId="0" applyFont="1" applyBorder="1" applyAlignment="1"/>
    <xf numFmtId="0" fontId="10" fillId="0" borderId="0" xfId="0" applyFont="1" applyBorder="1" applyProtection="1"/>
    <xf numFmtId="0" fontId="10" fillId="0" borderId="0" xfId="0" applyFont="1" applyBorder="1"/>
    <xf numFmtId="0" fontId="10" fillId="0" borderId="0" xfId="0" applyFont="1" applyBorder="1" applyAlignment="1" applyProtection="1">
      <alignment vertical="top" wrapText="1"/>
    </xf>
    <xf numFmtId="0" fontId="9" fillId="0" borderId="0" xfId="0" applyFont="1" applyAlignment="1"/>
    <xf numFmtId="0" fontId="9" fillId="0" borderId="0" xfId="0" applyFont="1" applyAlignment="1">
      <alignment horizontal="center"/>
    </xf>
    <xf numFmtId="0" fontId="0" fillId="0" borderId="0" xfId="0" applyAlignment="1">
      <alignment horizontal="left" vertical="center"/>
    </xf>
    <xf numFmtId="49" fontId="14" fillId="0" borderId="0" xfId="0" applyNumberFormat="1" applyFont="1" applyAlignment="1">
      <alignment vertical="center"/>
    </xf>
    <xf numFmtId="0" fontId="18" fillId="0" borderId="0" xfId="0" applyFont="1"/>
    <xf numFmtId="0" fontId="14" fillId="0" borderId="0" xfId="0" applyFont="1" applyAlignment="1">
      <alignment horizontal="left" vertical="top"/>
    </xf>
    <xf numFmtId="0" fontId="14" fillId="0" borderId="2" xfId="0" applyFont="1" applyBorder="1" applyAlignment="1" applyProtection="1">
      <alignment horizontal="right" vertical="center" shrinkToFit="1"/>
      <protection locked="0"/>
    </xf>
    <xf numFmtId="0" fontId="14" fillId="0" borderId="1" xfId="0" applyFont="1" applyBorder="1" applyAlignment="1" applyProtection="1">
      <alignment vertical="center" shrinkToFit="1"/>
      <protection locked="0"/>
    </xf>
    <xf numFmtId="49" fontId="14" fillId="0" borderId="0" xfId="0" applyNumberFormat="1" applyFont="1" applyFill="1" applyAlignment="1">
      <alignment vertical="center"/>
    </xf>
    <xf numFmtId="0" fontId="17" fillId="0" borderId="0" xfId="0" applyFont="1"/>
    <xf numFmtId="0" fontId="0" fillId="0" borderId="0" xfId="0" applyBorder="1" applyAlignment="1"/>
    <xf numFmtId="0" fontId="0" fillId="0" borderId="0" xfId="0" applyBorder="1" applyAlignment="1" applyProtection="1"/>
    <xf numFmtId="49" fontId="17" fillId="0" borderId="0" xfId="0" applyNumberFormat="1" applyFont="1"/>
    <xf numFmtId="49" fontId="17" fillId="0" borderId="0" xfId="0" applyNumberFormat="1" applyFont="1" applyAlignment="1">
      <alignment vertical="center"/>
    </xf>
    <xf numFmtId="0" fontId="17" fillId="0" borderId="0" xfId="0" applyFont="1" applyAlignment="1">
      <alignment vertical="center"/>
    </xf>
    <xf numFmtId="0" fontId="0" fillId="0" borderId="0" xfId="0" applyFill="1"/>
    <xf numFmtId="49" fontId="17" fillId="0" borderId="0" xfId="0" applyNumberFormat="1" applyFont="1" applyFill="1" applyAlignment="1">
      <alignment vertical="center"/>
    </xf>
    <xf numFmtId="0" fontId="0" fillId="0" borderId="0" xfId="0" applyBorder="1" applyAlignment="1">
      <alignment horizontal="center"/>
    </xf>
    <xf numFmtId="0" fontId="0" fillId="0" borderId="0" xfId="0" applyBorder="1" applyAlignment="1" applyProtection="1">
      <alignment horizontal="center"/>
    </xf>
    <xf numFmtId="49" fontId="0" fillId="0" borderId="0" xfId="0" applyNumberFormat="1"/>
    <xf numFmtId="0" fontId="2" fillId="0" borderId="0" xfId="0" applyFont="1" applyBorder="1" applyAlignment="1" applyProtection="1">
      <alignment vertical="center"/>
    </xf>
    <xf numFmtId="49" fontId="17" fillId="0" borderId="14" xfId="0" applyNumberFormat="1" applyFont="1" applyBorder="1" applyAlignment="1">
      <alignment horizontal="center"/>
    </xf>
    <xf numFmtId="49" fontId="17" fillId="0" borderId="0" xfId="0" applyNumberFormat="1" applyFont="1" applyBorder="1" applyAlignment="1">
      <alignment horizontal="center"/>
    </xf>
    <xf numFmtId="49" fontId="14" fillId="0" borderId="0" xfId="0" applyNumberFormat="1" applyFont="1" applyBorder="1" applyAlignment="1" applyProtection="1">
      <alignment vertical="top" wrapText="1"/>
      <protection locked="0"/>
    </xf>
    <xf numFmtId="0" fontId="0" fillId="0" borderId="0" xfId="0" applyBorder="1" applyAlignment="1" applyProtection="1">
      <alignment horizontal="left" vertical="top" wrapText="1"/>
      <protection locked="0"/>
    </xf>
    <xf numFmtId="49" fontId="17" fillId="0" borderId="0" xfId="0" applyNumberFormat="1" applyFont="1" applyBorder="1"/>
    <xf numFmtId="0" fontId="2" fillId="0" borderId="0" xfId="0" applyFont="1" applyAlignment="1">
      <alignment vertical="center" wrapText="1"/>
    </xf>
    <xf numFmtId="0" fontId="0" fillId="0" borderId="0" xfId="0" applyAlignment="1">
      <alignment horizontal="center"/>
    </xf>
    <xf numFmtId="0" fontId="2" fillId="0" borderId="0" xfId="0" applyFont="1" applyAlignment="1">
      <alignment horizontal="left" vertical="center"/>
    </xf>
    <xf numFmtId="0" fontId="8" fillId="0" borderId="0" xfId="0" applyFont="1" applyAlignment="1">
      <alignment vertical="center"/>
    </xf>
    <xf numFmtId="49" fontId="2" fillId="0" borderId="0" xfId="0" applyNumberFormat="1" applyFont="1" applyAlignment="1">
      <alignment vertical="center" wrapText="1"/>
    </xf>
    <xf numFmtId="0" fontId="2" fillId="0" borderId="0" xfId="0" applyFont="1" applyBorder="1" applyAlignment="1">
      <alignment horizontal="center" vertical="center"/>
    </xf>
    <xf numFmtId="0" fontId="2" fillId="0" borderId="0" xfId="0" applyFont="1" applyFill="1" applyAlignment="1">
      <alignment vertical="center"/>
    </xf>
    <xf numFmtId="0" fontId="17" fillId="0" borderId="0" xfId="0" applyFont="1" applyAlignment="1">
      <alignment horizontal="center"/>
    </xf>
    <xf numFmtId="49" fontId="7" fillId="0" borderId="0" xfId="0" applyNumberFormat="1" applyFont="1"/>
    <xf numFmtId="0" fontId="2" fillId="0" borderId="1" xfId="0" applyFont="1" applyBorder="1" applyAlignment="1" applyProtection="1">
      <alignment horizontal="center" vertical="center" shrinkToFit="1"/>
      <protection locked="0"/>
    </xf>
    <xf numFmtId="17" fontId="14" fillId="0" borderId="0" xfId="0" applyNumberFormat="1" applyFont="1" applyAlignment="1">
      <alignment horizontal="right" vertical="center"/>
    </xf>
    <xf numFmtId="0" fontId="10" fillId="0" borderId="0" xfId="0" applyFont="1" applyAlignment="1"/>
    <xf numFmtId="0" fontId="2" fillId="0" borderId="0" xfId="0" applyFont="1" applyAlignment="1"/>
    <xf numFmtId="0" fontId="2" fillId="0" borderId="1" xfId="0" applyFont="1" applyBorder="1" applyAlignment="1" applyProtection="1">
      <alignment vertical="center"/>
      <protection locked="0"/>
    </xf>
    <xf numFmtId="0" fontId="2" fillId="0" borderId="13" xfId="0" applyFont="1" applyBorder="1" applyAlignment="1">
      <alignment vertical="center"/>
    </xf>
    <xf numFmtId="0" fontId="7" fillId="0" borderId="0" xfId="0" applyFont="1" applyAlignment="1">
      <alignment vertical="center"/>
    </xf>
    <xf numFmtId="49" fontId="2" fillId="0" borderId="0" xfId="0" applyNumberFormat="1" applyFont="1" applyAlignment="1">
      <alignment horizontal="left" vertical="center"/>
    </xf>
    <xf numFmtId="0" fontId="13" fillId="0" borderId="0" xfId="0" applyFont="1" applyAlignment="1">
      <alignment horizontal="center"/>
    </xf>
    <xf numFmtId="165" fontId="0" fillId="0" borderId="0" xfId="0" applyNumberFormat="1" applyAlignment="1">
      <alignment horizontal="center"/>
    </xf>
    <xf numFmtId="0" fontId="2" fillId="0" borderId="0" xfId="0" applyFont="1" applyBorder="1" applyAlignment="1" applyProtection="1">
      <alignment horizontal="center" vertical="center"/>
      <protection locked="0"/>
    </xf>
    <xf numFmtId="0" fontId="9" fillId="0" borderId="0" xfId="0" applyFont="1" applyAlignment="1">
      <alignment horizontal="center" vertical="center"/>
    </xf>
    <xf numFmtId="0" fontId="9" fillId="0" borderId="0" xfId="0" applyFont="1" applyAlignment="1">
      <alignment horizontal="left" vertical="center"/>
    </xf>
    <xf numFmtId="0" fontId="2" fillId="0" borderId="0" xfId="0" quotePrefix="1" applyFont="1"/>
    <xf numFmtId="0" fontId="2" fillId="0" borderId="0" xfId="0" applyFont="1" applyFill="1" applyBorder="1" applyAlignment="1" applyProtection="1">
      <alignment vertical="center"/>
    </xf>
    <xf numFmtId="0" fontId="2" fillId="0" borderId="0" xfId="0" quotePrefix="1" applyFont="1" applyAlignment="1">
      <alignment vertical="center"/>
    </xf>
    <xf numFmtId="0" fontId="2" fillId="0" borderId="1" xfId="0" applyFont="1" applyBorder="1" applyAlignment="1" applyProtection="1">
      <alignment vertical="center" shrinkToFit="1"/>
      <protection locked="0"/>
    </xf>
    <xf numFmtId="0" fontId="2" fillId="0" borderId="0" xfId="0" applyFont="1" applyFill="1" applyBorder="1" applyAlignment="1" applyProtection="1">
      <alignment vertical="center"/>
      <protection locked="0"/>
    </xf>
    <xf numFmtId="0" fontId="0" fillId="0" borderId="0" xfId="0" applyFill="1" applyBorder="1"/>
    <xf numFmtId="0" fontId="14" fillId="0" borderId="0" xfId="0" applyFont="1" applyFill="1" applyBorder="1" applyAlignment="1" applyProtection="1">
      <alignment vertical="center"/>
    </xf>
    <xf numFmtId="0" fontId="22" fillId="0" borderId="0" xfId="0" applyFont="1" applyAlignment="1">
      <alignment horizontal="center" vertical="center" wrapText="1"/>
    </xf>
    <xf numFmtId="0" fontId="2" fillId="0" borderId="0" xfId="0" applyFont="1" applyAlignment="1">
      <alignment horizontal="justify" vertical="center"/>
    </xf>
    <xf numFmtId="0" fontId="0" fillId="0" borderId="0" xfId="0" applyBorder="1" applyProtection="1"/>
    <xf numFmtId="0" fontId="10" fillId="0" borderId="0" xfId="0" applyFont="1" applyBorder="1" applyAlignment="1" applyProtection="1">
      <alignment vertical="center" wrapText="1"/>
      <protection locked="0"/>
    </xf>
    <xf numFmtId="0" fontId="2" fillId="0" borderId="0" xfId="0" applyFont="1" applyBorder="1" applyAlignment="1" applyProtection="1">
      <alignment horizontal="center" vertical="center"/>
    </xf>
    <xf numFmtId="0" fontId="24" fillId="0" borderId="0" xfId="0" applyFont="1" applyBorder="1" applyAlignment="1" applyProtection="1">
      <alignment horizontal="center"/>
    </xf>
    <xf numFmtId="0" fontId="2" fillId="0" borderId="0" xfId="0" applyFont="1" applyAlignment="1">
      <alignment horizontal="right" vertical="center"/>
    </xf>
    <xf numFmtId="0" fontId="8" fillId="0" borderId="0" xfId="0" applyFont="1" applyAlignment="1">
      <alignment horizontal="left" vertical="center"/>
    </xf>
    <xf numFmtId="0" fontId="2" fillId="0" borderId="0" xfId="0" applyFont="1" applyBorder="1" applyAlignment="1" applyProtection="1">
      <alignment horizontal="right"/>
    </xf>
    <xf numFmtId="0" fontId="0" fillId="0" borderId="0" xfId="0" applyBorder="1" applyAlignment="1" applyProtection="1">
      <alignment horizontal="left"/>
    </xf>
    <xf numFmtId="0" fontId="7" fillId="0" borderId="0" xfId="0" applyFont="1" applyBorder="1" applyAlignment="1" applyProtection="1">
      <alignment horizontal="right"/>
    </xf>
    <xf numFmtId="0" fontId="7" fillId="0" borderId="0" xfId="0" applyFont="1" applyAlignment="1">
      <alignment horizontal="left"/>
    </xf>
    <xf numFmtId="0" fontId="0" fillId="0" borderId="0" xfId="0" applyAlignment="1">
      <alignment horizontal="left"/>
    </xf>
    <xf numFmtId="0" fontId="7" fillId="0" borderId="0" xfId="0" applyFont="1" applyAlignment="1">
      <alignment horizontal="right"/>
    </xf>
    <xf numFmtId="0" fontId="0" fillId="0" borderId="0" xfId="0" applyAlignment="1">
      <alignment horizontal="right"/>
    </xf>
    <xf numFmtId="0" fontId="2" fillId="0" borderId="0" xfId="0" applyFont="1" applyBorder="1" applyAlignment="1" applyProtection="1">
      <alignment horizontal="right" vertical="center"/>
    </xf>
    <xf numFmtId="0" fontId="0" fillId="0" borderId="0" xfId="0" quotePrefix="1" applyAlignment="1">
      <alignment horizontal="center" vertical="center"/>
    </xf>
    <xf numFmtId="0" fontId="0" fillId="0" borderId="0" xfId="0" applyAlignment="1">
      <alignment horizontal="center" vertical="center"/>
    </xf>
    <xf numFmtId="0" fontId="24" fillId="0" borderId="0" xfId="0" applyFont="1" applyBorder="1" applyAlignment="1" applyProtection="1">
      <alignment horizontal="right"/>
    </xf>
    <xf numFmtId="0" fontId="0" fillId="0" borderId="0" xfId="0" applyProtection="1"/>
    <xf numFmtId="0" fontId="2" fillId="0" borderId="0" xfId="0" applyFont="1" applyAlignment="1">
      <alignment vertical="top"/>
    </xf>
    <xf numFmtId="0" fontId="10" fillId="0" borderId="0" xfId="0" applyFont="1" applyFill="1" applyBorder="1" applyAlignment="1" applyProtection="1">
      <alignment vertical="top" wrapText="1"/>
    </xf>
    <xf numFmtId="49" fontId="0" fillId="0" borderId="0" xfId="0" applyNumberFormat="1" applyFill="1"/>
    <xf numFmtId="0" fontId="6" fillId="0" borderId="0" xfId="0" applyFont="1" applyFill="1" applyAlignment="1">
      <alignment vertical="center"/>
    </xf>
    <xf numFmtId="0" fontId="5" fillId="0" borderId="0" xfId="0" applyFont="1" applyFill="1" applyAlignment="1">
      <alignment vertical="center"/>
    </xf>
    <xf numFmtId="0" fontId="8" fillId="0" borderId="0" xfId="0" applyFont="1" applyFill="1" applyAlignment="1">
      <alignment vertical="center"/>
    </xf>
    <xf numFmtId="0" fontId="10" fillId="0" borderId="0" xfId="0" applyFont="1" applyBorder="1" applyAlignment="1" applyProtection="1">
      <alignment horizontal="right" vertical="center" wrapText="1"/>
      <protection locked="0"/>
    </xf>
    <xf numFmtId="0" fontId="0" fillId="0" borderId="0" xfId="0" applyFill="1" applyBorder="1" applyAlignment="1" applyProtection="1"/>
    <xf numFmtId="0" fontId="25" fillId="0" borderId="0" xfId="0" applyFont="1" applyFill="1" applyAlignment="1"/>
    <xf numFmtId="0" fontId="0" fillId="0" borderId="0" xfId="0" applyFill="1" applyBorder="1" applyAlignment="1" applyProtection="1">
      <alignment horizontal="center"/>
    </xf>
    <xf numFmtId="0" fontId="25" fillId="0" borderId="0" xfId="0" applyFont="1" applyAlignment="1"/>
    <xf numFmtId="0" fontId="2" fillId="0" borderId="1" xfId="0" applyFont="1" applyFill="1" applyBorder="1" applyAlignment="1" applyProtection="1">
      <alignment horizontal="center" vertical="center"/>
      <protection locked="0"/>
    </xf>
    <xf numFmtId="0" fontId="0" fillId="0" borderId="0" xfId="0" applyFill="1" applyProtection="1">
      <protection locked="0"/>
    </xf>
    <xf numFmtId="0" fontId="10" fillId="0" borderId="0" xfId="0" applyFont="1" applyAlignment="1">
      <alignment horizontal="right"/>
    </xf>
    <xf numFmtId="0" fontId="2" fillId="0" borderId="0" xfId="0" applyFont="1" applyAlignment="1">
      <alignment horizontal="left" vertical="center"/>
    </xf>
    <xf numFmtId="0" fontId="0" fillId="0" borderId="0" xfId="0" applyFill="1" applyBorder="1" applyAlignment="1" applyProtection="1">
      <alignment horizontal="center"/>
    </xf>
    <xf numFmtId="166" fontId="0" fillId="0" borderId="0" xfId="0" applyNumberFormat="1"/>
    <xf numFmtId="0" fontId="10" fillId="0" borderId="0" xfId="0" applyFont="1" applyAlignment="1">
      <alignment horizontal="right"/>
    </xf>
    <xf numFmtId="0" fontId="2" fillId="0" borderId="1" xfId="0" applyFont="1" applyBorder="1" applyAlignment="1" applyProtection="1">
      <alignment horizontal="center" vertical="center"/>
      <protection locked="0"/>
    </xf>
    <xf numFmtId="0" fontId="2" fillId="0" borderId="0" xfId="0" applyFont="1" applyAlignment="1">
      <alignment horizontal="left" vertical="center" indent="1"/>
    </xf>
    <xf numFmtId="49" fontId="2" fillId="0" borderId="0" xfId="0" applyNumberFormat="1" applyFont="1" applyAlignment="1">
      <alignment horizontal="left" vertical="center" indent="1"/>
    </xf>
    <xf numFmtId="0" fontId="2" fillId="0" borderId="0" xfId="0" applyFont="1" applyFill="1" applyAlignment="1">
      <alignment horizontal="left" vertical="center" indent="1"/>
    </xf>
    <xf numFmtId="0" fontId="2" fillId="0" borderId="0" xfId="0" applyFont="1" applyFill="1" applyAlignment="1">
      <alignment horizontal="left" vertical="center"/>
    </xf>
    <xf numFmtId="0" fontId="2" fillId="0" borderId="0" xfId="0" applyFont="1" applyFill="1" applyBorder="1" applyAlignment="1" applyProtection="1">
      <alignment horizontal="center" vertical="center"/>
    </xf>
    <xf numFmtId="0" fontId="2" fillId="0" borderId="0" xfId="0" applyFont="1" applyFill="1"/>
    <xf numFmtId="0" fontId="4" fillId="0" borderId="0" xfId="0" applyFont="1" applyFill="1" applyAlignment="1">
      <alignment horizontal="left" vertical="center"/>
    </xf>
    <xf numFmtId="49" fontId="4" fillId="0" borderId="0" xfId="0" applyNumberFormat="1" applyFont="1" applyAlignment="1">
      <alignment horizontal="left" vertical="center" indent="1"/>
    </xf>
    <xf numFmtId="0" fontId="2" fillId="0" borderId="0" xfId="0" applyFont="1" applyAlignment="1">
      <alignment horizontal="left" vertical="center" indent="3"/>
    </xf>
    <xf numFmtId="49" fontId="2" fillId="0" borderId="0" xfId="0" applyNumberFormat="1" applyFont="1" applyAlignment="1">
      <alignment horizontal="left" vertical="center" indent="3"/>
    </xf>
    <xf numFmtId="49" fontId="2" fillId="0" borderId="0" xfId="0" applyNumberFormat="1" applyFont="1" applyAlignment="1">
      <alignment horizontal="left" vertical="center" indent="5"/>
    </xf>
    <xf numFmtId="0" fontId="2" fillId="0" borderId="0" xfId="0" applyFont="1" applyAlignment="1">
      <alignment horizontal="left" vertical="center" indent="5"/>
    </xf>
    <xf numFmtId="0" fontId="0" fillId="0" borderId="0" xfId="0" applyFill="1" applyAlignment="1">
      <alignment horizontal="left"/>
    </xf>
    <xf numFmtId="0" fontId="2" fillId="0" borderId="18" xfId="0" applyFont="1" applyFill="1" applyBorder="1" applyAlignment="1" applyProtection="1">
      <alignment horizontal="center" vertical="center"/>
    </xf>
    <xf numFmtId="0" fontId="2" fillId="0" borderId="18" xfId="0" applyFont="1" applyFill="1" applyBorder="1" applyAlignment="1" applyProtection="1">
      <alignment horizontal="center" vertical="center"/>
      <protection locked="0"/>
    </xf>
    <xf numFmtId="0" fontId="2" fillId="0" borderId="0" xfId="0" applyFont="1" applyFill="1" applyAlignment="1">
      <alignment horizontal="center" vertical="center"/>
    </xf>
    <xf numFmtId="0" fontId="17" fillId="0" borderId="0" xfId="0" applyFont="1" applyAlignment="1">
      <alignment horizontal="center" vertical="center"/>
    </xf>
    <xf numFmtId="0" fontId="0" fillId="0" borderId="1" xfId="0" applyFill="1" applyBorder="1" applyAlignment="1" applyProtection="1">
      <alignment horizontal="center" shrinkToFit="1"/>
      <protection locked="0"/>
    </xf>
    <xf numFmtId="0" fontId="24" fillId="0" borderId="0" xfId="0" applyFont="1" applyFill="1" applyBorder="1"/>
    <xf numFmtId="0" fontId="2" fillId="0" borderId="0" xfId="0" applyFont="1" applyFill="1" applyBorder="1" applyAlignment="1">
      <alignment horizontal="center" vertical="center"/>
    </xf>
    <xf numFmtId="0" fontId="2" fillId="0" borderId="0" xfId="0" applyFont="1" applyFill="1" applyBorder="1" applyAlignment="1">
      <alignment vertical="center"/>
    </xf>
    <xf numFmtId="0" fontId="2" fillId="0" borderId="1" xfId="0" applyFont="1" applyFill="1" applyBorder="1" applyAlignment="1" applyProtection="1">
      <alignment vertical="center" shrinkToFit="1"/>
      <protection locked="0"/>
    </xf>
    <xf numFmtId="0" fontId="10" fillId="0" borderId="18" xfId="0" applyFont="1" applyFill="1" applyBorder="1" applyAlignment="1" applyProtection="1">
      <alignment horizontal="center" vertical="center"/>
    </xf>
    <xf numFmtId="0" fontId="0" fillId="0" borderId="0" xfId="0" applyFill="1" applyBorder="1" applyAlignment="1"/>
    <xf numFmtId="0" fontId="2" fillId="0" borderId="1" xfId="0" applyFont="1" applyFill="1" applyBorder="1" applyAlignment="1" applyProtection="1">
      <alignment horizontal="center"/>
      <protection locked="0"/>
    </xf>
    <xf numFmtId="0" fontId="7" fillId="0" borderId="0" xfId="0" applyFont="1" applyAlignment="1">
      <alignment horizontal="left" vertical="center" indent="3"/>
    </xf>
    <xf numFmtId="49" fontId="2" fillId="0" borderId="0" xfId="0" applyNumberFormat="1" applyFont="1" applyAlignment="1">
      <alignment horizontal="right"/>
    </xf>
    <xf numFmtId="0" fontId="2" fillId="0" borderId="0" xfId="0" applyFont="1" applyFill="1" applyAlignment="1">
      <alignment vertical="center" wrapText="1"/>
    </xf>
    <xf numFmtId="0" fontId="2" fillId="0" borderId="0" xfId="0" applyFont="1" applyFill="1" applyAlignment="1">
      <alignment horizontal="left" vertical="center" wrapText="1"/>
    </xf>
    <xf numFmtId="0" fontId="10" fillId="0" borderId="1" xfId="0" applyFont="1" applyFill="1" applyBorder="1" applyAlignment="1" applyProtection="1">
      <alignment horizontal="center" vertical="center"/>
      <protection locked="0"/>
    </xf>
    <xf numFmtId="0" fontId="2" fillId="0" borderId="19" xfId="0" applyFont="1" applyBorder="1" applyAlignment="1" applyProtection="1">
      <alignment horizontal="center" vertical="center" shrinkToFit="1"/>
      <protection locked="0"/>
    </xf>
    <xf numFmtId="0" fontId="2" fillId="0" borderId="19" xfId="0" applyFont="1" applyBorder="1" applyAlignment="1">
      <alignment horizontal="center" vertical="center" wrapText="1"/>
    </xf>
    <xf numFmtId="0" fontId="2" fillId="0" borderId="20" xfId="0" applyFont="1" applyBorder="1" applyAlignment="1" applyProtection="1">
      <alignment horizontal="center" vertical="center" shrinkToFit="1"/>
      <protection locked="0"/>
    </xf>
    <xf numFmtId="0" fontId="2" fillId="0" borderId="17" xfId="0" applyFont="1" applyBorder="1" applyAlignment="1">
      <alignment horizontal="center" vertical="center" wrapText="1"/>
    </xf>
    <xf numFmtId="0" fontId="0" fillId="0" borderId="0" xfId="0" applyBorder="1"/>
    <xf numFmtId="0" fontId="2" fillId="0" borderId="0" xfId="0" applyFont="1" applyBorder="1" applyAlignment="1">
      <alignment horizontal="center" vertical="center" wrapText="1"/>
    </xf>
    <xf numFmtId="0" fontId="24" fillId="0" borderId="0" xfId="0" applyFont="1" applyFill="1"/>
    <xf numFmtId="0" fontId="2" fillId="0" borderId="0" xfId="0" applyFont="1" applyFill="1" applyBorder="1" applyAlignment="1" applyProtection="1">
      <alignment horizontal="center"/>
    </xf>
    <xf numFmtId="0" fontId="17" fillId="0" borderId="0" xfId="0" applyFont="1" applyFill="1" applyAlignment="1">
      <alignment vertical="center"/>
    </xf>
    <xf numFmtId="0" fontId="10" fillId="0" borderId="0" xfId="0" applyFont="1" applyAlignment="1">
      <alignment horizontal="right" vertical="center"/>
    </xf>
    <xf numFmtId="0" fontId="2" fillId="0" borderId="0" xfId="3" applyFont="1"/>
    <xf numFmtId="0" fontId="2" fillId="0" borderId="0" xfId="3" applyFont="1" applyAlignment="1">
      <alignment horizontal="center"/>
    </xf>
    <xf numFmtId="0" fontId="2" fillId="0" borderId="0" xfId="3" applyFont="1" applyAlignment="1">
      <alignment horizontal="justify" vertical="center"/>
    </xf>
    <xf numFmtId="0" fontId="2" fillId="0" borderId="0" xfId="3" applyFont="1" applyAlignment="1">
      <alignment horizontal="center" vertical="center"/>
    </xf>
    <xf numFmtId="0" fontId="2" fillId="0" borderId="0" xfId="3" applyFont="1" applyAlignment="1">
      <alignment vertical="center"/>
    </xf>
    <xf numFmtId="0" fontId="2" fillId="0" borderId="0" xfId="3" applyFont="1" applyAlignment="1">
      <alignment horizontal="left" vertical="center"/>
    </xf>
    <xf numFmtId="0" fontId="2" fillId="0" borderId="0" xfId="3" applyFont="1" applyAlignment="1">
      <alignment horizontal="left" vertical="center" wrapText="1"/>
    </xf>
    <xf numFmtId="0" fontId="7" fillId="0" borderId="0" xfId="3" applyFont="1" applyAlignment="1">
      <alignment vertical="center"/>
    </xf>
    <xf numFmtId="0" fontId="2" fillId="0" borderId="5" xfId="3" applyFont="1" applyBorder="1"/>
    <xf numFmtId="0" fontId="2" fillId="0" borderId="5" xfId="3" applyFont="1" applyBorder="1" applyAlignment="1">
      <alignment horizontal="center"/>
    </xf>
    <xf numFmtId="0" fontId="2" fillId="0" borderId="5" xfId="3" applyFont="1" applyBorder="1" applyAlignment="1">
      <alignment vertical="center"/>
    </xf>
    <xf numFmtId="0" fontId="2" fillId="0" borderId="0" xfId="3" applyFont="1" applyAlignment="1">
      <alignment horizontal="left"/>
    </xf>
    <xf numFmtId="0" fontId="2" fillId="0" borderId="0" xfId="3" applyFont="1" applyAlignment="1" applyProtection="1">
      <alignment horizontal="center" vertical="center"/>
      <protection locked="0"/>
    </xf>
    <xf numFmtId="0" fontId="2" fillId="0" borderId="1" xfId="3" applyFont="1" applyBorder="1" applyAlignment="1" applyProtection="1">
      <alignment vertical="center"/>
      <protection locked="0"/>
    </xf>
    <xf numFmtId="0" fontId="32" fillId="0" borderId="0" xfId="3" applyFont="1"/>
    <xf numFmtId="0" fontId="8" fillId="0" borderId="0" xfId="3" applyFont="1" applyAlignment="1">
      <alignment vertical="center"/>
    </xf>
    <xf numFmtId="0" fontId="2" fillId="0" borderId="0" xfId="3" applyFont="1" applyAlignment="1" applyProtection="1">
      <alignment horizontal="center"/>
      <protection locked="0"/>
    </xf>
    <xf numFmtId="0" fontId="7" fillId="0" borderId="0" xfId="3" applyFont="1" applyAlignment="1">
      <alignment horizontal="center" vertical="center"/>
    </xf>
    <xf numFmtId="0" fontId="10" fillId="0" borderId="0" xfId="3" applyFont="1" applyAlignment="1">
      <alignment horizontal="right"/>
    </xf>
    <xf numFmtId="0" fontId="10" fillId="0" borderId="0" xfId="3" applyFont="1"/>
    <xf numFmtId="0" fontId="7" fillId="0" borderId="0" xfId="3" applyFont="1" applyAlignment="1">
      <alignment horizontal="justify" vertical="center"/>
    </xf>
    <xf numFmtId="0" fontId="2" fillId="0" borderId="0" xfId="3" quotePrefix="1" applyFont="1" applyAlignment="1">
      <alignment vertical="center"/>
    </xf>
    <xf numFmtId="0" fontId="2" fillId="0" borderId="0" xfId="3" applyFont="1" applyProtection="1">
      <protection locked="0"/>
    </xf>
    <xf numFmtId="0" fontId="2" fillId="0" borderId="1" xfId="3" applyFont="1" applyBorder="1" applyAlignment="1" applyProtection="1">
      <alignment horizontal="center" vertical="center"/>
      <protection locked="0"/>
    </xf>
    <xf numFmtId="0" fontId="2" fillId="0" borderId="2" xfId="3" applyFont="1" applyBorder="1" applyAlignment="1" applyProtection="1">
      <alignment horizontal="center"/>
      <protection locked="0"/>
    </xf>
    <xf numFmtId="0" fontId="2" fillId="0" borderId="1" xfId="3" applyFont="1" applyBorder="1" applyAlignment="1" applyProtection="1">
      <alignment horizontal="center"/>
      <protection locked="0"/>
    </xf>
    <xf numFmtId="0" fontId="2" fillId="0" borderId="1" xfId="3" applyFont="1" applyBorder="1" applyAlignment="1">
      <alignment vertical="center"/>
    </xf>
    <xf numFmtId="0" fontId="2" fillId="0" borderId="0" xfId="3" applyFont="1" applyAlignment="1" applyProtection="1">
      <alignment vertical="center"/>
      <protection locked="0"/>
    </xf>
    <xf numFmtId="0" fontId="2" fillId="0" borderId="2" xfId="3" applyFont="1" applyBorder="1" applyAlignment="1" applyProtection="1">
      <alignment vertical="center"/>
      <protection locked="0"/>
    </xf>
    <xf numFmtId="0" fontId="2" fillId="0" borderId="7" xfId="3" applyFont="1" applyBorder="1" applyAlignment="1">
      <alignment horizontal="right" vertical="center"/>
    </xf>
    <xf numFmtId="0" fontId="2" fillId="0" borderId="7" xfId="3" applyFont="1" applyBorder="1" applyAlignment="1">
      <alignment vertical="center"/>
    </xf>
    <xf numFmtId="0" fontId="2" fillId="0" borderId="0" xfId="3" quotePrefix="1" applyFont="1" applyAlignment="1">
      <alignment horizontal="left" vertical="center"/>
    </xf>
    <xf numFmtId="0" fontId="2" fillId="0" borderId="0" xfId="3" applyFont="1" applyAlignment="1">
      <alignment horizontal="right"/>
    </xf>
    <xf numFmtId="0" fontId="2" fillId="0" borderId="14" xfId="3" applyFont="1" applyBorder="1" applyProtection="1">
      <protection locked="0"/>
    </xf>
    <xf numFmtId="0" fontId="2" fillId="0" borderId="12" xfId="3" applyFont="1" applyBorder="1" applyAlignment="1">
      <alignment vertical="center"/>
    </xf>
    <xf numFmtId="0" fontId="2" fillId="0" borderId="6" xfId="3" applyFont="1" applyBorder="1" applyProtection="1">
      <protection locked="0"/>
    </xf>
    <xf numFmtId="0" fontId="2" fillId="0" borderId="1" xfId="3" applyFont="1" applyBorder="1" applyProtection="1">
      <protection locked="0"/>
    </xf>
    <xf numFmtId="0" fontId="7" fillId="0" borderId="1" xfId="3" applyFont="1" applyBorder="1" applyAlignment="1" applyProtection="1">
      <alignment horizontal="center" vertical="center"/>
      <protection locked="0"/>
    </xf>
    <xf numFmtId="0" fontId="2" fillId="0" borderId="0" xfId="3" quotePrefix="1" applyFont="1"/>
    <xf numFmtId="0" fontId="2" fillId="0" borderId="13" xfId="3" applyFont="1" applyBorder="1" applyAlignment="1">
      <alignment vertical="center"/>
    </xf>
    <xf numFmtId="0" fontId="33" fillId="0" borderId="0" xfId="3" applyFont="1"/>
    <xf numFmtId="0" fontId="2" fillId="0" borderId="18" xfId="3" applyFont="1" applyBorder="1" applyAlignment="1">
      <alignment vertical="center"/>
    </xf>
    <xf numFmtId="0" fontId="2" fillId="0" borderId="14" xfId="3" applyFont="1" applyBorder="1" applyAlignment="1">
      <alignment vertical="center"/>
    </xf>
    <xf numFmtId="0" fontId="34" fillId="0" borderId="0" xfId="3" applyFont="1" applyAlignment="1">
      <alignment horizontal="center"/>
    </xf>
    <xf numFmtId="0" fontId="35" fillId="0" borderId="0" xfId="3" applyFont="1"/>
    <xf numFmtId="0" fontId="10" fillId="0" borderId="0" xfId="3" applyFont="1" applyAlignment="1">
      <alignment horizontal="center" wrapText="1"/>
    </xf>
    <xf numFmtId="0" fontId="14" fillId="0" borderId="0" xfId="3" applyFont="1"/>
    <xf numFmtId="0" fontId="14" fillId="0" borderId="0" xfId="3" applyFont="1" applyBorder="1"/>
    <xf numFmtId="0" fontId="14" fillId="0" borderId="0" xfId="3" applyFont="1" applyBorder="1" applyAlignment="1">
      <alignment vertical="top" wrapText="1"/>
    </xf>
    <xf numFmtId="0" fontId="16" fillId="0" borderId="0" xfId="3" applyFont="1" applyBorder="1" applyAlignment="1">
      <alignment vertical="top"/>
    </xf>
    <xf numFmtId="0" fontId="14" fillId="0" borderId="0" xfId="3" applyFont="1" applyBorder="1" applyAlignment="1"/>
    <xf numFmtId="0" fontId="17" fillId="0" borderId="0" xfId="3" applyFont="1" applyBorder="1"/>
    <xf numFmtId="0" fontId="14" fillId="0" borderId="0" xfId="3" quotePrefix="1" applyFont="1" applyBorder="1"/>
    <xf numFmtId="0" fontId="14" fillId="0" borderId="0" xfId="3" applyFont="1" applyBorder="1" applyAlignment="1">
      <alignment horizontal="left"/>
    </xf>
    <xf numFmtId="0" fontId="14" fillId="0" borderId="0" xfId="3" applyFont="1" applyBorder="1" applyAlignment="1">
      <alignment horizontal="right"/>
    </xf>
    <xf numFmtId="0" fontId="14" fillId="0" borderId="0" xfId="3" applyFont="1" applyBorder="1" applyAlignment="1">
      <alignment wrapText="1"/>
    </xf>
    <xf numFmtId="0" fontId="14" fillId="0" borderId="0" xfId="3" applyFont="1" applyBorder="1" applyAlignment="1">
      <alignment horizontal="center"/>
    </xf>
    <xf numFmtId="0" fontId="14" fillId="0" borderId="20" xfId="3" applyFont="1" applyBorder="1" applyAlignment="1" applyProtection="1">
      <alignment shrinkToFit="1"/>
      <protection locked="0"/>
    </xf>
    <xf numFmtId="0" fontId="14" fillId="0" borderId="0" xfId="3" applyFont="1" applyAlignment="1">
      <alignment horizontal="right"/>
    </xf>
    <xf numFmtId="0" fontId="14" fillId="0" borderId="24" xfId="3" applyFont="1" applyBorder="1" applyAlignment="1" applyProtection="1">
      <alignment shrinkToFit="1"/>
      <protection locked="0"/>
    </xf>
    <xf numFmtId="0" fontId="14" fillId="0" borderId="0" xfId="3" applyFont="1" applyAlignment="1">
      <alignment horizontal="left"/>
    </xf>
    <xf numFmtId="0" fontId="14" fillId="0" borderId="0" xfId="3" applyFont="1" applyFill="1" applyBorder="1"/>
    <xf numFmtId="0" fontId="14" fillId="0" borderId="20" xfId="3" applyFont="1" applyBorder="1" applyAlignment="1" applyProtection="1">
      <alignment horizontal="center" shrinkToFit="1"/>
      <protection locked="0"/>
    </xf>
    <xf numFmtId="0" fontId="31" fillId="0" borderId="0" xfId="3"/>
    <xf numFmtId="0" fontId="9" fillId="0" borderId="0" xfId="3" applyFont="1"/>
    <xf numFmtId="0" fontId="17" fillId="0" borderId="0" xfId="3" applyFont="1"/>
    <xf numFmtId="0" fontId="17" fillId="0" borderId="0" xfId="3" applyFont="1" applyAlignment="1">
      <alignment horizontal="center" wrapText="1"/>
    </xf>
    <xf numFmtId="0" fontId="38" fillId="0" borderId="0" xfId="3" applyFont="1" applyAlignment="1">
      <alignment vertical="top"/>
    </xf>
    <xf numFmtId="0" fontId="37" fillId="0" borderId="0" xfId="3" applyFont="1" applyAlignment="1">
      <alignment horizontal="left" vertical="top" wrapText="1"/>
    </xf>
    <xf numFmtId="0" fontId="37" fillId="0" borderId="0" xfId="3" applyFont="1" applyAlignment="1">
      <alignment horizontal="left" vertical="top"/>
    </xf>
    <xf numFmtId="0" fontId="37" fillId="0" borderId="0" xfId="3" applyFont="1"/>
    <xf numFmtId="0" fontId="38" fillId="0" borderId="0" xfId="3" applyFont="1"/>
    <xf numFmtId="0" fontId="40" fillId="0" borderId="0" xfId="3" applyFont="1" applyAlignment="1">
      <alignment vertical="top"/>
    </xf>
    <xf numFmtId="0" fontId="14" fillId="0" borderId="5" xfId="3" applyFont="1" applyBorder="1"/>
    <xf numFmtId="0" fontId="41" fillId="0" borderId="0" xfId="3" applyFont="1"/>
    <xf numFmtId="0" fontId="14" fillId="0" borderId="0" xfId="3" applyFont="1" applyFill="1"/>
    <xf numFmtId="0" fontId="14" fillId="0" borderId="0" xfId="3" quotePrefix="1" applyFont="1"/>
    <xf numFmtId="0" fontId="14" fillId="0" borderId="0" xfId="3" applyFont="1" applyFill="1" applyBorder="1" applyAlignment="1" applyProtection="1">
      <alignment horizontal="center"/>
    </xf>
    <xf numFmtId="0" fontId="14" fillId="0" borderId="0" xfId="3" applyFont="1" applyAlignment="1">
      <alignment vertical="top"/>
    </xf>
    <xf numFmtId="0" fontId="37" fillId="0" borderId="0" xfId="3" applyFont="1" applyFill="1" applyAlignment="1">
      <alignment horizontal="right"/>
    </xf>
    <xf numFmtId="0" fontId="37" fillId="0" borderId="0" xfId="3" applyFont="1" applyFill="1"/>
    <xf numFmtId="0" fontId="37" fillId="0" borderId="0" xfId="3" applyFont="1" applyFill="1" applyAlignment="1">
      <alignment vertical="top" wrapText="1"/>
    </xf>
    <xf numFmtId="0" fontId="37" fillId="0" borderId="20" xfId="3" applyFont="1" applyFill="1" applyBorder="1" applyAlignment="1" applyProtection="1">
      <alignment horizontal="center" vertical="center" shrinkToFit="1"/>
      <protection locked="0"/>
    </xf>
    <xf numFmtId="0" fontId="40" fillId="0" borderId="0" xfId="3" applyFont="1"/>
    <xf numFmtId="0" fontId="37" fillId="0" borderId="0" xfId="3" applyFont="1" applyFill="1" applyAlignment="1">
      <alignment wrapText="1"/>
    </xf>
    <xf numFmtId="0" fontId="31" fillId="0" borderId="0" xfId="3" applyBorder="1"/>
    <xf numFmtId="0" fontId="14" fillId="0" borderId="29" xfId="3" applyFont="1" applyBorder="1"/>
    <xf numFmtId="0" fontId="37" fillId="0" borderId="0" xfId="3" applyFont="1" applyFill="1" applyBorder="1"/>
    <xf numFmtId="0" fontId="37" fillId="0" borderId="16" xfId="3" applyFont="1" applyFill="1" applyBorder="1" applyProtection="1"/>
    <xf numFmtId="0" fontId="37" fillId="0" borderId="0" xfId="3" applyFont="1" applyFill="1" applyAlignment="1">
      <alignment horizontal="left"/>
    </xf>
    <xf numFmtId="0" fontId="37" fillId="0" borderId="0" xfId="3" quotePrefix="1" applyFont="1" applyFill="1"/>
    <xf numFmtId="0" fontId="37" fillId="0" borderId="20" xfId="3" applyFont="1" applyFill="1" applyBorder="1" applyAlignment="1" applyProtection="1">
      <alignment shrinkToFit="1"/>
      <protection locked="0"/>
    </xf>
    <xf numFmtId="0" fontId="14" fillId="0" borderId="15" xfId="3" applyFont="1" applyBorder="1" applyAlignment="1" applyProtection="1">
      <alignment horizontal="center" shrinkToFit="1"/>
      <protection locked="0"/>
    </xf>
    <xf numFmtId="0" fontId="14" fillId="0" borderId="16" xfId="3" applyFont="1" applyBorder="1" applyAlignment="1" applyProtection="1">
      <alignment horizontal="center" shrinkToFit="1"/>
      <protection locked="0"/>
    </xf>
    <xf numFmtId="0" fontId="14" fillId="0" borderId="17" xfId="3" applyFont="1" applyBorder="1" applyAlignment="1" applyProtection="1">
      <alignment horizontal="center" shrinkToFit="1"/>
      <protection locked="0"/>
    </xf>
    <xf numFmtId="0" fontId="17" fillId="0" borderId="0" xfId="3" applyFont="1" applyAlignment="1">
      <alignment horizontal="center"/>
    </xf>
    <xf numFmtId="0" fontId="37" fillId="0" borderId="5" xfId="3" applyFont="1" applyFill="1" applyBorder="1"/>
    <xf numFmtId="0" fontId="37" fillId="0" borderId="0" xfId="3" applyFont="1" applyFill="1" applyBorder="1" applyAlignment="1">
      <alignment horizontal="center"/>
    </xf>
    <xf numFmtId="0" fontId="37" fillId="0" borderId="0" xfId="3" applyFont="1" applyFill="1" applyBorder="1" applyAlignment="1">
      <alignment horizontal="left"/>
    </xf>
    <xf numFmtId="0" fontId="37" fillId="0" borderId="0" xfId="3" applyFont="1" applyFill="1" applyBorder="1" applyAlignment="1"/>
    <xf numFmtId="0" fontId="37" fillId="0" borderId="0" xfId="3" applyFont="1" applyFill="1" applyAlignment="1">
      <alignment shrinkToFit="1"/>
    </xf>
    <xf numFmtId="0" fontId="37" fillId="0" borderId="0" xfId="3" applyFont="1" applyFill="1" applyAlignment="1">
      <alignment horizontal="center" vertical="top"/>
    </xf>
    <xf numFmtId="0" fontId="10" fillId="0" borderId="0" xfId="3" applyFont="1" applyAlignment="1">
      <alignment shrinkToFit="1"/>
    </xf>
    <xf numFmtId="0" fontId="37" fillId="0" borderId="20" xfId="3" applyFont="1" applyFill="1" applyBorder="1" applyAlignment="1" applyProtection="1">
      <alignment horizontal="center" shrinkToFit="1"/>
      <protection locked="0"/>
    </xf>
    <xf numFmtId="0" fontId="37" fillId="0" borderId="0" xfId="3" quotePrefix="1" applyFont="1" applyFill="1" applyBorder="1" applyAlignment="1">
      <alignment horizontal="center"/>
    </xf>
    <xf numFmtId="0" fontId="23" fillId="0" borderId="0" xfId="3" applyFont="1" applyFill="1" applyAlignment="1">
      <alignment shrinkToFit="1"/>
    </xf>
    <xf numFmtId="0" fontId="23" fillId="0" borderId="0" xfId="3" applyFont="1" applyFill="1"/>
    <xf numFmtId="0" fontId="37" fillId="0" borderId="16" xfId="3" applyFont="1" applyFill="1" applyBorder="1" applyAlignment="1">
      <alignment horizontal="center"/>
    </xf>
    <xf numFmtId="0" fontId="14" fillId="0" borderId="30" xfId="3" applyFont="1" applyBorder="1"/>
    <xf numFmtId="0" fontId="14" fillId="0" borderId="21" xfId="3" applyFont="1" applyBorder="1" applyAlignment="1"/>
    <xf numFmtId="0" fontId="17" fillId="0" borderId="0" xfId="3" applyFont="1" applyAlignment="1"/>
    <xf numFmtId="0" fontId="2" fillId="0" borderId="0" xfId="3" applyFont="1" applyBorder="1"/>
    <xf numFmtId="0" fontId="14" fillId="0" borderId="0" xfId="3" applyFont="1" applyBorder="1" applyAlignment="1">
      <alignment horizontal="left" vertical="top"/>
    </xf>
    <xf numFmtId="0" fontId="2" fillId="0" borderId="0" xfId="3" applyFont="1" applyAlignment="1">
      <alignment vertical="top"/>
    </xf>
    <xf numFmtId="0" fontId="2" fillId="0" borderId="0" xfId="3" quotePrefix="1" applyFont="1" applyAlignment="1">
      <alignment vertical="top"/>
    </xf>
    <xf numFmtId="0" fontId="2" fillId="0" borderId="0" xfId="3" applyFont="1" applyAlignment="1">
      <alignment horizontal="center" vertical="top"/>
    </xf>
    <xf numFmtId="0" fontId="2" fillId="0" borderId="0" xfId="3" applyFont="1" applyAlignment="1">
      <alignment vertical="top" wrapText="1"/>
    </xf>
    <xf numFmtId="0" fontId="2" fillId="0" borderId="0" xfId="3" applyFont="1" applyBorder="1" applyAlignment="1">
      <alignment horizontal="center"/>
    </xf>
    <xf numFmtId="0" fontId="2" fillId="0" borderId="0" xfId="3" applyFont="1" applyBorder="1" applyAlignment="1"/>
    <xf numFmtId="0" fontId="2" fillId="0" borderId="20" xfId="3" applyFont="1" applyBorder="1"/>
    <xf numFmtId="0" fontId="2" fillId="0" borderId="0" xfId="3" applyFont="1" applyBorder="1" applyAlignment="1">
      <alignment vertical="top"/>
    </xf>
    <xf numFmtId="0" fontId="10" fillId="0" borderId="0" xfId="3" applyFont="1" applyAlignment="1">
      <alignment vertical="center"/>
    </xf>
    <xf numFmtId="0" fontId="14" fillId="0" borderId="0" xfId="3" applyFont="1" applyAlignment="1">
      <alignment vertical="center"/>
    </xf>
    <xf numFmtId="0" fontId="7" fillId="0" borderId="0" xfId="3" applyFont="1"/>
    <xf numFmtId="17" fontId="2" fillId="0" borderId="0" xfId="3" applyNumberFormat="1" applyFont="1"/>
    <xf numFmtId="0" fontId="46" fillId="0" borderId="6" xfId="4" applyFont="1" applyBorder="1" applyAlignment="1">
      <alignment vertical="center"/>
    </xf>
    <xf numFmtId="0" fontId="47" fillId="0" borderId="11" xfId="4" applyFont="1" applyBorder="1" applyAlignment="1">
      <alignment vertical="center"/>
    </xf>
    <xf numFmtId="0" fontId="48" fillId="0" borderId="0" xfId="4" applyFont="1"/>
    <xf numFmtId="49" fontId="50" fillId="0" borderId="0" xfId="4" applyNumberFormat="1" applyFont="1" applyAlignment="1">
      <alignment vertical="center"/>
    </xf>
    <xf numFmtId="0" fontId="51" fillId="0" borderId="0" xfId="4" applyFont="1" applyAlignment="1">
      <alignment vertical="center"/>
    </xf>
    <xf numFmtId="49" fontId="48" fillId="0" borderId="0" xfId="4" applyNumberFormat="1" applyFont="1"/>
    <xf numFmtId="49" fontId="48" fillId="0" borderId="0" xfId="4" applyNumberFormat="1" applyFont="1" applyAlignment="1">
      <alignment horizontal="center"/>
    </xf>
    <xf numFmtId="0" fontId="48" fillId="0" borderId="8" xfId="4" applyFont="1" applyBorder="1"/>
    <xf numFmtId="0" fontId="50" fillId="3" borderId="3" xfId="4" applyFont="1" applyFill="1" applyBorder="1" applyProtection="1">
      <protection locked="0"/>
    </xf>
    <xf numFmtId="49" fontId="50" fillId="3" borderId="7" xfId="4" applyNumberFormat="1" applyFont="1" applyFill="1" applyBorder="1"/>
    <xf numFmtId="49" fontId="50" fillId="0" borderId="0" xfId="4" applyNumberFormat="1" applyFont="1"/>
    <xf numFmtId="0" fontId="48" fillId="0" borderId="13" xfId="4" applyFont="1" applyBorder="1"/>
    <xf numFmtId="49" fontId="50" fillId="0" borderId="14" xfId="4" applyNumberFormat="1" applyFont="1" applyBorder="1"/>
    <xf numFmtId="49" fontId="48" fillId="0" borderId="0" xfId="4" applyNumberFormat="1" applyFont="1" applyAlignment="1">
      <alignment horizontal="center" vertical="center"/>
    </xf>
    <xf numFmtId="49" fontId="48" fillId="0" borderId="5" xfId="4" applyNumberFormat="1" applyFont="1" applyBorder="1" applyAlignment="1">
      <alignment horizontal="center" vertical="center"/>
    </xf>
    <xf numFmtId="0" fontId="52" fillId="4" borderId="0" xfId="4" applyFont="1" applyFill="1" applyAlignment="1">
      <alignment horizontal="center"/>
    </xf>
    <xf numFmtId="49" fontId="52" fillId="4" borderId="0" xfId="4" applyNumberFormat="1" applyFont="1" applyFill="1" applyAlignment="1">
      <alignment horizontal="center"/>
    </xf>
    <xf numFmtId="0" fontId="53" fillId="0" borderId="0" xfId="4" applyFont="1" applyAlignment="1">
      <alignment horizontal="center" vertical="center"/>
    </xf>
    <xf numFmtId="49" fontId="53" fillId="0" borderId="0" xfId="4" applyNumberFormat="1" applyFont="1" applyAlignment="1">
      <alignment vertical="center"/>
    </xf>
    <xf numFmtId="49" fontId="53" fillId="0" borderId="0" xfId="4" applyNumberFormat="1" applyFont="1" applyAlignment="1">
      <alignment horizontal="center" vertical="center"/>
    </xf>
    <xf numFmtId="49" fontId="48" fillId="0" borderId="0" xfId="4" applyNumberFormat="1" applyFont="1" applyAlignment="1">
      <alignment vertical="center"/>
    </xf>
    <xf numFmtId="0" fontId="48" fillId="0" borderId="0" xfId="4" applyFont="1" applyAlignment="1">
      <alignment vertical="center"/>
    </xf>
    <xf numFmtId="49" fontId="53" fillId="0" borderId="0" xfId="4" quotePrefix="1" applyNumberFormat="1" applyFont="1" applyAlignment="1">
      <alignment vertical="center"/>
    </xf>
    <xf numFmtId="49" fontId="53" fillId="0" borderId="0" xfId="4" applyNumberFormat="1" applyFont="1" applyAlignment="1">
      <alignment vertical="center" wrapText="1"/>
    </xf>
    <xf numFmtId="0" fontId="53" fillId="0" borderId="0" xfId="4" applyFont="1"/>
    <xf numFmtId="49" fontId="53" fillId="0" borderId="0" xfId="4" applyNumberFormat="1" applyFont="1"/>
    <xf numFmtId="49" fontId="53" fillId="0" borderId="0" xfId="4" applyNumberFormat="1" applyFont="1" applyAlignment="1">
      <alignment horizontal="center"/>
    </xf>
    <xf numFmtId="0" fontId="53" fillId="0" borderId="0" xfId="4" applyFont="1" applyAlignment="1">
      <alignment horizontal="center"/>
    </xf>
    <xf numFmtId="0" fontId="46" fillId="0" borderId="11" xfId="4" applyFont="1" applyBorder="1" applyAlignment="1">
      <alignment vertical="center"/>
    </xf>
    <xf numFmtId="0" fontId="46" fillId="0" borderId="0" xfId="4" applyFont="1" applyBorder="1" applyAlignment="1">
      <alignment vertical="center"/>
    </xf>
    <xf numFmtId="0" fontId="46" fillId="0" borderId="14" xfId="4" applyFont="1" applyBorder="1" applyAlignment="1">
      <alignment vertical="center"/>
    </xf>
    <xf numFmtId="49" fontId="50" fillId="0" borderId="14" xfId="4" applyNumberFormat="1" applyFont="1" applyBorder="1" applyAlignment="1">
      <alignment vertical="center"/>
    </xf>
    <xf numFmtId="49" fontId="48" fillId="0" borderId="14" xfId="4" applyNumberFormat="1" applyFont="1" applyBorder="1"/>
    <xf numFmtId="49" fontId="50" fillId="0" borderId="0" xfId="4" applyNumberFormat="1" applyFont="1" applyBorder="1"/>
    <xf numFmtId="0" fontId="52" fillId="4" borderId="1" xfId="4" applyFont="1" applyFill="1" applyBorder="1" applyAlignment="1">
      <alignment horizontal="center"/>
    </xf>
    <xf numFmtId="49" fontId="52" fillId="4" borderId="1" xfId="4" applyNumberFormat="1" applyFont="1" applyFill="1" applyBorder="1" applyAlignment="1">
      <alignment horizontal="center"/>
    </xf>
    <xf numFmtId="49" fontId="52" fillId="4" borderId="3" xfId="4" applyNumberFormat="1" applyFont="1" applyFill="1" applyBorder="1" applyAlignment="1">
      <alignment horizontal="center"/>
    </xf>
    <xf numFmtId="49" fontId="52" fillId="4" borderId="7" xfId="4" applyNumberFormat="1" applyFont="1" applyFill="1" applyBorder="1" applyAlignment="1">
      <alignment horizontal="center"/>
    </xf>
    <xf numFmtId="0" fontId="48" fillId="0" borderId="18" xfId="4" applyFont="1" applyBorder="1" applyAlignment="1">
      <alignment horizontal="center" vertical="center"/>
    </xf>
    <xf numFmtId="49" fontId="48" fillId="0" borderId="18" xfId="4" applyNumberFormat="1" applyFont="1" applyBorder="1" applyAlignment="1">
      <alignment vertical="center"/>
    </xf>
    <xf numFmtId="49" fontId="48" fillId="3" borderId="18" xfId="4" applyNumberFormat="1" applyFont="1" applyFill="1" applyBorder="1" applyAlignment="1" applyProtection="1">
      <alignment vertical="center"/>
      <protection locked="0"/>
    </xf>
    <xf numFmtId="49" fontId="48" fillId="0" borderId="14" xfId="4" applyNumberFormat="1" applyFont="1" applyBorder="1" applyAlignment="1">
      <alignment vertical="center"/>
    </xf>
    <xf numFmtId="49" fontId="48" fillId="0" borderId="18" xfId="4" quotePrefix="1" applyNumberFormat="1" applyFont="1" applyBorder="1" applyAlignment="1">
      <alignment vertical="center"/>
    </xf>
    <xf numFmtId="49" fontId="48" fillId="3" borderId="18" xfId="4" quotePrefix="1" applyNumberFormat="1" applyFont="1" applyFill="1" applyBorder="1" applyAlignment="1" applyProtection="1">
      <alignment vertical="center"/>
      <protection locked="0"/>
    </xf>
    <xf numFmtId="49" fontId="48" fillId="0" borderId="0" xfId="4" applyNumberFormat="1" applyFont="1" applyBorder="1" applyAlignment="1">
      <alignment vertical="center"/>
    </xf>
    <xf numFmtId="0" fontId="48" fillId="0" borderId="13" xfId="4" applyFont="1" applyBorder="1" applyAlignment="1">
      <alignment vertical="center"/>
    </xf>
    <xf numFmtId="49" fontId="48" fillId="0" borderId="18" xfId="4" applyNumberFormat="1" applyFont="1" applyBorder="1"/>
    <xf numFmtId="49" fontId="48" fillId="0" borderId="13" xfId="4" applyNumberFormat="1" applyFont="1" applyBorder="1" applyAlignment="1">
      <alignment horizontal="center" vertical="center"/>
    </xf>
    <xf numFmtId="49" fontId="48" fillId="0" borderId="0" xfId="4" applyNumberFormat="1" applyFont="1" applyBorder="1" applyAlignment="1">
      <alignment horizontal="center"/>
    </xf>
    <xf numFmtId="0" fontId="48" fillId="0" borderId="18" xfId="4" applyFont="1" applyBorder="1" applyAlignment="1">
      <alignment horizontal="center"/>
    </xf>
    <xf numFmtId="49" fontId="48" fillId="0" borderId="18" xfId="4" quotePrefix="1" applyNumberFormat="1" applyFont="1" applyBorder="1"/>
    <xf numFmtId="49" fontId="48" fillId="3" borderId="18" xfId="4" applyNumberFormat="1" applyFont="1" applyFill="1" applyBorder="1" applyProtection="1">
      <protection locked="0"/>
    </xf>
    <xf numFmtId="0" fontId="48" fillId="0" borderId="18" xfId="4" applyFont="1" applyBorder="1"/>
    <xf numFmtId="0" fontId="48" fillId="0" borderId="4" xfId="4" applyFont="1" applyBorder="1" applyAlignment="1">
      <alignment horizontal="center"/>
    </xf>
    <xf numFmtId="0" fontId="48" fillId="0" borderId="4" xfId="4" applyFont="1" applyBorder="1"/>
    <xf numFmtId="49" fontId="48" fillId="0" borderId="4" xfId="4" quotePrefix="1" applyNumberFormat="1" applyFont="1" applyFill="1" applyBorder="1" applyAlignment="1">
      <alignment vertical="center"/>
    </xf>
    <xf numFmtId="49" fontId="48" fillId="0" borderId="5" xfId="4" applyNumberFormat="1" applyFont="1" applyBorder="1" applyAlignment="1">
      <alignment horizontal="center"/>
    </xf>
    <xf numFmtId="49" fontId="48" fillId="0" borderId="10" xfId="4" applyNumberFormat="1" applyFont="1" applyBorder="1"/>
    <xf numFmtId="0" fontId="48" fillId="0" borderId="6" xfId="4" applyFont="1" applyBorder="1"/>
    <xf numFmtId="49" fontId="48" fillId="0" borderId="6" xfId="4" applyNumberFormat="1" applyFont="1" applyBorder="1"/>
    <xf numFmtId="0" fontId="48" fillId="0" borderId="0" xfId="4" applyFont="1" applyBorder="1"/>
    <xf numFmtId="49" fontId="56" fillId="0" borderId="0" xfId="4" applyNumberFormat="1" applyFont="1" applyBorder="1" applyAlignment="1">
      <alignment horizontal="right"/>
    </xf>
    <xf numFmtId="49" fontId="52" fillId="4" borderId="2" xfId="4" applyNumberFormat="1" applyFont="1" applyFill="1" applyBorder="1" applyAlignment="1">
      <alignment horizontal="center"/>
    </xf>
    <xf numFmtId="0" fontId="48" fillId="0" borderId="7" xfId="4" applyFont="1" applyBorder="1"/>
    <xf numFmtId="49" fontId="48" fillId="0" borderId="2" xfId="4" applyNumberFormat="1" applyFont="1" applyBorder="1" applyAlignment="1">
      <alignment horizontal="center"/>
    </xf>
    <xf numFmtId="0" fontId="48" fillId="0" borderId="14" xfId="4" applyFont="1" applyBorder="1" applyAlignment="1">
      <alignment vertical="center"/>
    </xf>
    <xf numFmtId="49" fontId="48" fillId="0" borderId="18" xfId="4" applyNumberFormat="1" applyFont="1" applyBorder="1" applyAlignment="1">
      <alignment horizontal="center"/>
    </xf>
    <xf numFmtId="49" fontId="48" fillId="6" borderId="18" xfId="4" applyNumberFormat="1" applyFont="1" applyFill="1" applyBorder="1" applyAlignment="1">
      <alignment vertical="center"/>
    </xf>
    <xf numFmtId="0" fontId="48" fillId="0" borderId="14" xfId="4" applyFont="1" applyBorder="1"/>
    <xf numFmtId="49" fontId="48" fillId="0" borderId="0" xfId="4" applyNumberFormat="1" applyFont="1" applyBorder="1"/>
    <xf numFmtId="49" fontId="48" fillId="0" borderId="4" xfId="4" applyNumberFormat="1" applyFont="1" applyBorder="1" applyAlignment="1">
      <alignment horizontal="center"/>
    </xf>
    <xf numFmtId="49" fontId="48" fillId="0" borderId="5" xfId="4" applyNumberFormat="1" applyFont="1" applyBorder="1"/>
    <xf numFmtId="0" fontId="48" fillId="0" borderId="10" xfId="4" applyFont="1" applyBorder="1"/>
    <xf numFmtId="49" fontId="48" fillId="0" borderId="18" xfId="4" applyNumberFormat="1" applyFont="1" applyBorder="1" applyAlignment="1">
      <alignment horizontal="center" vertical="center"/>
    </xf>
    <xf numFmtId="49" fontId="48" fillId="0" borderId="18" xfId="4" applyNumberFormat="1" applyFont="1" applyFill="1" applyBorder="1" applyAlignment="1">
      <alignment vertical="center"/>
    </xf>
    <xf numFmtId="49" fontId="48" fillId="0" borderId="18" xfId="4" quotePrefix="1" applyNumberFormat="1" applyFont="1" applyFill="1" applyBorder="1" applyAlignment="1">
      <alignment vertical="center"/>
    </xf>
    <xf numFmtId="49" fontId="48" fillId="0" borderId="4" xfId="4" applyNumberFormat="1" applyFont="1" applyBorder="1" applyAlignment="1">
      <alignment horizontal="center" vertical="center"/>
    </xf>
    <xf numFmtId="0" fontId="48" fillId="0" borderId="6" xfId="4" applyFont="1" applyBorder="1" applyAlignment="1">
      <alignment horizontal="center" vertical="center"/>
    </xf>
    <xf numFmtId="0" fontId="2" fillId="0" borderId="6" xfId="4" applyFont="1" applyBorder="1"/>
    <xf numFmtId="49" fontId="48" fillId="0" borderId="6" xfId="4" quotePrefix="1" applyNumberFormat="1" applyFont="1" applyFill="1" applyBorder="1" applyAlignment="1">
      <alignment vertical="center"/>
    </xf>
    <xf numFmtId="0" fontId="2" fillId="0" borderId="0" xfId="4" applyFont="1"/>
    <xf numFmtId="0" fontId="52" fillId="4" borderId="2" xfId="4" applyFont="1" applyFill="1" applyBorder="1" applyAlignment="1">
      <alignment horizontal="center"/>
    </xf>
    <xf numFmtId="49" fontId="52" fillId="4" borderId="11" xfId="4" applyNumberFormat="1" applyFont="1" applyFill="1" applyBorder="1" applyAlignment="1">
      <alignment horizontal="center"/>
    </xf>
    <xf numFmtId="49" fontId="52" fillId="4" borderId="8" xfId="4" applyNumberFormat="1" applyFont="1" applyFill="1" applyBorder="1" applyAlignment="1">
      <alignment horizontal="center"/>
    </xf>
    <xf numFmtId="49" fontId="48" fillId="0" borderId="14" xfId="4" quotePrefix="1" applyNumberFormat="1" applyFont="1" applyBorder="1" applyAlignment="1">
      <alignment vertical="center"/>
    </xf>
    <xf numFmtId="0" fontId="48" fillId="0" borderId="4" xfId="4" applyFont="1" applyBorder="1" applyAlignment="1">
      <alignment horizontal="center" vertical="center"/>
    </xf>
    <xf numFmtId="49" fontId="48" fillId="0" borderId="10" xfId="4" quotePrefix="1" applyNumberFormat="1" applyFont="1" applyFill="1" applyBorder="1" applyAlignment="1">
      <alignment vertical="center"/>
    </xf>
    <xf numFmtId="49" fontId="48" fillId="0" borderId="9" xfId="4" applyNumberFormat="1" applyFont="1" applyBorder="1" applyAlignment="1">
      <alignment horizontal="center" vertical="center"/>
    </xf>
    <xf numFmtId="0" fontId="57" fillId="0" borderId="0" xfId="4" applyFont="1"/>
    <xf numFmtId="37" fontId="50" fillId="6" borderId="0" xfId="4" applyNumberFormat="1" applyFont="1" applyFill="1"/>
    <xf numFmtId="0" fontId="50" fillId="5" borderId="8" xfId="4" applyFont="1" applyFill="1" applyBorder="1"/>
    <xf numFmtId="0" fontId="50" fillId="5" borderId="7" xfId="4" applyFont="1" applyFill="1" applyBorder="1"/>
    <xf numFmtId="0" fontId="50" fillId="6" borderId="0" xfId="4" applyFont="1" applyFill="1"/>
    <xf numFmtId="49" fontId="50" fillId="6" borderId="0" xfId="4" applyNumberFormat="1" applyFont="1" applyFill="1"/>
    <xf numFmtId="49" fontId="48" fillId="0" borderId="12" xfId="4" applyNumberFormat="1" applyFont="1" applyBorder="1" applyAlignment="1">
      <alignment horizontal="center"/>
    </xf>
    <xf numFmtId="49" fontId="48" fillId="0" borderId="6" xfId="4" applyNumberFormat="1" applyFont="1" applyBorder="1" applyAlignment="1">
      <alignment horizontal="center"/>
    </xf>
    <xf numFmtId="49" fontId="48" fillId="0" borderId="11" xfId="4" applyNumberFormat="1" applyFont="1" applyBorder="1"/>
    <xf numFmtId="0" fontId="48" fillId="0" borderId="13" xfId="4" applyFont="1" applyBorder="1" applyAlignment="1">
      <alignment horizontal="center" vertical="center"/>
    </xf>
    <xf numFmtId="49" fontId="48" fillId="0" borderId="2" xfId="4" applyNumberFormat="1" applyFont="1" applyBorder="1" applyAlignment="1">
      <alignment horizontal="center" vertical="center"/>
    </xf>
    <xf numFmtId="49" fontId="48" fillId="0" borderId="2" xfId="4" applyNumberFormat="1" applyFont="1" applyBorder="1" applyAlignment="1">
      <alignment vertical="center"/>
    </xf>
    <xf numFmtId="49" fontId="58" fillId="0" borderId="18" xfId="4" applyNumberFormat="1" applyFont="1" applyBorder="1"/>
    <xf numFmtId="49" fontId="48" fillId="0" borderId="14" xfId="4" applyNumberFormat="1" applyFont="1" applyFill="1" applyBorder="1"/>
    <xf numFmtId="0" fontId="59" fillId="6" borderId="14" xfId="4" quotePrefix="1" applyFont="1" applyFill="1" applyBorder="1"/>
    <xf numFmtId="49" fontId="48" fillId="0" borderId="4" xfId="4" applyNumberFormat="1" applyFont="1" applyBorder="1"/>
    <xf numFmtId="49" fontId="48" fillId="0" borderId="6" xfId="4" applyNumberFormat="1" applyFont="1" applyBorder="1" applyAlignment="1">
      <alignment horizontal="center" vertical="center"/>
    </xf>
    <xf numFmtId="49" fontId="48" fillId="0" borderId="0" xfId="4" applyNumberFormat="1" applyFont="1" applyBorder="1" applyAlignment="1">
      <alignment horizontal="center" vertical="center"/>
    </xf>
    <xf numFmtId="0" fontId="54" fillId="0" borderId="18" xfId="4" applyFont="1" applyBorder="1" applyAlignment="1">
      <alignment horizontal="center" vertical="center"/>
    </xf>
    <xf numFmtId="49" fontId="54" fillId="0" borderId="18" xfId="4" applyNumberFormat="1" applyFont="1" applyBorder="1" applyAlignment="1">
      <alignment vertical="center"/>
    </xf>
    <xf numFmtId="49" fontId="54" fillId="3" borderId="14" xfId="4" applyNumberFormat="1" applyFont="1" applyFill="1" applyBorder="1" applyAlignment="1" applyProtection="1">
      <alignment horizontal="center" vertical="center"/>
      <protection locked="0"/>
    </xf>
    <xf numFmtId="0" fontId="2" fillId="0" borderId="14" xfId="4" applyFont="1" applyBorder="1"/>
    <xf numFmtId="0" fontId="45" fillId="0" borderId="0" xfId="4"/>
    <xf numFmtId="0" fontId="17" fillId="0" borderId="0" xfId="4" applyFont="1" applyAlignment="1">
      <alignment horizontal="center" vertical="center"/>
    </xf>
    <xf numFmtId="0" fontId="45" fillId="0" borderId="0" xfId="4" applyAlignment="1">
      <alignment vertical="center"/>
    </xf>
    <xf numFmtId="0" fontId="17" fillId="0" borderId="0" xfId="4" applyFont="1" applyAlignment="1">
      <alignment vertical="center"/>
    </xf>
    <xf numFmtId="49" fontId="50" fillId="0" borderId="14" xfId="4" applyNumberFormat="1" applyFont="1" applyBorder="1" applyAlignment="1">
      <alignment wrapText="1"/>
    </xf>
    <xf numFmtId="49" fontId="52" fillId="4" borderId="7" xfId="4" applyNumberFormat="1" applyFont="1" applyFill="1" applyBorder="1" applyAlignment="1">
      <alignment horizontal="center" wrapText="1"/>
    </xf>
    <xf numFmtId="0" fontId="2" fillId="0" borderId="0" xfId="4" applyFont="1" applyAlignment="1">
      <alignment horizontal="left" vertical="center" indent="1"/>
    </xf>
    <xf numFmtId="49" fontId="48" fillId="0" borderId="14" xfId="4" applyNumberFormat="1" applyFont="1" applyBorder="1" applyAlignment="1">
      <alignment vertical="center" wrapText="1"/>
    </xf>
    <xf numFmtId="0" fontId="2" fillId="0" borderId="0" xfId="4" applyFont="1" applyAlignment="1">
      <alignment horizontal="left" vertical="center" indent="3"/>
    </xf>
    <xf numFmtId="49" fontId="48" fillId="0" borderId="14" xfId="4" quotePrefix="1" applyNumberFormat="1" applyFont="1" applyBorder="1" applyAlignment="1">
      <alignment vertical="center" wrapText="1"/>
    </xf>
    <xf numFmtId="49" fontId="48" fillId="3" borderId="14" xfId="4" applyNumberFormat="1" applyFont="1" applyFill="1" applyBorder="1" applyAlignment="1" applyProtection="1">
      <alignment vertical="center" wrapText="1"/>
      <protection locked="0"/>
    </xf>
    <xf numFmtId="0" fontId="48" fillId="0" borderId="18" xfId="4" applyFont="1" applyBorder="1" applyAlignment="1">
      <alignment vertical="center"/>
    </xf>
    <xf numFmtId="0" fontId="48" fillId="0" borderId="14" xfId="4" applyFont="1" applyFill="1" applyBorder="1" applyAlignment="1">
      <alignment wrapText="1"/>
    </xf>
    <xf numFmtId="0" fontId="48" fillId="0" borderId="14" xfId="4" applyFont="1" applyBorder="1" applyAlignment="1">
      <alignment wrapText="1"/>
    </xf>
    <xf numFmtId="49" fontId="48" fillId="0" borderId="14" xfId="4" applyNumberFormat="1" applyFont="1" applyBorder="1" applyAlignment="1">
      <alignment wrapText="1"/>
    </xf>
    <xf numFmtId="49" fontId="48" fillId="0" borderId="14" xfId="4" applyNumberFormat="1" applyFont="1" applyFill="1" applyBorder="1" applyAlignment="1">
      <alignment wrapText="1"/>
    </xf>
    <xf numFmtId="49" fontId="48" fillId="3" borderId="14" xfId="4" applyNumberFormat="1" applyFont="1" applyFill="1" applyBorder="1" applyAlignment="1" applyProtection="1">
      <alignment horizontal="center" wrapText="1"/>
      <protection locked="0"/>
    </xf>
    <xf numFmtId="49" fontId="48" fillId="0" borderId="14" xfId="4" applyNumberFormat="1" applyFont="1" applyFill="1" applyBorder="1" applyAlignment="1">
      <alignment horizontal="center" wrapText="1"/>
    </xf>
    <xf numFmtId="49" fontId="48" fillId="0" borderId="10" xfId="4" applyNumberFormat="1" applyFont="1" applyFill="1" applyBorder="1" applyAlignment="1">
      <alignment wrapText="1"/>
    </xf>
    <xf numFmtId="49" fontId="48" fillId="0" borderId="6" xfId="4" applyNumberFormat="1" applyFont="1" applyBorder="1" applyAlignment="1">
      <alignment wrapText="1"/>
    </xf>
    <xf numFmtId="49" fontId="48" fillId="0" borderId="0" xfId="4" applyNumberFormat="1" applyFont="1" applyAlignment="1">
      <alignment wrapText="1"/>
    </xf>
    <xf numFmtId="49" fontId="48" fillId="0" borderId="0" xfId="4" applyNumberFormat="1" applyFont="1" applyAlignment="1">
      <alignment vertical="center" wrapText="1"/>
    </xf>
    <xf numFmtId="49" fontId="48" fillId="0" borderId="4" xfId="4" applyNumberFormat="1" applyFont="1" applyFill="1" applyBorder="1"/>
    <xf numFmtId="49" fontId="48" fillId="3" borderId="14" xfId="4" applyNumberFormat="1" applyFont="1" applyFill="1" applyBorder="1" applyAlignment="1">
      <alignment vertical="center"/>
    </xf>
    <xf numFmtId="49" fontId="48" fillId="3" borderId="14" xfId="4" applyNumberFormat="1" applyFont="1" applyFill="1" applyBorder="1" applyAlignment="1" applyProtection="1">
      <alignment horizontal="center" vertical="center"/>
      <protection locked="0"/>
    </xf>
    <xf numFmtId="49" fontId="48" fillId="0" borderId="14" xfId="4" applyNumberFormat="1" applyFont="1" applyFill="1" applyBorder="1" applyAlignment="1">
      <alignment horizontal="center" vertical="center"/>
    </xf>
    <xf numFmtId="0" fontId="10" fillId="0" borderId="14" xfId="4" applyFont="1" applyBorder="1" applyAlignment="1">
      <alignment horizontal="left" vertical="center" indent="1"/>
    </xf>
    <xf numFmtId="49" fontId="48" fillId="3" borderId="14" xfId="4" applyNumberFormat="1" applyFont="1" applyFill="1" applyBorder="1" applyProtection="1">
      <protection locked="0"/>
    </xf>
    <xf numFmtId="49" fontId="48" fillId="0" borderId="10" xfId="4" applyNumberFormat="1" applyFont="1" applyFill="1" applyBorder="1" applyAlignment="1">
      <alignment horizontal="center" vertical="center"/>
    </xf>
    <xf numFmtId="49" fontId="48" fillId="6" borderId="14" xfId="4" applyNumberFormat="1" applyFont="1" applyFill="1" applyBorder="1" applyAlignment="1">
      <alignment vertical="center"/>
    </xf>
    <xf numFmtId="49" fontId="48" fillId="0" borderId="4" xfId="4" applyNumberFormat="1" applyFont="1" applyBorder="1" applyAlignment="1">
      <alignment vertical="center"/>
    </xf>
    <xf numFmtId="49" fontId="48" fillId="0" borderId="4" xfId="4" applyNumberFormat="1" applyFont="1" applyFill="1" applyBorder="1" applyAlignment="1">
      <alignment vertical="center"/>
    </xf>
    <xf numFmtId="0" fontId="48" fillId="0" borderId="2" xfId="4" applyFont="1" applyBorder="1"/>
    <xf numFmtId="49" fontId="48" fillId="0" borderId="2" xfId="4" applyNumberFormat="1" applyFont="1" applyBorder="1"/>
    <xf numFmtId="0" fontId="48" fillId="0" borderId="18" xfId="4" applyFont="1" applyBorder="1" applyAlignment="1">
      <alignment horizontal="center" vertical="top"/>
    </xf>
    <xf numFmtId="49" fontId="48" fillId="0" borderId="18" xfId="4" applyNumberFormat="1" applyFont="1" applyBorder="1" applyAlignment="1">
      <alignment vertical="top" wrapText="1"/>
    </xf>
    <xf numFmtId="49" fontId="48" fillId="0" borderId="18" xfId="4" applyNumberFormat="1" applyFont="1" applyBorder="1" applyAlignment="1">
      <alignment horizontal="center" vertical="top"/>
    </xf>
    <xf numFmtId="0" fontId="48" fillId="0" borderId="18" xfId="4" applyFont="1" applyBorder="1" applyAlignment="1">
      <alignment horizontal="justify" vertical="top"/>
    </xf>
    <xf numFmtId="0" fontId="59" fillId="0" borderId="14" xfId="4" applyFont="1" applyBorder="1" applyAlignment="1">
      <alignment horizontal="justify" vertical="center"/>
    </xf>
    <xf numFmtId="0" fontId="48" fillId="0" borderId="2" xfId="4" applyFont="1" applyBorder="1" applyAlignment="1">
      <alignment horizontal="center" vertical="center"/>
    </xf>
    <xf numFmtId="49" fontId="48" fillId="0" borderId="6" xfId="4" applyNumberFormat="1" applyFont="1" applyBorder="1" applyAlignment="1">
      <alignment vertical="center"/>
    </xf>
    <xf numFmtId="49" fontId="48" fillId="0" borderId="0" xfId="4" quotePrefix="1" applyNumberFormat="1" applyFont="1" applyAlignment="1">
      <alignment vertical="center"/>
    </xf>
    <xf numFmtId="49" fontId="48" fillId="0" borderId="18" xfId="4" applyNumberFormat="1" applyFont="1" applyBorder="1" applyAlignment="1">
      <alignment vertical="top"/>
    </xf>
    <xf numFmtId="49" fontId="48" fillId="0" borderId="0" xfId="4" applyNumberFormat="1" applyFont="1" applyAlignment="1">
      <alignment vertical="top" wrapText="1"/>
    </xf>
    <xf numFmtId="49" fontId="48" fillId="0" borderId="18" xfId="4" applyNumberFormat="1" applyFont="1" applyBorder="1" applyAlignment="1">
      <alignment wrapText="1"/>
    </xf>
    <xf numFmtId="49" fontId="48" fillId="0" borderId="18" xfId="4" applyNumberFormat="1" applyFont="1" applyBorder="1" applyAlignment="1">
      <alignment horizontal="left" vertical="top"/>
    </xf>
    <xf numFmtId="49" fontId="48" fillId="0" borderId="0" xfId="4" applyNumberFormat="1" applyFont="1" applyBorder="1" applyAlignment="1">
      <alignment vertical="top" wrapText="1"/>
    </xf>
    <xf numFmtId="49" fontId="48" fillId="0" borderId="4" xfId="4" applyNumberFormat="1" applyFont="1" applyBorder="1" applyAlignment="1">
      <alignment horizontal="left" vertical="top"/>
    </xf>
    <xf numFmtId="49" fontId="48" fillId="0" borderId="4" xfId="4" applyNumberFormat="1" applyFont="1" applyBorder="1" applyAlignment="1">
      <alignment wrapText="1"/>
    </xf>
    <xf numFmtId="49" fontId="48" fillId="0" borderId="4" xfId="4" applyNumberFormat="1" applyFont="1" applyBorder="1" applyAlignment="1">
      <alignment vertical="top"/>
    </xf>
    <xf numFmtId="0" fontId="52" fillId="4" borderId="8" xfId="4" applyFont="1" applyFill="1" applyBorder="1" applyAlignment="1">
      <alignment horizontal="center"/>
    </xf>
    <xf numFmtId="49" fontId="48" fillId="3" borderId="12" xfId="4" applyNumberFormat="1" applyFont="1" applyFill="1" applyBorder="1" applyAlignment="1" applyProtection="1">
      <alignment vertical="center"/>
      <protection locked="0"/>
    </xf>
    <xf numFmtId="49" fontId="48" fillId="0" borderId="13" xfId="4" applyNumberFormat="1" applyFont="1" applyBorder="1" applyAlignment="1">
      <alignment vertical="center"/>
    </xf>
    <xf numFmtId="49" fontId="48" fillId="0" borderId="13" xfId="4" quotePrefix="1" applyNumberFormat="1" applyFont="1" applyBorder="1" applyAlignment="1">
      <alignment vertical="center"/>
    </xf>
    <xf numFmtId="49" fontId="48" fillId="0" borderId="13" xfId="4" applyNumberFormat="1" applyFont="1" applyBorder="1"/>
    <xf numFmtId="49" fontId="48" fillId="3" borderId="13" xfId="4" applyNumberFormat="1" applyFont="1" applyFill="1" applyBorder="1" applyProtection="1">
      <protection locked="0"/>
    </xf>
    <xf numFmtId="49" fontId="48" fillId="3" borderId="14" xfId="4" applyNumberFormat="1" applyFont="1" applyFill="1" applyBorder="1" applyAlignment="1" applyProtection="1">
      <alignment horizontal="left"/>
      <protection locked="0"/>
    </xf>
    <xf numFmtId="49" fontId="48" fillId="0" borderId="4" xfId="4" applyNumberFormat="1" applyFont="1" applyFill="1" applyBorder="1" applyAlignment="1">
      <alignment horizontal="center" vertical="center"/>
    </xf>
    <xf numFmtId="0" fontId="57" fillId="0" borderId="6" xfId="4" applyFont="1" applyBorder="1"/>
    <xf numFmtId="0" fontId="57" fillId="0" borderId="0" xfId="4" applyFont="1" applyBorder="1"/>
    <xf numFmtId="0" fontId="52" fillId="4" borderId="9" xfId="4" applyFont="1" applyFill="1" applyBorder="1" applyAlignment="1">
      <alignment horizontal="center"/>
    </xf>
    <xf numFmtId="0" fontId="57" fillId="7" borderId="12" xfId="4" applyFont="1" applyFill="1" applyBorder="1" applyAlignment="1">
      <alignment horizontal="center" vertical="center"/>
    </xf>
    <xf numFmtId="49" fontId="57" fillId="7" borderId="12" xfId="4" applyNumberFormat="1" applyFont="1" applyFill="1" applyBorder="1" applyAlignment="1">
      <alignment vertical="center"/>
    </xf>
    <xf numFmtId="49" fontId="57" fillId="7" borderId="11" xfId="4" applyNumberFormat="1" applyFont="1" applyFill="1" applyBorder="1" applyAlignment="1">
      <alignment vertical="center"/>
    </xf>
    <xf numFmtId="49" fontId="48" fillId="7" borderId="0" xfId="4" applyNumberFormat="1" applyFont="1" applyFill="1" applyAlignment="1">
      <alignment horizontal="center" vertical="center"/>
    </xf>
    <xf numFmtId="49" fontId="48" fillId="7" borderId="0" xfId="4" applyNumberFormat="1" applyFont="1" applyFill="1" applyAlignment="1">
      <alignment vertical="center"/>
    </xf>
    <xf numFmtId="0" fontId="48" fillId="7" borderId="0" xfId="4" applyFont="1" applyFill="1" applyAlignment="1">
      <alignment vertical="center"/>
    </xf>
    <xf numFmtId="0" fontId="57" fillId="0" borderId="12" xfId="4" applyFont="1" applyBorder="1" applyAlignment="1">
      <alignment horizontal="center" vertical="center"/>
    </xf>
    <xf numFmtId="49" fontId="57" fillId="0" borderId="2" xfId="4" applyNumberFormat="1" applyFont="1" applyBorder="1" applyAlignment="1">
      <alignment horizontal="left" vertical="center"/>
    </xf>
    <xf numFmtId="49" fontId="57" fillId="0" borderId="11" xfId="4" applyNumberFormat="1" applyFont="1" applyBorder="1" applyAlignment="1">
      <alignment horizontal="left" vertical="center"/>
    </xf>
    <xf numFmtId="49" fontId="48" fillId="3" borderId="18" xfId="4" applyNumberFormat="1" applyFont="1" applyFill="1" applyBorder="1" applyAlignment="1" applyProtection="1">
      <alignment horizontal="center" vertical="center"/>
      <protection locked="0"/>
    </xf>
    <xf numFmtId="0" fontId="48" fillId="0" borderId="9" xfId="4" applyFont="1" applyBorder="1"/>
    <xf numFmtId="0" fontId="2" fillId="0" borderId="4" xfId="4" applyFont="1" applyBorder="1"/>
    <xf numFmtId="0" fontId="57" fillId="7" borderId="8" xfId="4" applyFont="1" applyFill="1" applyBorder="1" applyAlignment="1">
      <alignment horizontal="center" vertical="center"/>
    </xf>
    <xf numFmtId="49" fontId="57" fillId="7" borderId="8" xfId="4" applyNumberFormat="1" applyFont="1" applyFill="1" applyBorder="1" applyAlignment="1">
      <alignment vertical="center"/>
    </xf>
    <xf numFmtId="49" fontId="57" fillId="7" borderId="7" xfId="4" applyNumberFormat="1" applyFont="1" applyFill="1" applyBorder="1" applyAlignment="1">
      <alignment vertical="center"/>
    </xf>
    <xf numFmtId="0" fontId="2" fillId="0" borderId="18" xfId="4" applyFont="1" applyBorder="1"/>
    <xf numFmtId="0" fontId="54" fillId="0" borderId="13" xfId="4" applyFont="1" applyBorder="1" applyAlignment="1">
      <alignment horizontal="center" vertical="center"/>
    </xf>
    <xf numFmtId="49" fontId="54" fillId="0" borderId="18" xfId="4" quotePrefix="1" applyNumberFormat="1" applyFont="1" applyBorder="1" applyAlignment="1">
      <alignment vertical="center"/>
    </xf>
    <xf numFmtId="49" fontId="54" fillId="0" borderId="18" xfId="4" applyNumberFormat="1" applyFont="1" applyFill="1" applyBorder="1" applyAlignment="1">
      <alignment vertical="center"/>
    </xf>
    <xf numFmtId="49" fontId="54" fillId="3" borderId="18" xfId="4" applyNumberFormat="1" applyFont="1" applyFill="1" applyBorder="1" applyAlignment="1" applyProtection="1">
      <alignment horizontal="center" vertical="center"/>
      <protection locked="0"/>
    </xf>
    <xf numFmtId="0" fontId="2" fillId="0" borderId="0" xfId="4" applyFont="1" applyBorder="1"/>
    <xf numFmtId="49" fontId="48" fillId="8" borderId="18" xfId="4" applyNumberFormat="1" applyFont="1" applyFill="1" applyBorder="1" applyAlignment="1">
      <alignment vertical="center"/>
    </xf>
    <xf numFmtId="49" fontId="48" fillId="8" borderId="14" xfId="4" applyNumberFormat="1" applyFont="1" applyFill="1" applyBorder="1" applyAlignment="1">
      <alignment horizontal="center" vertical="center"/>
    </xf>
    <xf numFmtId="49" fontId="48" fillId="8" borderId="18" xfId="4" quotePrefix="1" applyNumberFormat="1" applyFont="1" applyFill="1" applyBorder="1" applyAlignment="1">
      <alignment vertical="center"/>
    </xf>
    <xf numFmtId="49" fontId="48" fillId="8" borderId="14" xfId="4" applyNumberFormat="1" applyFont="1" applyFill="1" applyBorder="1" applyAlignment="1">
      <alignment vertical="center"/>
    </xf>
    <xf numFmtId="0" fontId="2" fillId="8" borderId="14" xfId="4" applyFont="1" applyFill="1" applyBorder="1"/>
    <xf numFmtId="49" fontId="48" fillId="7" borderId="7" xfId="4" applyNumberFormat="1" applyFont="1" applyFill="1" applyBorder="1" applyAlignment="1">
      <alignment horizontal="center" vertical="center"/>
    </xf>
    <xf numFmtId="49" fontId="48" fillId="8" borderId="4" xfId="4" applyNumberFormat="1" applyFont="1" applyFill="1" applyBorder="1" applyAlignment="1">
      <alignment vertical="center"/>
    </xf>
    <xf numFmtId="0" fontId="48" fillId="0" borderId="8" xfId="4" quotePrefix="1" applyFont="1" applyBorder="1" applyAlignment="1">
      <alignment horizontal="center" vertical="center"/>
    </xf>
    <xf numFmtId="0" fontId="48" fillId="0" borderId="0" xfId="4" applyFont="1" applyAlignment="1">
      <alignment horizontal="center"/>
    </xf>
    <xf numFmtId="0" fontId="48" fillId="0" borderId="0" xfId="4" applyFont="1" applyAlignment="1">
      <alignment horizontal="center" vertical="center"/>
    </xf>
    <xf numFmtId="0" fontId="48" fillId="0" borderId="0" xfId="4" quotePrefix="1" applyFont="1"/>
    <xf numFmtId="49" fontId="62" fillId="0" borderId="0" xfId="6" applyNumberFormat="1" applyFont="1" applyAlignment="1">
      <alignment horizontal="left"/>
    </xf>
    <xf numFmtId="0" fontId="62" fillId="0" borderId="0" xfId="5" applyFont="1"/>
    <xf numFmtId="0" fontId="62" fillId="0" borderId="0" xfId="5" applyFont="1" applyAlignment="1">
      <alignment horizontal="left"/>
    </xf>
    <xf numFmtId="49" fontId="62" fillId="4" borderId="0" xfId="5" applyNumberFormat="1" applyFont="1" applyFill="1" applyAlignment="1">
      <alignment horizontal="center" vertical="center"/>
    </xf>
    <xf numFmtId="49" fontId="62" fillId="4" borderId="0" xfId="5" applyNumberFormat="1" applyFont="1" applyFill="1" applyAlignment="1">
      <alignment horizontal="center"/>
    </xf>
    <xf numFmtId="0" fontId="62" fillId="0" borderId="28" xfId="5" applyFont="1" applyBorder="1" applyAlignment="1">
      <alignment horizontal="center" vertical="center"/>
    </xf>
    <xf numFmtId="0" fontId="62" fillId="0" borderId="27" xfId="5" applyFont="1" applyBorder="1" applyAlignment="1">
      <alignment horizontal="center" vertical="center"/>
    </xf>
    <xf numFmtId="0" fontId="62" fillId="0" borderId="26" xfId="5" applyFont="1" applyBorder="1" applyAlignment="1">
      <alignment horizontal="center" vertical="center"/>
    </xf>
    <xf numFmtId="0" fontId="62" fillId="0" borderId="42" xfId="5" applyFont="1" applyBorder="1"/>
    <xf numFmtId="0" fontId="62" fillId="0" borderId="43" xfId="5" applyFont="1" applyBorder="1"/>
    <xf numFmtId="0" fontId="62" fillId="0" borderId="43" xfId="5" applyFont="1" applyBorder="1" applyAlignment="1">
      <alignment horizontal="left"/>
    </xf>
    <xf numFmtId="49" fontId="63" fillId="0" borderId="0" xfId="5" applyNumberFormat="1" applyFont="1" applyAlignment="1">
      <alignment horizontal="center" vertical="center"/>
    </xf>
    <xf numFmtId="0" fontId="62" fillId="0" borderId="45" xfId="5" applyFont="1" applyBorder="1"/>
    <xf numFmtId="0" fontId="62" fillId="0" borderId="3" xfId="5" applyFont="1" applyBorder="1"/>
    <xf numFmtId="0" fontId="62" fillId="0" borderId="30" xfId="5" applyFont="1" applyBorder="1" applyAlignment="1">
      <alignment horizontal="center" vertical="center"/>
    </xf>
    <xf numFmtId="0" fontId="62" fillId="0" borderId="0" xfId="5" applyFont="1" applyAlignment="1">
      <alignment horizontal="center" vertical="center"/>
    </xf>
    <xf numFmtId="0" fontId="62" fillId="0" borderId="29" xfId="5" applyFont="1" applyBorder="1" applyAlignment="1">
      <alignment horizontal="center" vertical="center"/>
    </xf>
    <xf numFmtId="0" fontId="62" fillId="0" borderId="22" xfId="5" applyFont="1" applyBorder="1" applyAlignment="1">
      <alignment horizontal="center" vertical="center"/>
    </xf>
    <xf numFmtId="0" fontId="62" fillId="0" borderId="21" xfId="5" applyFont="1" applyBorder="1" applyAlignment="1">
      <alignment horizontal="center" vertical="center"/>
    </xf>
    <xf numFmtId="0" fontId="62" fillId="0" borderId="19" xfId="5" applyFont="1" applyBorder="1" applyAlignment="1">
      <alignment horizontal="center" vertical="center"/>
    </xf>
    <xf numFmtId="0" fontId="62" fillId="0" borderId="47" xfId="5" applyFont="1" applyBorder="1"/>
    <xf numFmtId="0" fontId="62" fillId="0" borderId="48" xfId="5" applyFont="1" applyBorder="1"/>
    <xf numFmtId="0" fontId="64" fillId="0" borderId="30" xfId="5" applyFont="1" applyBorder="1"/>
    <xf numFmtId="0" fontId="64" fillId="0" borderId="0" xfId="5" applyFont="1"/>
    <xf numFmtId="0" fontId="62" fillId="0" borderId="30" xfId="5" applyFont="1" applyBorder="1"/>
    <xf numFmtId="0" fontId="62" fillId="0" borderId="29" xfId="5" applyFont="1" applyBorder="1"/>
    <xf numFmtId="49" fontId="65" fillId="4" borderId="0" xfId="5" applyNumberFormat="1" applyFont="1" applyFill="1" applyAlignment="1">
      <alignment horizontal="center" vertical="center"/>
    </xf>
    <xf numFmtId="49" fontId="65" fillId="4" borderId="0" xfId="5" applyNumberFormat="1" applyFont="1" applyFill="1" applyAlignment="1">
      <alignment horizontal="center"/>
    </xf>
    <xf numFmtId="0" fontId="62" fillId="0" borderId="30" xfId="5" applyFont="1" applyBorder="1" applyAlignment="1">
      <alignment horizontal="center"/>
    </xf>
    <xf numFmtId="0" fontId="62" fillId="0" borderId="0" xfId="5" applyFont="1" applyAlignment="1">
      <alignment horizontal="center"/>
    </xf>
    <xf numFmtId="0" fontId="62" fillId="0" borderId="29" xfId="5" applyFont="1" applyBorder="1" applyAlignment="1">
      <alignment horizontal="center"/>
    </xf>
    <xf numFmtId="0" fontId="62" fillId="3" borderId="0" xfId="5" applyFont="1" applyFill="1" applyAlignment="1" applyProtection="1">
      <alignment horizontal="center"/>
      <protection locked="0"/>
    </xf>
    <xf numFmtId="0" fontId="62" fillId="0" borderId="29" xfId="5" applyFont="1" applyBorder="1" applyAlignment="1">
      <alignment horizontal="left"/>
    </xf>
    <xf numFmtId="49" fontId="62" fillId="0" borderId="0" xfId="5" applyNumberFormat="1" applyFont="1"/>
    <xf numFmtId="49" fontId="62" fillId="0" borderId="30" xfId="5" applyNumberFormat="1" applyFont="1" applyBorder="1"/>
    <xf numFmtId="0" fontId="62" fillId="0" borderId="0" xfId="5" quotePrefix="1" applyFont="1"/>
    <xf numFmtId="0" fontId="62" fillId="0" borderId="30" xfId="5" quotePrefix="1" applyFont="1" applyBorder="1"/>
    <xf numFmtId="0" fontId="63" fillId="0" borderId="30" xfId="5" applyFont="1" applyBorder="1" applyAlignment="1">
      <alignment horizontal="center"/>
    </xf>
    <xf numFmtId="49" fontId="63" fillId="0" borderId="0" xfId="5" applyNumberFormat="1" applyFont="1"/>
    <xf numFmtId="49" fontId="63" fillId="0" borderId="30" xfId="5" applyNumberFormat="1" applyFont="1" applyBorder="1"/>
    <xf numFmtId="0" fontId="66" fillId="0" borderId="0" xfId="5" applyFont="1"/>
    <xf numFmtId="0" fontId="66" fillId="0" borderId="0" xfId="5" applyFont="1" applyAlignment="1">
      <alignment horizontal="left"/>
    </xf>
    <xf numFmtId="0" fontId="66" fillId="0" borderId="29" xfId="5" applyFont="1" applyBorder="1" applyAlignment="1">
      <alignment horizontal="left"/>
    </xf>
    <xf numFmtId="0" fontId="63" fillId="0" borderId="0" xfId="5" applyFont="1"/>
    <xf numFmtId="0" fontId="63" fillId="0" borderId="29" xfId="5" applyFont="1" applyBorder="1"/>
    <xf numFmtId="49" fontId="63" fillId="0" borderId="0" xfId="5" quotePrefix="1" applyNumberFormat="1" applyFont="1"/>
    <xf numFmtId="49" fontId="63" fillId="0" borderId="30" xfId="5" quotePrefix="1" applyNumberFormat="1" applyFont="1" applyBorder="1"/>
    <xf numFmtId="0" fontId="63" fillId="0" borderId="0" xfId="5" applyFont="1" applyAlignment="1">
      <alignment horizontal="left"/>
    </xf>
    <xf numFmtId="0" fontId="63" fillId="0" borderId="29" xfId="5" applyFont="1" applyBorder="1" applyAlignment="1">
      <alignment horizontal="left"/>
    </xf>
    <xf numFmtId="0" fontId="62" fillId="0" borderId="22" xfId="5" applyFont="1" applyBorder="1" applyAlignment="1">
      <alignment horizontal="center"/>
    </xf>
    <xf numFmtId="49" fontId="62" fillId="0" borderId="21" xfId="5" applyNumberFormat="1" applyFont="1" applyBorder="1"/>
    <xf numFmtId="49" fontId="62" fillId="0" borderId="22" xfId="5" applyNumberFormat="1" applyFont="1" applyBorder="1"/>
    <xf numFmtId="0" fontId="62" fillId="0" borderId="21" xfId="5" applyFont="1" applyBorder="1" applyAlignment="1">
      <alignment horizontal="center"/>
    </xf>
    <xf numFmtId="0" fontId="62" fillId="0" borderId="21" xfId="5" applyFont="1" applyBorder="1"/>
    <xf numFmtId="0" fontId="62" fillId="0" borderId="19" xfId="5" applyFont="1" applyBorder="1"/>
    <xf numFmtId="0" fontId="62" fillId="0" borderId="22" xfId="5" applyFont="1" applyBorder="1"/>
    <xf numFmtId="49" fontId="62" fillId="0" borderId="28" xfId="5" applyNumberFormat="1" applyFont="1" applyBorder="1" applyAlignment="1">
      <alignment horizontal="center"/>
    </xf>
    <xf numFmtId="0" fontId="62" fillId="0" borderId="26" xfId="5" applyFont="1" applyBorder="1"/>
    <xf numFmtId="0" fontId="62" fillId="6" borderId="43" xfId="5" applyFont="1" applyFill="1" applyBorder="1"/>
    <xf numFmtId="0" fontId="62" fillId="0" borderId="5" xfId="5" applyFont="1" applyBorder="1"/>
    <xf numFmtId="0" fontId="62" fillId="0" borderId="5" xfId="5" applyFont="1" applyBorder="1" applyAlignment="1">
      <alignment horizontal="left"/>
    </xf>
    <xf numFmtId="49" fontId="62" fillId="0" borderId="30" xfId="5" applyNumberFormat="1" applyFont="1" applyBorder="1" applyAlignment="1">
      <alignment horizontal="center"/>
    </xf>
    <xf numFmtId="49" fontId="62" fillId="0" borderId="22" xfId="5" applyNumberFormat="1" applyFont="1" applyBorder="1" applyAlignment="1">
      <alignment horizontal="center"/>
    </xf>
    <xf numFmtId="0" fontId="67" fillId="0" borderId="0" xfId="5" applyFont="1"/>
    <xf numFmtId="0" fontId="67" fillId="0" borderId="30" xfId="5" applyFont="1" applyBorder="1"/>
    <xf numFmtId="49" fontId="67" fillId="0" borderId="0" xfId="5" applyNumberFormat="1" applyFont="1"/>
    <xf numFmtId="49" fontId="67" fillId="0" borderId="30" xfId="5" applyNumberFormat="1" applyFont="1" applyBorder="1"/>
    <xf numFmtId="49" fontId="62" fillId="0" borderId="0" xfId="5" quotePrefix="1" applyNumberFormat="1" applyFont="1"/>
    <xf numFmtId="49" fontId="62" fillId="0" borderId="30" xfId="5" quotePrefix="1" applyNumberFormat="1" applyFont="1" applyBorder="1"/>
    <xf numFmtId="49" fontId="64" fillId="0" borderId="0" xfId="5" applyNumberFormat="1" applyFont="1"/>
    <xf numFmtId="49" fontId="64" fillId="0" borderId="30" xfId="5" applyNumberFormat="1" applyFont="1" applyBorder="1"/>
    <xf numFmtId="0" fontId="62" fillId="3" borderId="51" xfId="5" applyFont="1" applyFill="1" applyBorder="1" applyAlignment="1" applyProtection="1">
      <alignment horizontal="center"/>
      <protection locked="0"/>
    </xf>
    <xf numFmtId="49" fontId="62" fillId="0" borderId="0" xfId="5" quotePrefix="1" applyNumberFormat="1" applyFont="1" applyAlignment="1">
      <alignment wrapText="1"/>
    </xf>
    <xf numFmtId="49" fontId="62" fillId="0" borderId="30" xfId="5" quotePrefix="1" applyNumberFormat="1" applyFont="1" applyBorder="1" applyAlignment="1">
      <alignment wrapText="1"/>
    </xf>
    <xf numFmtId="49" fontId="62" fillId="0" borderId="0" xfId="5" quotePrefix="1" applyNumberFormat="1" applyFont="1" applyAlignment="1">
      <alignment vertical="top" wrapText="1"/>
    </xf>
    <xf numFmtId="49" fontId="62" fillId="0" borderId="30" xfId="5" quotePrefix="1" applyNumberFormat="1" applyFont="1" applyBorder="1" applyAlignment="1">
      <alignment vertical="top" wrapText="1"/>
    </xf>
    <xf numFmtId="49" fontId="63" fillId="0" borderId="0" xfId="5" applyNumberFormat="1" applyFont="1" applyAlignment="1">
      <alignment horizontal="center" vertical="top"/>
    </xf>
    <xf numFmtId="0" fontId="62" fillId="0" borderId="0" xfId="5" applyFont="1" applyAlignment="1">
      <alignment horizontal="left" vertical="top"/>
    </xf>
    <xf numFmtId="49" fontId="62" fillId="0" borderId="30" xfId="5" applyNumberFormat="1" applyFont="1" applyBorder="1" applyAlignment="1">
      <alignment horizontal="center" vertical="center"/>
    </xf>
    <xf numFmtId="0" fontId="62" fillId="0" borderId="29" xfId="5" applyFont="1" applyBorder="1" applyAlignment="1">
      <alignment vertical="center"/>
    </xf>
    <xf numFmtId="0" fontId="62" fillId="0" borderId="0" xfId="5" applyFont="1" applyAlignment="1">
      <alignment vertical="center"/>
    </xf>
    <xf numFmtId="0" fontId="62" fillId="0" borderId="0" xfId="5" applyFont="1" applyAlignment="1">
      <alignment horizontal="center" vertical="top"/>
    </xf>
    <xf numFmtId="49" fontId="62" fillId="0" borderId="21" xfId="5" quotePrefix="1" applyNumberFormat="1" applyFont="1" applyBorder="1"/>
    <xf numFmtId="49" fontId="62" fillId="0" borderId="22" xfId="5" quotePrefix="1" applyNumberFormat="1" applyFont="1" applyBorder="1"/>
    <xf numFmtId="0" fontId="62" fillId="0" borderId="21" xfId="5" applyFont="1" applyBorder="1" applyAlignment="1">
      <alignment horizontal="left"/>
    </xf>
    <xf numFmtId="0" fontId="62" fillId="0" borderId="0" xfId="5" quotePrefix="1" applyFont="1" applyAlignment="1">
      <alignment vertical="center"/>
    </xf>
    <xf numFmtId="0" fontId="62" fillId="0" borderId="30" xfId="5" quotePrefix="1" applyFont="1" applyBorder="1" applyAlignment="1">
      <alignment vertical="center"/>
    </xf>
    <xf numFmtId="0" fontId="62" fillId="0" borderId="0" xfId="5" quotePrefix="1" applyFont="1" applyAlignment="1">
      <alignment horizontal="left"/>
    </xf>
    <xf numFmtId="0" fontId="62" fillId="0" borderId="30" xfId="5" quotePrefix="1" applyFont="1" applyBorder="1" applyAlignment="1">
      <alignment horizontal="left"/>
    </xf>
    <xf numFmtId="0" fontId="62" fillId="0" borderId="0" xfId="5" quotePrefix="1" applyFont="1" applyAlignment="1">
      <alignment wrapText="1"/>
    </xf>
    <xf numFmtId="0" fontId="62" fillId="0" borderId="30" xfId="5" quotePrefix="1" applyFont="1" applyBorder="1" applyAlignment="1">
      <alignment wrapText="1"/>
    </xf>
    <xf numFmtId="0" fontId="62" fillId="0" borderId="0" xfId="5" quotePrefix="1" applyFont="1" applyAlignment="1">
      <alignment horizontal="left" wrapText="1"/>
    </xf>
    <xf numFmtId="0" fontId="62" fillId="0" borderId="30" xfId="5" quotePrefix="1" applyFont="1" applyBorder="1" applyAlignment="1">
      <alignment horizontal="left" wrapText="1"/>
    </xf>
    <xf numFmtId="0" fontId="62" fillId="0" borderId="0" xfId="5" applyFont="1" applyAlignment="1">
      <alignment textRotation="135"/>
    </xf>
    <xf numFmtId="49" fontId="62" fillId="0" borderId="0" xfId="5" applyNumberFormat="1" applyFont="1" applyAlignment="1">
      <alignment horizontal="center"/>
    </xf>
    <xf numFmtId="0" fontId="62" fillId="0" borderId="28" xfId="5" applyFont="1" applyBorder="1" applyAlignment="1">
      <alignment horizontal="center"/>
    </xf>
    <xf numFmtId="0" fontId="62" fillId="0" borderId="27" xfId="5" applyFont="1" applyBorder="1"/>
    <xf numFmtId="0" fontId="62" fillId="0" borderId="45" xfId="5" applyFont="1" applyBorder="1" applyAlignment="1">
      <alignment horizontal="left" vertical="top"/>
    </xf>
    <xf numFmtId="0" fontId="62" fillId="6" borderId="5" xfId="5" applyFont="1" applyFill="1" applyBorder="1" applyAlignment="1">
      <alignment horizontal="left"/>
    </xf>
    <xf numFmtId="49" fontId="62" fillId="0" borderId="29" xfId="5" applyNumberFormat="1" applyFont="1" applyBorder="1"/>
    <xf numFmtId="0" fontId="62" fillId="0" borderId="0" xfId="5" applyFont="1" applyAlignment="1" applyProtection="1">
      <alignment horizontal="left"/>
      <protection locked="0"/>
    </xf>
    <xf numFmtId="49" fontId="62" fillId="0" borderId="19" xfId="5" applyNumberFormat="1" applyFont="1" applyBorder="1"/>
    <xf numFmtId="0" fontId="62" fillId="0" borderId="21" xfId="5" applyFont="1" applyBorder="1" applyAlignment="1" applyProtection="1">
      <alignment horizontal="center"/>
      <protection locked="0"/>
    </xf>
    <xf numFmtId="0" fontId="62" fillId="0" borderId="21" xfId="5" applyFont="1" applyBorder="1" applyAlignment="1" applyProtection="1">
      <alignment horizontal="left"/>
      <protection locked="0"/>
    </xf>
    <xf numFmtId="0" fontId="62" fillId="0" borderId="0" xfId="5" applyFont="1" applyAlignment="1" applyProtection="1">
      <alignment horizontal="center"/>
      <protection locked="0"/>
    </xf>
    <xf numFmtId="0" fontId="62" fillId="6" borderId="0" xfId="5" applyFont="1" applyFill="1" applyAlignment="1">
      <alignment horizontal="left"/>
    </xf>
    <xf numFmtId="0" fontId="63" fillId="0" borderId="27" xfId="5" applyFont="1" applyBorder="1" applyAlignment="1">
      <alignment horizontal="right"/>
    </xf>
    <xf numFmtId="0" fontId="62" fillId="0" borderId="0" xfId="6" applyFont="1"/>
    <xf numFmtId="0" fontId="62" fillId="0" borderId="0" xfId="6" applyFont="1" applyAlignment="1">
      <alignment horizontal="left"/>
    </xf>
    <xf numFmtId="0" fontId="62" fillId="0" borderId="27" xfId="5" applyFont="1" applyBorder="1" applyAlignment="1" applyProtection="1">
      <alignment horizontal="left"/>
      <protection locked="0"/>
    </xf>
    <xf numFmtId="0" fontId="62" fillId="0" borderId="29" xfId="5" applyFont="1" applyBorder="1" applyAlignment="1" applyProtection="1">
      <alignment horizontal="left"/>
      <protection locked="0"/>
    </xf>
    <xf numFmtId="49" fontId="62" fillId="0" borderId="30" xfId="6" applyNumberFormat="1" applyFont="1" applyBorder="1" applyAlignment="1">
      <alignment horizontal="center"/>
    </xf>
    <xf numFmtId="49" fontId="62" fillId="0" borderId="0" xfId="6" applyNumberFormat="1" applyFont="1"/>
    <xf numFmtId="0" fontId="62" fillId="0" borderId="29" xfId="6" applyFont="1" applyBorder="1"/>
    <xf numFmtId="0" fontId="62" fillId="0" borderId="30" xfId="6" applyFont="1" applyBorder="1"/>
    <xf numFmtId="0" fontId="62" fillId="0" borderId="29" xfId="6" applyFont="1" applyBorder="1" applyAlignment="1">
      <alignment horizontal="center"/>
    </xf>
    <xf numFmtId="49" fontId="62" fillId="0" borderId="29" xfId="6" applyNumberFormat="1" applyFont="1" applyBorder="1"/>
    <xf numFmtId="49" fontId="62" fillId="0" borderId="30" xfId="6" applyNumberFormat="1" applyFont="1" applyBorder="1"/>
    <xf numFmtId="0" fontId="62" fillId="3" borderId="0" xfId="6" applyFont="1" applyFill="1" applyAlignment="1" applyProtection="1">
      <alignment horizontal="center"/>
      <protection locked="0"/>
    </xf>
    <xf numFmtId="0" fontId="62" fillId="0" borderId="29" xfId="6" applyFont="1" applyBorder="1" applyAlignment="1">
      <alignment horizontal="left"/>
    </xf>
    <xf numFmtId="49" fontId="62" fillId="0" borderId="0" xfId="6" quotePrefix="1" applyNumberFormat="1" applyFont="1"/>
    <xf numFmtId="0" fontId="62" fillId="0" borderId="0" xfId="6" applyFont="1" applyAlignment="1">
      <alignment horizontal="left" indent="1"/>
    </xf>
    <xf numFmtId="0" fontId="62" fillId="0" borderId="0" xfId="6" applyFont="1" applyAlignment="1">
      <alignment horizontal="center"/>
    </xf>
    <xf numFmtId="0" fontId="62" fillId="0" borderId="0" xfId="6" applyFont="1" applyAlignment="1" applyProtection="1">
      <alignment horizontal="left"/>
      <protection locked="0"/>
    </xf>
    <xf numFmtId="0" fontId="62" fillId="6" borderId="0" xfId="6" applyFont="1" applyFill="1" applyAlignment="1">
      <alignment horizontal="left" indent="1"/>
    </xf>
    <xf numFmtId="0" fontId="62" fillId="0" borderId="29" xfId="6" quotePrefix="1" applyFont="1" applyBorder="1" applyAlignment="1">
      <alignment horizontal="left"/>
    </xf>
    <xf numFmtId="0" fontId="62" fillId="0" borderId="0" xfId="6" applyFont="1" applyAlignment="1" applyProtection="1">
      <alignment horizontal="center"/>
      <protection locked="0"/>
    </xf>
    <xf numFmtId="49" fontId="62" fillId="0" borderId="22" xfId="6" applyNumberFormat="1" applyFont="1" applyBorder="1" applyAlignment="1">
      <alignment horizontal="center"/>
    </xf>
    <xf numFmtId="49" fontId="62" fillId="0" borderId="21" xfId="6" applyNumberFormat="1" applyFont="1" applyBorder="1"/>
    <xf numFmtId="0" fontId="62" fillId="0" borderId="19" xfId="6" applyFont="1" applyBorder="1"/>
    <xf numFmtId="0" fontId="62" fillId="0" borderId="22" xfId="6" applyFont="1" applyBorder="1"/>
    <xf numFmtId="0" fontId="62" fillId="0" borderId="21" xfId="6" applyFont="1" applyBorder="1"/>
    <xf numFmtId="0" fontId="62" fillId="0" borderId="21" xfId="6" applyFont="1" applyBorder="1" applyAlignment="1">
      <alignment horizontal="left" indent="1"/>
    </xf>
    <xf numFmtId="0" fontId="62" fillId="0" borderId="21" xfId="6" applyFont="1" applyBorder="1" applyAlignment="1">
      <alignment horizontal="left"/>
    </xf>
    <xf numFmtId="0" fontId="62" fillId="0" borderId="19" xfId="6" applyFont="1" applyBorder="1" applyAlignment="1">
      <alignment horizontal="left"/>
    </xf>
    <xf numFmtId="49" fontId="62" fillId="0" borderId="0" xfId="6" applyNumberFormat="1" applyFont="1" applyAlignment="1">
      <alignment horizontal="center"/>
    </xf>
    <xf numFmtId="0" fontId="62" fillId="0" borderId="0" xfId="6" applyFont="1" applyAlignment="1">
      <alignment horizontal="right"/>
    </xf>
    <xf numFmtId="0" fontId="63" fillId="0" borderId="0" xfId="7" applyFont="1"/>
    <xf numFmtId="49" fontId="65" fillId="0" borderId="0" xfId="7" applyNumberFormat="1" applyFont="1" applyAlignment="1">
      <alignment horizontal="center" vertical="center"/>
    </xf>
    <xf numFmtId="0" fontId="62" fillId="0" borderId="0" xfId="7" applyFont="1"/>
    <xf numFmtId="49" fontId="65" fillId="0" borderId="0" xfId="7" applyNumberFormat="1" applyFont="1" applyAlignment="1">
      <alignment horizontal="center"/>
    </xf>
    <xf numFmtId="49" fontId="62" fillId="4" borderId="0" xfId="7" applyNumberFormat="1" applyFont="1" applyFill="1" applyAlignment="1">
      <alignment horizontal="center" vertical="center"/>
    </xf>
    <xf numFmtId="49" fontId="62" fillId="4" borderId="0" xfId="7" applyNumberFormat="1" applyFont="1" applyFill="1" applyAlignment="1">
      <alignment horizontal="center"/>
    </xf>
    <xf numFmtId="0" fontId="70" fillId="0" borderId="0" xfId="7"/>
    <xf numFmtId="0" fontId="62" fillId="0" borderId="28" xfId="7" applyFont="1" applyBorder="1" applyAlignment="1">
      <alignment horizontal="center"/>
    </xf>
    <xf numFmtId="0" fontId="62" fillId="0" borderId="27" xfId="7" applyFont="1" applyBorder="1"/>
    <xf numFmtId="0" fontId="62" fillId="0" borderId="42" xfId="7" applyFont="1" applyBorder="1"/>
    <xf numFmtId="0" fontId="62" fillId="0" borderId="43" xfId="7" applyFont="1" applyBorder="1" applyAlignment="1">
      <alignment horizontal="left"/>
    </xf>
    <xf numFmtId="49" fontId="63" fillId="0" borderId="0" xfId="7" applyNumberFormat="1" applyFont="1" applyAlignment="1">
      <alignment horizontal="center" vertical="center"/>
    </xf>
    <xf numFmtId="0" fontId="62" fillId="0" borderId="45" xfId="7" applyFont="1" applyBorder="1" applyAlignment="1">
      <alignment horizontal="left" vertical="top"/>
    </xf>
    <xf numFmtId="0" fontId="62" fillId="0" borderId="5" xfId="7" applyFont="1" applyBorder="1" applyAlignment="1">
      <alignment horizontal="left"/>
    </xf>
    <xf numFmtId="0" fontId="62" fillId="0" borderId="30" xfId="7" applyFont="1" applyBorder="1" applyAlignment="1">
      <alignment horizontal="center"/>
    </xf>
    <xf numFmtId="0" fontId="62" fillId="0" borderId="45" xfId="7" applyFont="1" applyBorder="1"/>
    <xf numFmtId="0" fontId="62" fillId="0" borderId="22" xfId="7" applyFont="1" applyBorder="1" applyAlignment="1">
      <alignment horizontal="center"/>
    </xf>
    <xf numFmtId="0" fontId="62" fillId="0" borderId="21" xfId="7" applyFont="1" applyBorder="1"/>
    <xf numFmtId="0" fontId="62" fillId="0" borderId="22" xfId="7" applyFont="1" applyBorder="1"/>
    <xf numFmtId="0" fontId="62" fillId="0" borderId="21" xfId="7" applyFont="1" applyBorder="1" applyAlignment="1">
      <alignment horizontal="left"/>
    </xf>
    <xf numFmtId="0" fontId="62" fillId="0" borderId="52" xfId="7" applyFont="1" applyBorder="1"/>
    <xf numFmtId="0" fontId="62" fillId="0" borderId="30" xfId="7" applyFont="1" applyBorder="1"/>
    <xf numFmtId="0" fontId="62" fillId="0" borderId="0" xfId="7" applyFont="1" applyAlignment="1">
      <alignment horizontal="left"/>
    </xf>
    <xf numFmtId="0" fontId="62" fillId="0" borderId="27" xfId="7" applyFont="1" applyBorder="1" applyAlignment="1" applyProtection="1">
      <alignment horizontal="left"/>
      <protection locked="0"/>
    </xf>
    <xf numFmtId="0" fontId="62" fillId="0" borderId="0" xfId="7" applyFont="1" applyAlignment="1" applyProtection="1">
      <alignment horizontal="left"/>
      <protection locked="0"/>
    </xf>
    <xf numFmtId="0" fontId="62" fillId="0" borderId="29" xfId="7" applyFont="1" applyBorder="1" applyAlignment="1" applyProtection="1">
      <alignment horizontal="left"/>
      <protection locked="0"/>
    </xf>
    <xf numFmtId="0" fontId="63" fillId="0" borderId="53" xfId="7" applyFont="1" applyBorder="1"/>
    <xf numFmtId="0" fontId="63" fillId="0" borderId="30" xfId="7" applyFont="1" applyBorder="1"/>
    <xf numFmtId="0" fontId="63" fillId="0" borderId="29" xfId="7" applyFont="1" applyBorder="1"/>
    <xf numFmtId="0" fontId="63" fillId="3" borderId="0" xfId="7" applyFont="1" applyFill="1" applyAlignment="1" applyProtection="1">
      <alignment horizontal="center"/>
      <protection locked="0"/>
    </xf>
    <xf numFmtId="0" fontId="63" fillId="0" borderId="0" xfId="7" applyFont="1" applyAlignment="1">
      <alignment horizontal="left"/>
    </xf>
    <xf numFmtId="0" fontId="63" fillId="0" borderId="0" xfId="7" applyFont="1" applyAlignment="1" applyProtection="1">
      <alignment horizontal="center"/>
      <protection locked="0"/>
    </xf>
    <xf numFmtId="0" fontId="63" fillId="0" borderId="55" xfId="7" applyFont="1" applyBorder="1"/>
    <xf numFmtId="0" fontId="63" fillId="0" borderId="56" xfId="7" applyFont="1" applyBorder="1"/>
    <xf numFmtId="0" fontId="63" fillId="0" borderId="57" xfId="7" applyFont="1" applyBorder="1"/>
    <xf numFmtId="0" fontId="63" fillId="0" borderId="5" xfId="7" applyFont="1" applyBorder="1"/>
    <xf numFmtId="0" fontId="63" fillId="0" borderId="5" xfId="7" applyFont="1" applyBorder="1" applyAlignment="1">
      <alignment horizontal="left" indent="1"/>
    </xf>
    <xf numFmtId="0" fontId="63" fillId="0" borderId="58" xfId="7" applyFont="1" applyBorder="1"/>
    <xf numFmtId="0" fontId="63" fillId="0" borderId="6" xfId="7" applyFont="1" applyBorder="1" applyAlignment="1">
      <alignment horizontal="left" indent="1"/>
    </xf>
    <xf numFmtId="0" fontId="71" fillId="0" borderId="0" xfId="7" applyFont="1"/>
    <xf numFmtId="0" fontId="71" fillId="0" borderId="30" xfId="7" applyFont="1" applyBorder="1"/>
    <xf numFmtId="0" fontId="63" fillId="0" borderId="0" xfId="7" applyFont="1" applyAlignment="1">
      <alignment horizontal="left" indent="1"/>
    </xf>
    <xf numFmtId="0" fontId="63" fillId="0" borderId="62" xfId="7" applyFont="1" applyBorder="1"/>
    <xf numFmtId="0" fontId="63" fillId="0" borderId="6" xfId="7" applyFont="1" applyBorder="1"/>
    <xf numFmtId="0" fontId="63" fillId="0" borderId="21" xfId="7" applyFont="1" applyBorder="1"/>
    <xf numFmtId="0" fontId="63" fillId="0" borderId="22" xfId="7" applyFont="1" applyBorder="1"/>
    <xf numFmtId="0" fontId="63" fillId="0" borderId="19" xfId="7" applyFont="1" applyBorder="1"/>
    <xf numFmtId="0" fontId="2" fillId="0" borderId="0" xfId="0" applyFont="1" applyAlignment="1">
      <alignment horizontal="center" vertical="center"/>
    </xf>
    <xf numFmtId="0" fontId="0" fillId="0" borderId="0" xfId="0" applyBorder="1" applyAlignment="1" applyProtection="1">
      <alignment horizontal="center"/>
    </xf>
    <xf numFmtId="0" fontId="17" fillId="0" borderId="0" xfId="0" applyFont="1" applyAlignment="1">
      <alignment horizontal="center"/>
    </xf>
    <xf numFmtId="0" fontId="2" fillId="0" borderId="0" xfId="0" applyFont="1" applyAlignment="1">
      <alignment horizontal="left" vertical="center"/>
    </xf>
    <xf numFmtId="0" fontId="2" fillId="0" borderId="0" xfId="0" applyFont="1" applyAlignment="1">
      <alignment vertical="center" wrapText="1"/>
    </xf>
    <xf numFmtId="0" fontId="0" fillId="0" borderId="0" xfId="0" applyAlignment="1">
      <alignment horizontal="center"/>
    </xf>
    <xf numFmtId="0" fontId="2" fillId="0" borderId="1" xfId="3" applyFont="1" applyBorder="1" applyAlignment="1" applyProtection="1">
      <alignment horizontal="center" vertical="center" shrinkToFit="1"/>
      <protection locked="0"/>
    </xf>
    <xf numFmtId="0" fontId="7" fillId="0" borderId="0" xfId="3" applyFont="1" applyAlignment="1">
      <alignment horizontal="center" vertical="center"/>
    </xf>
    <xf numFmtId="0" fontId="2" fillId="0" borderId="1" xfId="3" applyFont="1" applyBorder="1" applyAlignment="1" applyProtection="1">
      <alignment horizontal="center" shrinkToFit="1"/>
      <protection locked="0"/>
    </xf>
    <xf numFmtId="0" fontId="2" fillId="0" borderId="1" xfId="3" applyFont="1" applyBorder="1" applyAlignment="1" applyProtection="1">
      <alignment horizontal="left" vertical="top" wrapText="1"/>
      <protection locked="0"/>
    </xf>
    <xf numFmtId="0" fontId="10" fillId="0" borderId="0" xfId="3" applyFont="1" applyAlignment="1">
      <alignment horizontal="right"/>
    </xf>
    <xf numFmtId="0" fontId="2" fillId="0" borderId="8" xfId="3" applyFont="1" applyBorder="1" applyAlignment="1" applyProtection="1">
      <alignment horizontal="center" vertical="center" shrinkToFit="1"/>
      <protection locked="0"/>
    </xf>
    <xf numFmtId="0" fontId="2" fillId="0" borderId="3" xfId="3" applyFont="1" applyBorder="1" applyAlignment="1" applyProtection="1">
      <alignment horizontal="center" vertical="center" shrinkToFit="1"/>
      <protection locked="0"/>
    </xf>
    <xf numFmtId="0" fontId="2" fillId="0" borderId="7" xfId="3" applyFont="1" applyBorder="1" applyAlignment="1" applyProtection="1">
      <alignment horizontal="center" vertical="center" shrinkToFit="1"/>
      <protection locked="0"/>
    </xf>
    <xf numFmtId="0" fontId="2" fillId="0" borderId="0" xfId="3" applyFont="1" applyAlignment="1">
      <alignment horizontal="center" vertical="center"/>
    </xf>
    <xf numFmtId="0" fontId="2" fillId="0" borderId="0" xfId="3" applyFont="1" applyAlignment="1">
      <alignment horizontal="center"/>
    </xf>
    <xf numFmtId="0" fontId="2" fillId="0" borderId="12" xfId="3" applyFont="1" applyBorder="1" applyAlignment="1" applyProtection="1">
      <alignment horizontal="left" vertical="top" shrinkToFit="1"/>
      <protection locked="0"/>
    </xf>
    <xf numFmtId="0" fontId="2" fillId="0" borderId="6" xfId="3" applyFont="1" applyBorder="1" applyAlignment="1" applyProtection="1">
      <alignment horizontal="left" vertical="top" shrinkToFit="1"/>
      <protection locked="0"/>
    </xf>
    <xf numFmtId="0" fontId="2" fillId="0" borderId="11" xfId="3" applyFont="1" applyBorder="1" applyAlignment="1" applyProtection="1">
      <alignment horizontal="left" vertical="top" shrinkToFit="1"/>
      <protection locked="0"/>
    </xf>
    <xf numFmtId="0" fontId="2" fillId="0" borderId="13" xfId="3" applyFont="1" applyBorder="1" applyAlignment="1" applyProtection="1">
      <alignment horizontal="left" vertical="top" shrinkToFit="1"/>
      <protection locked="0"/>
    </xf>
    <xf numFmtId="0" fontId="2" fillId="0" borderId="0" xfId="3" applyFont="1" applyAlignment="1" applyProtection="1">
      <alignment horizontal="left" vertical="top" shrinkToFit="1"/>
      <protection locked="0"/>
    </xf>
    <xf numFmtId="0" fontId="2" fillId="0" borderId="14" xfId="3" applyFont="1" applyBorder="1" applyAlignment="1" applyProtection="1">
      <alignment horizontal="left" vertical="top" shrinkToFit="1"/>
      <protection locked="0"/>
    </xf>
    <xf numFmtId="0" fontId="2" fillId="0" borderId="9" xfId="3" applyFont="1" applyBorder="1" applyAlignment="1" applyProtection="1">
      <alignment horizontal="left" vertical="top" shrinkToFit="1"/>
      <protection locked="0"/>
    </xf>
    <xf numFmtId="0" fontId="2" fillId="0" borderId="5" xfId="3" applyFont="1" applyBorder="1" applyAlignment="1" applyProtection="1">
      <alignment horizontal="left" vertical="top" shrinkToFit="1"/>
      <protection locked="0"/>
    </xf>
    <xf numFmtId="0" fontId="2" fillId="0" borderId="10" xfId="3" applyFont="1" applyBorder="1" applyAlignment="1" applyProtection="1">
      <alignment horizontal="left" vertical="top" shrinkToFit="1"/>
      <protection locked="0"/>
    </xf>
    <xf numFmtId="0" fontId="2" fillId="0" borderId="0" xfId="3" applyFont="1" applyAlignment="1">
      <alignment horizontal="right" vertical="center"/>
    </xf>
    <xf numFmtId="0" fontId="2" fillId="0" borderId="2" xfId="3" applyFont="1" applyBorder="1" applyAlignment="1" applyProtection="1">
      <alignment horizontal="center" vertical="center" shrinkToFit="1"/>
      <protection locked="0"/>
    </xf>
    <xf numFmtId="0" fontId="2" fillId="0" borderId="0" xfId="3" applyFont="1" applyAlignment="1">
      <alignment horizontal="left" vertical="center" wrapText="1"/>
    </xf>
    <xf numFmtId="0" fontId="2" fillId="0" borderId="0" xfId="3" applyFont="1" applyAlignment="1">
      <alignment horizontal="left" vertical="center"/>
    </xf>
    <xf numFmtId="0" fontId="2" fillId="0" borderId="8" xfId="3" applyFont="1" applyBorder="1" applyAlignment="1" applyProtection="1">
      <alignment horizontal="center" shrinkToFit="1"/>
      <protection locked="0"/>
    </xf>
    <xf numFmtId="0" fontId="2" fillId="0" borderId="3" xfId="3" applyFont="1" applyBorder="1" applyAlignment="1" applyProtection="1">
      <alignment horizontal="center" shrinkToFit="1"/>
      <protection locked="0"/>
    </xf>
    <xf numFmtId="0" fontId="2" fillId="0" borderId="7" xfId="3" applyFont="1" applyBorder="1" applyAlignment="1" applyProtection="1">
      <alignment horizontal="center" shrinkToFit="1"/>
      <protection locked="0"/>
    </xf>
    <xf numFmtId="0" fontId="2" fillId="0" borderId="12" xfId="3" applyFont="1" applyBorder="1" applyAlignment="1" applyProtection="1">
      <alignment horizontal="left" vertical="top" wrapText="1"/>
      <protection locked="0"/>
    </xf>
    <xf numFmtId="0" fontId="2" fillId="0" borderId="6" xfId="3" applyFont="1" applyBorder="1" applyAlignment="1" applyProtection="1">
      <alignment horizontal="left" vertical="top" wrapText="1"/>
      <protection locked="0"/>
    </xf>
    <xf numFmtId="0" fontId="2" fillId="0" borderId="11" xfId="3" applyFont="1" applyBorder="1" applyAlignment="1" applyProtection="1">
      <alignment horizontal="left" vertical="top" wrapText="1"/>
      <protection locked="0"/>
    </xf>
    <xf numFmtId="0" fontId="2" fillId="0" borderId="9" xfId="3" applyFont="1" applyBorder="1" applyAlignment="1" applyProtection="1">
      <alignment horizontal="left" vertical="top" wrapText="1"/>
      <protection locked="0"/>
    </xf>
    <xf numFmtId="0" fontId="2" fillId="0" borderId="5" xfId="3" applyFont="1" applyBorder="1" applyAlignment="1" applyProtection="1">
      <alignment horizontal="left" vertical="top" wrapText="1"/>
      <protection locked="0"/>
    </xf>
    <xf numFmtId="0" fontId="2" fillId="0" borderId="10" xfId="3" applyFont="1" applyBorder="1" applyAlignment="1" applyProtection="1">
      <alignment horizontal="left" vertical="top" wrapText="1"/>
      <protection locked="0"/>
    </xf>
    <xf numFmtId="0" fontId="2" fillId="0" borderId="13" xfId="3" applyFont="1" applyBorder="1" applyAlignment="1">
      <alignment horizontal="center" vertical="center"/>
    </xf>
    <xf numFmtId="0" fontId="2" fillId="0" borderId="14" xfId="3" applyFont="1" applyBorder="1" applyAlignment="1">
      <alignment horizontal="center" vertical="center"/>
    </xf>
    <xf numFmtId="0" fontId="2" fillId="0" borderId="9" xfId="3" applyFont="1" applyBorder="1" applyAlignment="1" applyProtection="1">
      <alignment horizontal="left" vertical="center" shrinkToFit="1"/>
      <protection locked="0"/>
    </xf>
    <xf numFmtId="0" fontId="2" fillId="0" borderId="5" xfId="3" applyFont="1" applyBorder="1" applyAlignment="1" applyProtection="1">
      <alignment horizontal="left" vertical="center" shrinkToFit="1"/>
      <protection locked="0"/>
    </xf>
    <xf numFmtId="0" fontId="2" fillId="0" borderId="10" xfId="3" applyFont="1" applyBorder="1" applyAlignment="1" applyProtection="1">
      <alignment horizontal="left" vertical="center" shrinkToFit="1"/>
      <protection locked="0"/>
    </xf>
    <xf numFmtId="0" fontId="2" fillId="0" borderId="13" xfId="3" applyFont="1" applyBorder="1" applyAlignment="1" applyProtection="1">
      <alignment horizontal="left" vertical="center" shrinkToFit="1"/>
      <protection locked="0"/>
    </xf>
    <xf numFmtId="0" fontId="2" fillId="0" borderId="0" xfId="3" applyFont="1" applyAlignment="1" applyProtection="1">
      <alignment horizontal="left" vertical="center" shrinkToFit="1"/>
      <protection locked="0"/>
    </xf>
    <xf numFmtId="0" fontId="2" fillId="0" borderId="14" xfId="3" applyFont="1" applyBorder="1" applyAlignment="1" applyProtection="1">
      <alignment horizontal="left" vertical="center" shrinkToFit="1"/>
      <protection locked="0"/>
    </xf>
    <xf numFmtId="0" fontId="2" fillId="0" borderId="12" xfId="3" applyFont="1" applyBorder="1" applyAlignment="1" applyProtection="1">
      <alignment horizontal="left" vertical="center" shrinkToFit="1"/>
      <protection locked="0"/>
    </xf>
    <xf numFmtId="0" fontId="2" fillId="0" borderId="6" xfId="3" applyFont="1" applyBorder="1" applyAlignment="1" applyProtection="1">
      <alignment horizontal="left" vertical="center" shrinkToFit="1"/>
      <protection locked="0"/>
    </xf>
    <xf numFmtId="0" fontId="2" fillId="0" borderId="11" xfId="3" applyFont="1" applyBorder="1" applyAlignment="1" applyProtection="1">
      <alignment horizontal="left" vertical="center" shrinkToFit="1"/>
      <protection locked="0"/>
    </xf>
    <xf numFmtId="0" fontId="2" fillId="0" borderId="8" xfId="3" applyFont="1" applyBorder="1" applyAlignment="1">
      <alignment horizontal="center" vertical="center"/>
    </xf>
    <xf numFmtId="0" fontId="2" fillId="0" borderId="7" xfId="3" applyFont="1" applyBorder="1" applyAlignment="1">
      <alignment horizontal="center" vertical="center"/>
    </xf>
    <xf numFmtId="0" fontId="2" fillId="0" borderId="8" xfId="3" applyFont="1" applyBorder="1" applyAlignment="1">
      <alignment horizontal="center"/>
    </xf>
    <xf numFmtId="0" fontId="2" fillId="0" borderId="7" xfId="3" applyFont="1" applyBorder="1" applyAlignment="1">
      <alignment horizontal="center"/>
    </xf>
    <xf numFmtId="0" fontId="2" fillId="0" borderId="18" xfId="3" applyFont="1" applyBorder="1" applyAlignment="1">
      <alignment horizontal="center" vertical="center"/>
    </xf>
    <xf numFmtId="0" fontId="2" fillId="0" borderId="2" xfId="3" applyFont="1" applyBorder="1" applyAlignment="1">
      <alignment horizontal="center" vertical="center"/>
    </xf>
    <xf numFmtId="0" fontId="2" fillId="0" borderId="12" xfId="3" applyFont="1" applyBorder="1" applyAlignment="1">
      <alignment horizontal="center" vertical="center"/>
    </xf>
    <xf numFmtId="0" fontId="2" fillId="0" borderId="11" xfId="3" applyFont="1" applyBorder="1" applyAlignment="1">
      <alignment horizontal="center" vertical="center"/>
    </xf>
    <xf numFmtId="0" fontId="2" fillId="0" borderId="10" xfId="3" applyFont="1" applyBorder="1" applyAlignment="1">
      <alignment horizontal="center"/>
    </xf>
    <xf numFmtId="0" fontId="2" fillId="0" borderId="4" xfId="3" applyFont="1" applyBorder="1" applyAlignment="1">
      <alignment horizontal="center"/>
    </xf>
    <xf numFmtId="0" fontId="2" fillId="0" borderId="9" xfId="3" applyFont="1" applyBorder="1" applyAlignment="1">
      <alignment horizontal="center"/>
    </xf>
    <xf numFmtId="0" fontId="2" fillId="0" borderId="0" xfId="3" applyFont="1" applyAlignment="1">
      <alignment horizontal="right"/>
    </xf>
    <xf numFmtId="0" fontId="10" fillId="0" borderId="0" xfId="3" applyFont="1" applyAlignment="1">
      <alignment horizontal="right" vertical="center"/>
    </xf>
    <xf numFmtId="0" fontId="0" fillId="0" borderId="12" xfId="0" applyBorder="1" applyAlignment="1" applyProtection="1">
      <alignment horizontal="center" wrapText="1"/>
      <protection locked="0"/>
    </xf>
    <xf numFmtId="0" fontId="0" fillId="0" borderId="6" xfId="0" applyBorder="1" applyAlignment="1" applyProtection="1">
      <alignment horizontal="center" wrapText="1"/>
      <protection locked="0"/>
    </xf>
    <xf numFmtId="0" fontId="0" fillId="0" borderId="11" xfId="0" applyBorder="1" applyAlignment="1" applyProtection="1">
      <alignment horizontal="center" wrapText="1"/>
      <protection locked="0"/>
    </xf>
    <xf numFmtId="0" fontId="0" fillId="0" borderId="9" xfId="0" applyBorder="1" applyAlignment="1" applyProtection="1">
      <alignment horizontal="center" wrapText="1"/>
      <protection locked="0"/>
    </xf>
    <xf numFmtId="0" fontId="0" fillId="0" borderId="5" xfId="0" applyBorder="1" applyAlignment="1" applyProtection="1">
      <alignment horizontal="center" wrapText="1"/>
      <protection locked="0"/>
    </xf>
    <xf numFmtId="0" fontId="0" fillId="0" borderId="10" xfId="0" applyBorder="1" applyAlignment="1" applyProtection="1">
      <alignment horizontal="center" wrapText="1"/>
      <protection locked="0"/>
    </xf>
    <xf numFmtId="49" fontId="17" fillId="0" borderId="1" xfId="0" applyNumberFormat="1"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8" xfId="0" applyFont="1" applyFill="1" applyBorder="1" applyAlignment="1" applyProtection="1">
      <alignment horizontal="center" vertical="center" shrinkToFit="1"/>
      <protection locked="0"/>
    </xf>
    <xf numFmtId="0" fontId="2" fillId="0" borderId="3" xfId="0" applyFont="1" applyFill="1" applyBorder="1" applyAlignment="1" applyProtection="1">
      <alignment horizontal="center" vertical="center" shrinkToFit="1"/>
      <protection locked="0"/>
    </xf>
    <xf numFmtId="0" fontId="2" fillId="0" borderId="7" xfId="0" applyFont="1" applyFill="1" applyBorder="1" applyAlignment="1" applyProtection="1">
      <alignment horizontal="center" vertical="center" shrinkToFit="1"/>
      <protection locked="0"/>
    </xf>
    <xf numFmtId="0" fontId="2" fillId="0" borderId="1" xfId="0" applyFont="1" applyFill="1" applyBorder="1" applyAlignment="1" applyProtection="1">
      <alignment horizontal="center" vertical="center" shrinkToFit="1"/>
      <protection locked="0"/>
    </xf>
    <xf numFmtId="0" fontId="2" fillId="2" borderId="17" xfId="0" applyFont="1" applyFill="1" applyBorder="1" applyAlignment="1" applyProtection="1">
      <alignment horizontal="center" vertical="center" shrinkToFit="1"/>
      <protection locked="0"/>
    </xf>
    <xf numFmtId="0" fontId="2" fillId="2" borderId="16" xfId="0" applyFont="1" applyFill="1" applyBorder="1" applyAlignment="1" applyProtection="1">
      <alignment horizontal="center" vertical="center" shrinkToFit="1"/>
      <protection locked="0"/>
    </xf>
    <xf numFmtId="0" fontId="2" fillId="2" borderId="15" xfId="0" applyFont="1" applyFill="1" applyBorder="1" applyAlignment="1" applyProtection="1">
      <alignment horizontal="center" vertical="center" shrinkToFit="1"/>
      <protection locked="0"/>
    </xf>
    <xf numFmtId="0" fontId="0" fillId="0" borderId="1" xfId="0" applyFill="1" applyBorder="1" applyAlignment="1" applyProtection="1">
      <alignment horizontal="center" shrinkToFit="1"/>
      <protection locked="0"/>
    </xf>
    <xf numFmtId="0" fontId="2" fillId="0" borderId="1" xfId="0" applyFont="1" applyFill="1" applyBorder="1" applyAlignment="1" applyProtection="1">
      <alignment horizontal="left" vertical="top" wrapText="1"/>
      <protection locked="0"/>
    </xf>
    <xf numFmtId="0" fontId="17" fillId="0" borderId="0" xfId="0" applyFont="1" applyAlignment="1">
      <alignment horizontal="center" vertical="center"/>
    </xf>
    <xf numFmtId="0" fontId="2" fillId="0" borderId="0" xfId="0" applyFont="1" applyAlignment="1">
      <alignment horizontal="left" vertical="center" wrapText="1"/>
    </xf>
    <xf numFmtId="0" fontId="2" fillId="0" borderId="0" xfId="0" applyFont="1" applyAlignment="1">
      <alignment horizontal="left" wrapText="1"/>
    </xf>
    <xf numFmtId="0" fontId="2" fillId="0" borderId="17" xfId="0" applyFont="1" applyFill="1" applyBorder="1" applyAlignment="1" applyProtection="1">
      <alignment horizontal="center" vertical="center" shrinkToFit="1"/>
      <protection locked="0"/>
    </xf>
    <xf numFmtId="0" fontId="2" fillId="0" borderId="16" xfId="0" applyFont="1" applyFill="1" applyBorder="1" applyAlignment="1" applyProtection="1">
      <alignment horizontal="center" vertical="center" shrinkToFit="1"/>
      <protection locked="0"/>
    </xf>
    <xf numFmtId="0" fontId="2" fillId="0" borderId="15" xfId="0" applyFont="1" applyFill="1" applyBorder="1" applyAlignment="1" applyProtection="1">
      <alignment horizontal="center" vertical="center" shrinkToFit="1"/>
      <protection locked="0"/>
    </xf>
    <xf numFmtId="0" fontId="29" fillId="0" borderId="1" xfId="0" applyFont="1" applyFill="1" applyBorder="1" applyAlignment="1" applyProtection="1">
      <alignment horizontal="center" vertical="center" shrinkToFit="1"/>
      <protection locked="0"/>
    </xf>
    <xf numFmtId="0" fontId="10" fillId="0" borderId="1" xfId="0" applyFont="1" applyFill="1" applyBorder="1" applyAlignment="1" applyProtection="1">
      <alignment horizontal="center" vertical="center" shrinkToFit="1"/>
      <protection locked="0"/>
    </xf>
    <xf numFmtId="0" fontId="2" fillId="0" borderId="0" xfId="0" applyFont="1" applyFill="1" applyBorder="1" applyAlignment="1">
      <alignment horizontal="center" vertical="center"/>
    </xf>
    <xf numFmtId="0" fontId="2" fillId="2" borderId="17"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0" borderId="17" xfId="0" applyFont="1" applyBorder="1" applyAlignment="1" applyProtection="1">
      <alignment horizontal="center" vertical="center" shrinkToFit="1"/>
      <protection locked="0"/>
    </xf>
    <xf numFmtId="0" fontId="2" fillId="0" borderId="16" xfId="0" applyFont="1" applyBorder="1" applyAlignment="1" applyProtection="1">
      <alignment horizontal="center" vertical="center" shrinkToFit="1"/>
      <protection locked="0"/>
    </xf>
    <xf numFmtId="0" fontId="2" fillId="0" borderId="15" xfId="0" applyFont="1" applyBorder="1" applyAlignment="1" applyProtection="1">
      <alignment horizontal="center" vertical="center" shrinkToFit="1"/>
      <protection locked="0"/>
    </xf>
    <xf numFmtId="0" fontId="2" fillId="2" borderId="22" xfId="0" applyFont="1" applyFill="1" applyBorder="1" applyAlignment="1" applyProtection="1">
      <alignment horizontal="center" vertical="center" shrinkToFit="1"/>
      <protection locked="0"/>
    </xf>
    <xf numFmtId="0" fontId="2" fillId="2" borderId="21" xfId="0" applyFont="1" applyFill="1" applyBorder="1" applyAlignment="1" applyProtection="1">
      <alignment horizontal="center" vertical="center" shrinkToFit="1"/>
      <protection locked="0"/>
    </xf>
    <xf numFmtId="0" fontId="2" fillId="2" borderId="19" xfId="0" applyFont="1" applyFill="1" applyBorder="1" applyAlignment="1" applyProtection="1">
      <alignment horizontal="center" vertical="center" shrinkToFit="1"/>
      <protection locked="0"/>
    </xf>
    <xf numFmtId="0" fontId="10" fillId="0" borderId="0" xfId="0" applyFont="1" applyAlignment="1">
      <alignment horizontal="right" vertical="center"/>
    </xf>
    <xf numFmtId="0" fontId="0" fillId="0" borderId="12" xfId="0" applyFill="1" applyBorder="1" applyAlignment="1" applyProtection="1">
      <alignment horizontal="left" vertical="top" wrapText="1"/>
      <protection locked="0"/>
    </xf>
    <xf numFmtId="0" fontId="0" fillId="0" borderId="6" xfId="0" applyFill="1" applyBorder="1" applyAlignment="1" applyProtection="1">
      <alignment horizontal="left" vertical="top" wrapText="1"/>
      <protection locked="0"/>
    </xf>
    <xf numFmtId="0" fontId="0" fillId="0" borderId="11" xfId="0" applyFill="1" applyBorder="1" applyAlignment="1" applyProtection="1">
      <alignment horizontal="left" vertical="top" wrapText="1"/>
      <protection locked="0"/>
    </xf>
    <xf numFmtId="0" fontId="0" fillId="0" borderId="9" xfId="0" applyFill="1" applyBorder="1" applyAlignment="1" applyProtection="1">
      <alignment horizontal="left" vertical="top" wrapText="1"/>
      <protection locked="0"/>
    </xf>
    <xf numFmtId="0" fontId="0" fillId="0" borderId="5" xfId="0" applyFill="1" applyBorder="1" applyAlignment="1" applyProtection="1">
      <alignment horizontal="left" vertical="top" wrapText="1"/>
      <protection locked="0"/>
    </xf>
    <xf numFmtId="0" fontId="0" fillId="0" borderId="10" xfId="0" applyFill="1" applyBorder="1" applyAlignment="1" applyProtection="1">
      <alignment horizontal="left" vertical="top" wrapText="1"/>
      <protection locked="0"/>
    </xf>
    <xf numFmtId="0" fontId="24" fillId="0" borderId="12" xfId="0" applyFont="1" applyFill="1" applyBorder="1" applyAlignment="1" applyProtection="1">
      <alignment horizontal="left" vertical="top" wrapText="1"/>
      <protection locked="0"/>
    </xf>
    <xf numFmtId="0" fontId="24" fillId="0" borderId="6" xfId="0" applyFont="1" applyFill="1" applyBorder="1" applyAlignment="1" applyProtection="1">
      <alignment horizontal="left" vertical="top" wrapText="1"/>
      <protection locked="0"/>
    </xf>
    <xf numFmtId="0" fontId="24" fillId="0" borderId="11" xfId="0" applyFont="1" applyFill="1" applyBorder="1" applyAlignment="1" applyProtection="1">
      <alignment horizontal="left" vertical="top" wrapText="1"/>
      <protection locked="0"/>
    </xf>
    <xf numFmtId="0" fontId="24" fillId="0" borderId="9" xfId="0" applyFont="1" applyFill="1" applyBorder="1" applyAlignment="1" applyProtection="1">
      <alignment horizontal="left" vertical="top" wrapText="1"/>
      <protection locked="0"/>
    </xf>
    <xf numFmtId="0" fontId="24" fillId="0" borderId="5" xfId="0" applyFont="1" applyFill="1" applyBorder="1" applyAlignment="1" applyProtection="1">
      <alignment horizontal="left" vertical="top" wrapText="1"/>
      <protection locked="0"/>
    </xf>
    <xf numFmtId="0" fontId="24" fillId="0" borderId="10" xfId="0" applyFont="1" applyFill="1" applyBorder="1" applyAlignment="1" applyProtection="1">
      <alignment horizontal="left" vertical="top" wrapText="1"/>
      <protection locked="0"/>
    </xf>
    <xf numFmtId="0" fontId="2" fillId="2" borderId="25" xfId="0" applyFont="1" applyFill="1" applyBorder="1" applyAlignment="1">
      <alignment horizontal="center" vertical="center" wrapText="1"/>
    </xf>
    <xf numFmtId="0" fontId="2" fillId="2" borderId="24" xfId="0" applyFont="1" applyFill="1" applyBorder="1" applyAlignment="1">
      <alignment horizontal="center" vertical="center" wrapText="1"/>
    </xf>
    <xf numFmtId="0" fontId="2" fillId="2" borderId="23" xfId="0" applyFont="1" applyFill="1" applyBorder="1" applyAlignment="1">
      <alignment horizontal="center" vertical="center" wrapText="1"/>
    </xf>
    <xf numFmtId="0" fontId="2" fillId="2" borderId="28"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2" fillId="2" borderId="19" xfId="0" applyFont="1" applyFill="1" applyBorder="1" applyAlignment="1">
      <alignment horizontal="center" vertical="center" wrapText="1"/>
    </xf>
    <xf numFmtId="49" fontId="2" fillId="0" borderId="17" xfId="0" applyNumberFormat="1" applyFont="1" applyBorder="1" applyAlignment="1">
      <alignment horizontal="left" vertical="center" wrapText="1"/>
    </xf>
    <xf numFmtId="49" fontId="2" fillId="0" borderId="16" xfId="0" applyNumberFormat="1" applyFont="1" applyBorder="1" applyAlignment="1">
      <alignment horizontal="left" vertical="center" wrapText="1"/>
    </xf>
    <xf numFmtId="49" fontId="2" fillId="0" borderId="15" xfId="0" applyNumberFormat="1" applyFont="1" applyBorder="1" applyAlignment="1">
      <alignment horizontal="left" vertical="center" wrapText="1"/>
    </xf>
    <xf numFmtId="0" fontId="2" fillId="0" borderId="17" xfId="0" applyFont="1" applyBorder="1" applyAlignment="1">
      <alignment horizontal="left" vertical="center" wrapText="1"/>
    </xf>
    <xf numFmtId="0" fontId="2" fillId="0" borderId="16" xfId="0" applyFont="1" applyBorder="1" applyAlignment="1">
      <alignment horizontal="left" vertical="center" wrapText="1"/>
    </xf>
    <xf numFmtId="0" fontId="2" fillId="0" borderId="15" xfId="0" applyFont="1" applyBorder="1" applyAlignment="1">
      <alignment horizontal="left" vertical="center" wrapText="1"/>
    </xf>
    <xf numFmtId="0" fontId="10" fillId="0" borderId="8" xfId="0" applyFont="1" applyFill="1" applyBorder="1" applyAlignment="1" applyProtection="1">
      <alignment horizontal="center" vertical="center" shrinkToFit="1"/>
      <protection locked="0"/>
    </xf>
    <xf numFmtId="0" fontId="10" fillId="0" borderId="7" xfId="0" applyFont="1" applyFill="1" applyBorder="1" applyAlignment="1" applyProtection="1">
      <alignment horizontal="center" vertical="center" shrinkToFit="1"/>
      <protection locked="0"/>
    </xf>
    <xf numFmtId="0" fontId="10" fillId="0" borderId="3" xfId="0" applyFont="1" applyFill="1" applyBorder="1" applyAlignment="1" applyProtection="1">
      <alignment horizontal="center" vertical="center" shrinkToFit="1"/>
      <protection locked="0"/>
    </xf>
    <xf numFmtId="0" fontId="7" fillId="0" borderId="0" xfId="0" applyFont="1" applyAlignment="1">
      <alignment horizontal="center"/>
    </xf>
    <xf numFmtId="0" fontId="10" fillId="0" borderId="0" xfId="0" applyFont="1" applyAlignment="1">
      <alignment horizontal="right"/>
    </xf>
    <xf numFmtId="0" fontId="10" fillId="0" borderId="0" xfId="0" applyFont="1" applyBorder="1" applyAlignment="1">
      <alignment horizontal="right"/>
    </xf>
    <xf numFmtId="0" fontId="2" fillId="0" borderId="1" xfId="0" applyFont="1" applyBorder="1" applyAlignment="1" applyProtection="1">
      <alignment horizontal="center" wrapText="1"/>
      <protection locked="0"/>
    </xf>
    <xf numFmtId="0" fontId="2" fillId="0" borderId="1" xfId="0" applyFont="1" applyBorder="1" applyAlignment="1" applyProtection="1">
      <alignment horizontal="left" vertical="top" wrapText="1" shrinkToFit="1"/>
      <protection locked="0"/>
    </xf>
    <xf numFmtId="0" fontId="2" fillId="0" borderId="1" xfId="0" applyFont="1" applyBorder="1" applyAlignment="1" applyProtection="1">
      <alignment horizontal="center" shrinkToFit="1"/>
      <protection locked="0"/>
    </xf>
    <xf numFmtId="0" fontId="10" fillId="0" borderId="1" xfId="0" applyFont="1" applyFill="1" applyBorder="1" applyAlignment="1" applyProtection="1">
      <alignment horizontal="left" vertical="top" wrapText="1"/>
      <protection locked="0"/>
    </xf>
    <xf numFmtId="0" fontId="2" fillId="0" borderId="0" xfId="0" applyFont="1" applyBorder="1" applyAlignment="1">
      <alignment horizontal="left" vertical="center"/>
    </xf>
    <xf numFmtId="0" fontId="2" fillId="0" borderId="0" xfId="0" applyFont="1" applyAlignment="1">
      <alignment horizontal="center"/>
    </xf>
    <xf numFmtId="0" fontId="2" fillId="0" borderId="3" xfId="0" applyFont="1" applyBorder="1" applyAlignment="1">
      <alignment horizontal="center"/>
    </xf>
    <xf numFmtId="0" fontId="2" fillId="0" borderId="0" xfId="0" applyFont="1" applyAlignment="1">
      <alignment horizontal="center" vertical="center"/>
    </xf>
    <xf numFmtId="49" fontId="2" fillId="0" borderId="0" xfId="0" applyNumberFormat="1" applyFont="1" applyAlignment="1" applyProtection="1">
      <alignment horizontal="left" vertical="center"/>
    </xf>
    <xf numFmtId="0" fontId="2" fillId="0" borderId="0" xfId="0" applyFont="1" applyAlignment="1">
      <alignment horizontal="left" vertical="top" wrapText="1"/>
    </xf>
    <xf numFmtId="0" fontId="2" fillId="0" borderId="0" xfId="0" applyFont="1" applyAlignment="1">
      <alignment horizontal="center" vertical="top" wrapText="1"/>
    </xf>
    <xf numFmtId="0" fontId="14" fillId="0" borderId="1" xfId="0" applyFont="1" applyBorder="1" applyAlignment="1" applyProtection="1">
      <alignment horizontal="center" vertical="center" shrinkToFit="1"/>
      <protection locked="0"/>
    </xf>
    <xf numFmtId="0" fontId="14" fillId="0" borderId="0" xfId="0" applyFont="1" applyAlignment="1" applyProtection="1">
      <alignment horizontal="left" vertical="top" wrapText="1"/>
    </xf>
    <xf numFmtId="0" fontId="14" fillId="0" borderId="4" xfId="0" applyFont="1" applyBorder="1" applyAlignment="1" applyProtection="1">
      <alignment horizontal="center" vertical="center" shrinkToFit="1"/>
      <protection locked="0"/>
    </xf>
    <xf numFmtId="0" fontId="14" fillId="0" borderId="1" xfId="0" applyFont="1" applyBorder="1" applyAlignment="1" applyProtection="1">
      <alignment horizontal="center" vertical="center"/>
    </xf>
    <xf numFmtId="0" fontId="14" fillId="0" borderId="2" xfId="0" applyFont="1" applyBorder="1" applyAlignment="1" applyProtection="1">
      <alignment horizontal="center" vertical="center" shrinkToFit="1"/>
      <protection locked="0"/>
    </xf>
    <xf numFmtId="0" fontId="14" fillId="0" borderId="4" xfId="0" applyFont="1" applyBorder="1" applyAlignment="1" applyProtection="1">
      <alignment horizontal="center" vertical="center"/>
    </xf>
    <xf numFmtId="0" fontId="14" fillId="0" borderId="9" xfId="0" applyFont="1" applyBorder="1" applyAlignment="1" applyProtection="1">
      <alignment horizontal="center" vertical="center"/>
    </xf>
    <xf numFmtId="0" fontId="14" fillId="0" borderId="8" xfId="0" applyFont="1" applyBorder="1" applyAlignment="1" applyProtection="1">
      <alignment horizontal="center" vertical="center" shrinkToFit="1"/>
      <protection locked="0"/>
    </xf>
    <xf numFmtId="0" fontId="14" fillId="0" borderId="3" xfId="0" applyFont="1" applyBorder="1" applyAlignment="1" applyProtection="1">
      <alignment horizontal="center" vertical="center" shrinkToFit="1"/>
      <protection locked="0"/>
    </xf>
    <xf numFmtId="0" fontId="14" fillId="0" borderId="7" xfId="0" applyFont="1" applyBorder="1" applyAlignment="1" applyProtection="1">
      <alignment horizontal="center" vertical="center" shrinkToFit="1"/>
      <protection locked="0"/>
    </xf>
    <xf numFmtId="0" fontId="14" fillId="0" borderId="4" xfId="0" applyFont="1" applyBorder="1" applyAlignment="1" applyProtection="1">
      <alignment horizontal="center" shrinkToFit="1"/>
      <protection locked="0"/>
    </xf>
    <xf numFmtId="49" fontId="14" fillId="0" borderId="0" xfId="0" applyNumberFormat="1" applyFont="1" applyAlignment="1" applyProtection="1">
      <alignment horizontal="left" vertical="top" wrapText="1"/>
    </xf>
    <xf numFmtId="0" fontId="17" fillId="0" borderId="0" xfId="0" applyFont="1" applyAlignment="1" applyProtection="1">
      <alignment horizontal="center"/>
    </xf>
    <xf numFmtId="0" fontId="10" fillId="0" borderId="0" xfId="0" applyFont="1" applyBorder="1" applyAlignment="1" applyProtection="1">
      <alignment horizontal="right" vertical="center" wrapText="1"/>
      <protection locked="0"/>
    </xf>
    <xf numFmtId="0" fontId="10" fillId="0" borderId="0" xfId="0" applyFont="1" applyBorder="1" applyAlignment="1">
      <alignment horizontal="right" vertical="center"/>
    </xf>
    <xf numFmtId="0" fontId="10" fillId="0" borderId="2" xfId="0" applyFont="1" applyBorder="1" applyAlignment="1" applyProtection="1">
      <alignment horizontal="left" vertical="top" wrapText="1"/>
      <protection locked="0"/>
    </xf>
    <xf numFmtId="0" fontId="10" fillId="0" borderId="4" xfId="0" applyFont="1" applyBorder="1" applyAlignment="1" applyProtection="1">
      <alignment horizontal="left" vertical="top" wrapText="1"/>
      <protection locked="0"/>
    </xf>
    <xf numFmtId="0" fontId="10" fillId="0" borderId="12" xfId="0" applyFont="1" applyBorder="1" applyAlignment="1" applyProtection="1">
      <alignment horizontal="left" vertical="top" wrapText="1"/>
      <protection locked="0"/>
    </xf>
    <xf numFmtId="0" fontId="10" fillId="0" borderId="6" xfId="0" applyFont="1" applyBorder="1" applyAlignment="1" applyProtection="1">
      <alignment horizontal="left" vertical="top" wrapText="1"/>
      <protection locked="0"/>
    </xf>
    <xf numFmtId="0" fontId="10" fillId="0" borderId="11" xfId="0" applyFont="1" applyBorder="1" applyAlignment="1" applyProtection="1">
      <alignment horizontal="left" vertical="top" wrapText="1"/>
      <protection locked="0"/>
    </xf>
    <xf numFmtId="0" fontId="10" fillId="0" borderId="9" xfId="0" applyFont="1" applyBorder="1" applyAlignment="1" applyProtection="1">
      <alignment horizontal="left" vertical="top" wrapText="1"/>
      <protection locked="0"/>
    </xf>
    <xf numFmtId="0" fontId="10" fillId="0" borderId="5" xfId="0" applyFont="1" applyBorder="1" applyAlignment="1" applyProtection="1">
      <alignment horizontal="left" vertical="top" wrapText="1"/>
      <protection locked="0"/>
    </xf>
    <xf numFmtId="0" fontId="10" fillId="0" borderId="10" xfId="0" applyFont="1" applyBorder="1" applyAlignment="1" applyProtection="1">
      <alignment horizontal="left" vertical="top" wrapText="1"/>
      <protection locked="0"/>
    </xf>
    <xf numFmtId="49" fontId="10" fillId="0" borderId="12" xfId="0" applyNumberFormat="1" applyFont="1" applyBorder="1" applyAlignment="1" applyProtection="1">
      <alignment horizontal="left" vertical="top" wrapText="1"/>
      <protection locked="0"/>
    </xf>
    <xf numFmtId="49" fontId="10" fillId="0" borderId="6" xfId="0" applyNumberFormat="1" applyFont="1" applyBorder="1" applyAlignment="1" applyProtection="1">
      <alignment horizontal="left" vertical="top" wrapText="1"/>
      <protection locked="0"/>
    </xf>
    <xf numFmtId="49" fontId="10" fillId="0" borderId="11" xfId="0" applyNumberFormat="1" applyFont="1" applyBorder="1" applyAlignment="1" applyProtection="1">
      <alignment horizontal="left" vertical="top" wrapText="1"/>
      <protection locked="0"/>
    </xf>
    <xf numFmtId="49" fontId="10" fillId="0" borderId="9" xfId="0" applyNumberFormat="1" applyFont="1" applyBorder="1" applyAlignment="1" applyProtection="1">
      <alignment horizontal="left" vertical="top" wrapText="1"/>
      <protection locked="0"/>
    </xf>
    <xf numFmtId="49" fontId="10" fillId="0" borderId="5" xfId="0" applyNumberFormat="1" applyFont="1" applyBorder="1" applyAlignment="1" applyProtection="1">
      <alignment horizontal="left" vertical="top" wrapText="1"/>
      <protection locked="0"/>
    </xf>
    <xf numFmtId="49" fontId="10" fillId="0" borderId="10" xfId="0" applyNumberFormat="1" applyFont="1" applyBorder="1" applyAlignment="1" applyProtection="1">
      <alignment horizontal="left" vertical="top" wrapText="1"/>
      <protection locked="0"/>
    </xf>
    <xf numFmtId="0" fontId="9" fillId="0" borderId="0" xfId="0" applyFont="1" applyAlignment="1">
      <alignment horizontal="center"/>
    </xf>
    <xf numFmtId="0" fontId="10" fillId="0" borderId="0" xfId="0" applyNumberFormat="1" applyFont="1" applyBorder="1" applyAlignment="1">
      <alignment horizontal="right" vertical="center"/>
    </xf>
    <xf numFmtId="0" fontId="10" fillId="0" borderId="1" xfId="0" applyFont="1" applyBorder="1" applyAlignment="1" applyProtection="1">
      <alignment horizontal="left" vertical="top" wrapText="1"/>
      <protection locked="0"/>
    </xf>
    <xf numFmtId="0" fontId="10" fillId="0" borderId="1" xfId="0" applyFont="1" applyBorder="1" applyAlignment="1" applyProtection="1">
      <alignment horizontal="center" shrinkToFit="1"/>
      <protection locked="0"/>
    </xf>
    <xf numFmtId="0" fontId="10" fillId="0" borderId="1" xfId="0" applyFont="1" applyBorder="1" applyAlignment="1" applyProtection="1">
      <alignment horizontal="center" vertical="top" wrapText="1"/>
      <protection locked="0"/>
    </xf>
    <xf numFmtId="0" fontId="10" fillId="0" borderId="1" xfId="0" applyFont="1" applyBorder="1" applyAlignment="1" applyProtection="1">
      <alignment horizontal="center"/>
    </xf>
    <xf numFmtId="0" fontId="10" fillId="0" borderId="8" xfId="0" applyFont="1" applyBorder="1" applyAlignment="1" applyProtection="1">
      <alignment horizontal="center"/>
    </xf>
    <xf numFmtId="0" fontId="10" fillId="0" borderId="3" xfId="0" applyFont="1" applyBorder="1" applyAlignment="1" applyProtection="1">
      <alignment horizontal="center"/>
    </xf>
    <xf numFmtId="0" fontId="10" fillId="0" borderId="7" xfId="0" applyFont="1" applyBorder="1" applyAlignment="1" applyProtection="1">
      <alignment horizontal="center"/>
    </xf>
    <xf numFmtId="49" fontId="2" fillId="0" borderId="1" xfId="0" applyNumberFormat="1" applyFont="1" applyBorder="1" applyAlignment="1" applyProtection="1">
      <alignment horizontal="center" vertical="center" shrinkToFit="1"/>
      <protection locked="0"/>
    </xf>
    <xf numFmtId="49" fontId="2" fillId="0" borderId="1" xfId="0" applyNumberFormat="1" applyFont="1" applyFill="1" applyBorder="1" applyAlignment="1" applyProtection="1">
      <alignment horizontal="center" vertical="center" shrinkToFit="1"/>
      <protection locked="0"/>
    </xf>
    <xf numFmtId="49" fontId="2" fillId="0" borderId="8" xfId="0" applyNumberFormat="1" applyFont="1" applyFill="1" applyBorder="1" applyAlignment="1" applyProtection="1">
      <alignment horizontal="center" vertical="center" shrinkToFit="1"/>
      <protection locked="0"/>
    </xf>
    <xf numFmtId="49" fontId="2" fillId="0" borderId="3" xfId="0" applyNumberFormat="1" applyFont="1" applyFill="1" applyBorder="1" applyAlignment="1" applyProtection="1">
      <alignment horizontal="center" vertical="center" shrinkToFit="1"/>
      <protection locked="0"/>
    </xf>
    <xf numFmtId="49" fontId="2" fillId="0" borderId="7" xfId="0" applyNumberFormat="1" applyFont="1" applyFill="1" applyBorder="1" applyAlignment="1" applyProtection="1">
      <alignment horizontal="center" vertical="center" shrinkToFit="1"/>
      <protection locked="0"/>
    </xf>
    <xf numFmtId="0" fontId="10" fillId="0" borderId="1" xfId="0" applyFont="1" applyBorder="1" applyAlignment="1" applyProtection="1">
      <alignment horizontal="center" vertical="center" shrinkToFit="1"/>
      <protection locked="0"/>
    </xf>
    <xf numFmtId="0" fontId="10" fillId="0" borderId="4" xfId="1" applyFont="1" applyBorder="1" applyAlignment="1" applyProtection="1">
      <alignment horizontal="center" vertical="center" shrinkToFit="1"/>
      <protection locked="0"/>
    </xf>
    <xf numFmtId="0" fontId="10" fillId="0" borderId="4" xfId="0" applyFont="1" applyBorder="1" applyAlignment="1" applyProtection="1">
      <alignment horizontal="center" vertical="center" shrinkToFit="1"/>
      <protection locked="0"/>
    </xf>
    <xf numFmtId="0" fontId="2" fillId="0" borderId="1" xfId="0" applyFont="1" applyBorder="1" applyAlignment="1" applyProtection="1">
      <alignment horizontal="center" vertical="center" shrinkToFit="1"/>
      <protection locked="0"/>
    </xf>
    <xf numFmtId="0" fontId="2" fillId="0" borderId="13" xfId="0" applyFont="1" applyBorder="1" applyAlignment="1">
      <alignment horizontal="center" vertical="center"/>
    </xf>
    <xf numFmtId="0" fontId="10" fillId="0" borderId="0" xfId="0" applyNumberFormat="1" applyFont="1" applyBorder="1" applyAlignment="1">
      <alignment horizontal="right" vertical="center" wrapText="1"/>
    </xf>
    <xf numFmtId="0" fontId="0" fillId="0" borderId="0" xfId="0" applyBorder="1" applyAlignment="1" applyProtection="1">
      <alignment horizontal="center"/>
    </xf>
    <xf numFmtId="0" fontId="0" fillId="0" borderId="2" xfId="0" applyBorder="1" applyAlignment="1" applyProtection="1">
      <alignment horizontal="left" vertical="top" wrapText="1"/>
      <protection locked="0"/>
    </xf>
    <xf numFmtId="0" fontId="0" fillId="0" borderId="4" xfId="0" applyBorder="1" applyAlignment="1" applyProtection="1">
      <alignment horizontal="left" vertical="top" wrapText="1"/>
      <protection locked="0"/>
    </xf>
    <xf numFmtId="0" fontId="0" fillId="0" borderId="1" xfId="0" applyBorder="1" applyAlignment="1" applyProtection="1">
      <alignment horizontal="center" wrapText="1"/>
      <protection locked="0"/>
    </xf>
    <xf numFmtId="0" fontId="0" fillId="0" borderId="1" xfId="0" applyBorder="1" applyAlignment="1" applyProtection="1">
      <alignment horizontal="left" vertical="top" wrapText="1"/>
      <protection locked="0"/>
    </xf>
    <xf numFmtId="0" fontId="17" fillId="0" borderId="1" xfId="0" applyFont="1" applyBorder="1" applyAlignment="1" applyProtection="1">
      <alignment horizontal="left" vertical="top" wrapText="1"/>
      <protection locked="0"/>
    </xf>
    <xf numFmtId="0" fontId="17" fillId="0" borderId="0" xfId="0" applyFont="1" applyAlignment="1">
      <alignment horizontal="center"/>
    </xf>
    <xf numFmtId="0" fontId="12" fillId="0" borderId="1" xfId="0" applyFont="1" applyBorder="1" applyAlignment="1" applyProtection="1">
      <alignment horizontal="left" vertical="top" wrapText="1"/>
      <protection locked="0"/>
    </xf>
    <xf numFmtId="49" fontId="17" fillId="0" borderId="1" xfId="0" applyNumberFormat="1" applyFont="1" applyBorder="1" applyAlignment="1" applyProtection="1">
      <alignment horizontal="left" vertical="top" wrapText="1"/>
      <protection locked="0"/>
    </xf>
    <xf numFmtId="0" fontId="0" fillId="0" borderId="1" xfId="0" applyBorder="1" applyAlignment="1" applyProtection="1">
      <alignment horizontal="center" shrinkToFit="1"/>
      <protection locked="0"/>
    </xf>
    <xf numFmtId="0" fontId="10" fillId="0" borderId="0" xfId="0" applyNumberFormat="1" applyFont="1" applyBorder="1" applyAlignment="1">
      <alignment horizontal="right" vertical="top" wrapText="1"/>
    </xf>
    <xf numFmtId="0" fontId="10" fillId="0" borderId="0" xfId="0" applyNumberFormat="1" applyFont="1" applyBorder="1" applyAlignment="1">
      <alignment horizontal="right" vertical="top"/>
    </xf>
    <xf numFmtId="0" fontId="0" fillId="0" borderId="8" xfId="0" applyBorder="1" applyAlignment="1" applyProtection="1">
      <alignment horizontal="center" shrinkToFit="1"/>
      <protection locked="0"/>
    </xf>
    <xf numFmtId="0" fontId="0" fillId="0" borderId="3" xfId="0" applyBorder="1" applyAlignment="1" applyProtection="1">
      <alignment horizontal="center" shrinkToFit="1"/>
      <protection locked="0"/>
    </xf>
    <xf numFmtId="0" fontId="0" fillId="0" borderId="7" xfId="0" applyBorder="1" applyAlignment="1" applyProtection="1">
      <alignment horizontal="center" shrinkToFit="1"/>
      <protection locked="0"/>
    </xf>
    <xf numFmtId="0" fontId="10" fillId="0" borderId="0" xfId="0" applyNumberFormat="1" applyFont="1" applyBorder="1" applyAlignment="1">
      <alignment horizontal="right" wrapText="1"/>
    </xf>
    <xf numFmtId="0" fontId="10" fillId="0" borderId="0" xfId="0" applyNumberFormat="1" applyFont="1" applyBorder="1" applyAlignment="1">
      <alignment horizontal="right"/>
    </xf>
    <xf numFmtId="0" fontId="18" fillId="0" borderId="8" xfId="0" applyFont="1" applyBorder="1" applyAlignment="1" applyProtection="1">
      <alignment horizontal="center" shrinkToFit="1"/>
      <protection locked="0"/>
    </xf>
    <xf numFmtId="0" fontId="18" fillId="0" borderId="3" xfId="0" applyFont="1" applyBorder="1" applyAlignment="1" applyProtection="1">
      <alignment horizontal="center" shrinkToFit="1"/>
      <protection locked="0"/>
    </xf>
    <xf numFmtId="0" fontId="18" fillId="0" borderId="7" xfId="0" applyFont="1" applyBorder="1" applyAlignment="1" applyProtection="1">
      <alignment horizontal="center" shrinkToFit="1"/>
      <protection locked="0"/>
    </xf>
    <xf numFmtId="49" fontId="14" fillId="0" borderId="0" xfId="0" applyNumberFormat="1" applyFont="1" applyAlignment="1">
      <alignment horizontal="left" vertical="top" wrapText="1"/>
    </xf>
    <xf numFmtId="0" fontId="14" fillId="0" borderId="1" xfId="0" applyFont="1" applyBorder="1" applyAlignment="1" applyProtection="1">
      <alignment horizontal="right" vertical="center" shrinkToFit="1"/>
      <protection locked="0"/>
    </xf>
    <xf numFmtId="0" fontId="2" fillId="0" borderId="0" xfId="0" applyFont="1" applyAlignment="1">
      <alignment horizontal="left" vertical="center"/>
    </xf>
    <xf numFmtId="0" fontId="2" fillId="0" borderId="1" xfId="0" applyFont="1" applyBorder="1" applyAlignment="1" applyProtection="1">
      <alignment horizontal="center" vertical="center" wrapText="1"/>
      <protection locked="0"/>
    </xf>
    <xf numFmtId="0" fontId="10" fillId="0" borderId="0" xfId="0" applyFont="1" applyAlignment="1">
      <alignment horizontal="left" vertical="top" wrapText="1"/>
    </xf>
    <xf numFmtId="0" fontId="0" fillId="0" borderId="0" xfId="0" applyAlignment="1">
      <alignment horizontal="left" vertical="top" wrapText="1"/>
    </xf>
    <xf numFmtId="0" fontId="2" fillId="0" borderId="1" xfId="0" applyFont="1" applyBorder="1" applyAlignment="1" applyProtection="1">
      <alignment horizontal="center" vertical="center"/>
      <protection locked="0"/>
    </xf>
    <xf numFmtId="165" fontId="2" fillId="0" borderId="1" xfId="0" applyNumberFormat="1" applyFont="1" applyBorder="1" applyAlignment="1" applyProtection="1">
      <alignment horizontal="center" vertical="center"/>
    </xf>
    <xf numFmtId="0" fontId="2" fillId="0" borderId="1" xfId="0" applyFont="1" applyBorder="1" applyAlignment="1" applyProtection="1">
      <alignment horizontal="center" vertical="center"/>
    </xf>
    <xf numFmtId="164" fontId="2" fillId="0" borderId="1" xfId="0" applyNumberFormat="1" applyFont="1" applyBorder="1" applyAlignment="1" applyProtection="1">
      <alignment horizontal="center" vertical="center"/>
    </xf>
    <xf numFmtId="0" fontId="2" fillId="0" borderId="1" xfId="0" applyNumberFormat="1" applyFont="1" applyBorder="1" applyAlignment="1" applyProtection="1">
      <alignment horizontal="center" vertical="center"/>
    </xf>
    <xf numFmtId="0" fontId="2" fillId="0" borderId="4" xfId="0" applyFont="1" applyBorder="1" applyAlignment="1" applyProtection="1">
      <alignment horizontal="center" vertical="center" shrinkToFit="1"/>
      <protection locked="0"/>
    </xf>
    <xf numFmtId="0" fontId="2" fillId="0" borderId="2" xfId="0" applyFont="1" applyBorder="1" applyAlignment="1" applyProtection="1">
      <alignment horizontal="center" vertical="center" shrinkToFit="1"/>
      <protection locked="0"/>
    </xf>
    <xf numFmtId="0" fontId="2" fillId="0" borderId="13" xfId="0" applyFont="1" applyBorder="1" applyAlignment="1">
      <alignment horizontal="left" vertical="center"/>
    </xf>
    <xf numFmtId="0" fontId="9" fillId="0" borderId="0" xfId="0" applyFont="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8"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shrinkToFit="1"/>
      <protection locked="0"/>
    </xf>
    <xf numFmtId="0" fontId="2" fillId="0" borderId="3" xfId="0" applyFont="1" applyBorder="1" applyAlignment="1" applyProtection="1">
      <alignment horizontal="center" vertical="center" shrinkToFit="1"/>
      <protection locked="0"/>
    </xf>
    <xf numFmtId="0" fontId="2" fillId="0" borderId="7" xfId="0" applyFont="1" applyBorder="1" applyAlignment="1" applyProtection="1">
      <alignment horizontal="center" vertical="center" shrinkToFit="1"/>
      <protection locked="0"/>
    </xf>
    <xf numFmtId="0" fontId="2" fillId="0" borderId="0" xfId="0" applyFont="1" applyAlignment="1">
      <alignment vertical="center" wrapText="1"/>
    </xf>
    <xf numFmtId="0" fontId="10" fillId="0" borderId="0" xfId="0" applyFont="1" applyBorder="1" applyAlignment="1" applyProtection="1">
      <alignment horizontal="right" vertical="center" wrapText="1"/>
    </xf>
    <xf numFmtId="0" fontId="23" fillId="0" borderId="0" xfId="0" applyFont="1" applyBorder="1" applyAlignment="1">
      <alignment horizontal="right" vertical="center"/>
    </xf>
    <xf numFmtId="0" fontId="2" fillId="0" borderId="17" xfId="0" applyFont="1" applyBorder="1" applyAlignment="1" applyProtection="1">
      <alignment horizontal="center" vertical="center" wrapText="1"/>
      <protection locked="0"/>
    </xf>
    <xf numFmtId="0" fontId="2" fillId="0" borderId="16" xfId="0" applyFont="1" applyBorder="1" applyAlignment="1" applyProtection="1">
      <alignment horizontal="center" vertical="center" wrapText="1"/>
      <protection locked="0"/>
    </xf>
    <xf numFmtId="0" fontId="2" fillId="0" borderId="15" xfId="0" applyFont="1" applyBorder="1" applyAlignment="1" applyProtection="1">
      <alignment horizontal="center" vertical="center" wrapText="1"/>
      <protection locked="0"/>
    </xf>
    <xf numFmtId="0" fontId="2" fillId="0" borderId="6" xfId="0" applyFont="1" applyBorder="1" applyAlignment="1">
      <alignment horizontal="left" vertical="top" wrapText="1"/>
    </xf>
    <xf numFmtId="0" fontId="7" fillId="0" borderId="1" xfId="0" applyFont="1" applyBorder="1" applyAlignment="1" applyProtection="1">
      <alignment horizontal="left" vertical="top" wrapText="1"/>
      <protection locked="0"/>
    </xf>
    <xf numFmtId="0" fontId="14" fillId="0" borderId="17" xfId="3" applyFont="1" applyBorder="1" applyAlignment="1" applyProtection="1">
      <alignment horizontal="left" vertical="top" shrinkToFit="1"/>
      <protection locked="0"/>
    </xf>
    <xf numFmtId="0" fontId="14" fillId="0" borderId="16" xfId="3" applyFont="1" applyBorder="1" applyAlignment="1" applyProtection="1">
      <alignment horizontal="left" vertical="top" shrinkToFit="1"/>
      <protection locked="0"/>
    </xf>
    <xf numFmtId="0" fontId="14" fillId="0" borderId="15" xfId="3" applyFont="1" applyBorder="1" applyAlignment="1" applyProtection="1">
      <alignment horizontal="left" vertical="top" shrinkToFit="1"/>
      <protection locked="0"/>
    </xf>
    <xf numFmtId="0" fontId="14" fillId="0" borderId="17" xfId="3" applyFont="1" applyFill="1" applyBorder="1" applyAlignment="1" applyProtection="1">
      <alignment horizontal="left" vertical="top" shrinkToFit="1"/>
      <protection locked="0"/>
    </xf>
    <xf numFmtId="0" fontId="14" fillId="0" borderId="16" xfId="3" applyFont="1" applyFill="1" applyBorder="1" applyAlignment="1" applyProtection="1">
      <alignment horizontal="left" vertical="top" shrinkToFit="1"/>
      <protection locked="0"/>
    </xf>
    <xf numFmtId="0" fontId="14" fillId="0" borderId="15" xfId="3" applyFont="1" applyFill="1" applyBorder="1" applyAlignment="1" applyProtection="1">
      <alignment horizontal="left" vertical="top" shrinkToFit="1"/>
      <protection locked="0"/>
    </xf>
    <xf numFmtId="0" fontId="14" fillId="0" borderId="17" xfId="3" applyFont="1" applyBorder="1" applyAlignment="1" applyProtection="1">
      <alignment horizontal="center" shrinkToFit="1"/>
      <protection locked="0"/>
    </xf>
    <xf numFmtId="0" fontId="14" fillId="0" borderId="16" xfId="3" applyFont="1" applyBorder="1" applyAlignment="1" applyProtection="1">
      <alignment horizontal="center" shrinkToFit="1"/>
      <protection locked="0"/>
    </xf>
    <xf numFmtId="0" fontId="14" fillId="0" borderId="15" xfId="3" applyFont="1" applyBorder="1" applyAlignment="1" applyProtection="1">
      <alignment horizontal="center" shrinkToFit="1"/>
      <protection locked="0"/>
    </xf>
    <xf numFmtId="0" fontId="14" fillId="0" borderId="0" xfId="3" applyFont="1" applyAlignment="1">
      <alignment horizontal="right" wrapText="1"/>
    </xf>
    <xf numFmtId="0" fontId="7" fillId="0" borderId="0" xfId="3" applyFont="1" applyAlignment="1">
      <alignment horizontal="center" vertical="center" wrapText="1"/>
    </xf>
    <xf numFmtId="0" fontId="14" fillId="0" borderId="21" xfId="3" applyFont="1" applyBorder="1" applyAlignment="1">
      <alignment horizontal="center"/>
    </xf>
    <xf numFmtId="0" fontId="14" fillId="0" borderId="28" xfId="3" applyFont="1" applyBorder="1" applyAlignment="1" applyProtection="1">
      <alignment horizontal="center" shrinkToFit="1"/>
      <protection locked="0"/>
    </xf>
    <xf numFmtId="0" fontId="14" fillId="0" borderId="27" xfId="3" applyFont="1" applyBorder="1" applyAlignment="1" applyProtection="1">
      <alignment horizontal="center" shrinkToFit="1"/>
      <protection locked="0"/>
    </xf>
    <xf numFmtId="0" fontId="14" fillId="0" borderId="26" xfId="3" applyFont="1" applyBorder="1" applyAlignment="1" applyProtection="1">
      <alignment horizontal="center" shrinkToFit="1"/>
      <protection locked="0"/>
    </xf>
    <xf numFmtId="0" fontId="41" fillId="0" borderId="0" xfId="3" applyFont="1" applyAlignment="1">
      <alignment horizontal="center"/>
    </xf>
    <xf numFmtId="0" fontId="17" fillId="0" borderId="0" xfId="3" applyFont="1" applyAlignment="1">
      <alignment horizontal="center"/>
    </xf>
    <xf numFmtId="0" fontId="37" fillId="0" borderId="0" xfId="3" applyFont="1" applyFill="1" applyAlignment="1">
      <alignment horizontal="left"/>
    </xf>
    <xf numFmtId="0" fontId="37" fillId="0" borderId="17" xfId="3" applyFont="1" applyFill="1" applyBorder="1" applyAlignment="1" applyProtection="1">
      <alignment horizontal="center" shrinkToFit="1"/>
      <protection locked="0"/>
    </xf>
    <xf numFmtId="0" fontId="37" fillId="0" borderId="16" xfId="3" applyFont="1" applyFill="1" applyBorder="1" applyAlignment="1" applyProtection="1">
      <alignment horizontal="center" shrinkToFit="1"/>
      <protection locked="0"/>
    </xf>
    <xf numFmtId="0" fontId="37" fillId="0" borderId="15" xfId="3" applyFont="1" applyFill="1" applyBorder="1" applyAlignment="1" applyProtection="1">
      <alignment horizontal="center" shrinkToFit="1"/>
      <protection locked="0"/>
    </xf>
    <xf numFmtId="0" fontId="14" fillId="0" borderId="0" xfId="3" applyFont="1" applyAlignment="1">
      <alignment horizontal="right"/>
    </xf>
    <xf numFmtId="0" fontId="37" fillId="0" borderId="29" xfId="3" applyFont="1" applyFill="1" applyBorder="1" applyAlignment="1">
      <alignment horizontal="left"/>
    </xf>
    <xf numFmtId="0" fontId="39" fillId="0" borderId="0" xfId="3" applyFont="1" applyFill="1" applyAlignment="1">
      <alignment horizontal="left" vertical="top" wrapText="1"/>
    </xf>
    <xf numFmtId="0" fontId="37" fillId="0" borderId="0" xfId="3" applyFont="1" applyFill="1" applyAlignment="1">
      <alignment horizontal="left" vertical="top" wrapText="1"/>
    </xf>
    <xf numFmtId="0" fontId="14" fillId="0" borderId="17" xfId="3" applyFont="1" applyBorder="1" applyAlignment="1" applyProtection="1">
      <alignment horizontal="left" shrinkToFit="1"/>
      <protection locked="0"/>
    </xf>
    <xf numFmtId="0" fontId="14" fillId="0" borderId="16" xfId="3" applyFont="1" applyBorder="1" applyAlignment="1" applyProtection="1">
      <alignment horizontal="left" shrinkToFit="1"/>
      <protection locked="0"/>
    </xf>
    <xf numFmtId="0" fontId="14" fillId="0" borderId="15" xfId="3" applyFont="1" applyBorder="1" applyAlignment="1" applyProtection="1">
      <alignment horizontal="left" shrinkToFit="1"/>
      <protection locked="0"/>
    </xf>
    <xf numFmtId="0" fontId="37" fillId="0" borderId="0" xfId="3" applyFont="1" applyAlignment="1">
      <alignment horizontal="left" vertical="top" wrapText="1"/>
    </xf>
    <xf numFmtId="0" fontId="37" fillId="0" borderId="0" xfId="3" applyFont="1" applyAlignment="1">
      <alignment horizontal="left" vertical="top"/>
    </xf>
    <xf numFmtId="0" fontId="14" fillId="0" borderId="17" xfId="3" applyFont="1" applyFill="1" applyBorder="1" applyAlignment="1" applyProtection="1">
      <alignment horizontal="center" shrinkToFit="1"/>
      <protection locked="0"/>
    </xf>
    <xf numFmtId="0" fontId="14" fillId="0" borderId="16" xfId="3" applyFont="1" applyFill="1" applyBorder="1" applyAlignment="1" applyProtection="1">
      <alignment horizontal="center" shrinkToFit="1"/>
      <protection locked="0"/>
    </xf>
    <xf numFmtId="0" fontId="14" fillId="0" borderId="15" xfId="3" applyFont="1" applyFill="1" applyBorder="1" applyAlignment="1" applyProtection="1">
      <alignment horizontal="center" shrinkToFit="1"/>
      <protection locked="0"/>
    </xf>
    <xf numFmtId="0" fontId="31" fillId="0" borderId="17" xfId="3" applyBorder="1" applyAlignment="1" applyProtection="1">
      <alignment horizontal="center" shrinkToFit="1"/>
      <protection locked="0"/>
    </xf>
    <xf numFmtId="0" fontId="31" fillId="0" borderId="16" xfId="3" applyBorder="1" applyAlignment="1" applyProtection="1">
      <alignment horizontal="center" shrinkToFit="1"/>
      <protection locked="0"/>
    </xf>
    <xf numFmtId="0" fontId="31" fillId="0" borderId="15" xfId="3" applyBorder="1" applyAlignment="1" applyProtection="1">
      <alignment horizontal="center" shrinkToFit="1"/>
      <protection locked="0"/>
    </xf>
    <xf numFmtId="0" fontId="14" fillId="0" borderId="0" xfId="3" applyFont="1" applyAlignment="1">
      <alignment horizontal="left" vertical="top" wrapText="1"/>
    </xf>
    <xf numFmtId="0" fontId="14" fillId="0" borderId="0" xfId="3" applyFont="1" applyAlignment="1">
      <alignment horizontal="left" vertical="top"/>
    </xf>
    <xf numFmtId="0" fontId="37" fillId="0" borderId="0" xfId="3" applyFont="1" applyAlignment="1">
      <alignment horizontal="left"/>
    </xf>
    <xf numFmtId="0" fontId="31" fillId="0" borderId="17" xfId="3" applyFill="1" applyBorder="1" applyAlignment="1" applyProtection="1">
      <alignment horizontal="center" shrinkToFit="1"/>
      <protection locked="0"/>
    </xf>
    <xf numFmtId="0" fontId="31" fillId="0" borderId="16" xfId="3" applyFill="1" applyBorder="1" applyAlignment="1" applyProtection="1">
      <alignment horizontal="center" shrinkToFit="1"/>
      <protection locked="0"/>
    </xf>
    <xf numFmtId="0" fontId="31" fillId="0" borderId="15" xfId="3" applyFill="1" applyBorder="1" applyAlignment="1" applyProtection="1">
      <alignment horizontal="center" shrinkToFit="1"/>
      <protection locked="0"/>
    </xf>
    <xf numFmtId="0" fontId="39" fillId="0" borderId="0" xfId="3" applyFont="1" applyFill="1" applyAlignment="1">
      <alignment horizontal="left" wrapText="1"/>
    </xf>
    <xf numFmtId="0" fontId="37" fillId="0" borderId="0" xfId="3" applyFont="1" applyFill="1" applyAlignment="1">
      <alignment horizontal="left" wrapText="1"/>
    </xf>
    <xf numFmtId="0" fontId="37" fillId="0" borderId="17" xfId="3" applyFont="1" applyFill="1" applyBorder="1" applyAlignment="1" applyProtection="1">
      <alignment horizontal="left" vertical="top" shrinkToFit="1"/>
      <protection locked="0"/>
    </xf>
    <xf numFmtId="0" fontId="37" fillId="0" borderId="16" xfId="3" applyFont="1" applyFill="1" applyBorder="1" applyAlignment="1" applyProtection="1">
      <alignment horizontal="left" vertical="top" shrinkToFit="1"/>
      <protection locked="0"/>
    </xf>
    <xf numFmtId="0" fontId="37" fillId="0" borderId="15" xfId="3" applyFont="1" applyFill="1" applyBorder="1" applyAlignment="1" applyProtection="1">
      <alignment horizontal="left" vertical="top" shrinkToFit="1"/>
      <protection locked="0"/>
    </xf>
    <xf numFmtId="0" fontId="37" fillId="0" borderId="0" xfId="3" applyFont="1" applyAlignment="1">
      <alignment horizontal="right"/>
    </xf>
    <xf numFmtId="0" fontId="38" fillId="0" borderId="0" xfId="3" applyFont="1" applyFill="1" applyAlignment="1">
      <alignment horizontal="center" vertical="top"/>
    </xf>
    <xf numFmtId="0" fontId="14" fillId="0" borderId="33" xfId="3" applyFont="1" applyBorder="1" applyAlignment="1" applyProtection="1">
      <alignment horizontal="center" shrinkToFit="1"/>
      <protection locked="0"/>
    </xf>
    <xf numFmtId="0" fontId="14" fillId="0" borderId="32" xfId="3" applyFont="1" applyBorder="1" applyAlignment="1" applyProtection="1">
      <alignment horizontal="center" shrinkToFit="1"/>
      <protection locked="0"/>
    </xf>
    <xf numFmtId="0" fontId="14" fillId="0" borderId="31" xfId="3" applyFont="1" applyBorder="1" applyAlignment="1" applyProtection="1">
      <alignment horizontal="center" shrinkToFit="1"/>
      <protection locked="0"/>
    </xf>
    <xf numFmtId="0" fontId="14" fillId="0" borderId="33" xfId="3" applyFont="1" applyBorder="1" applyAlignment="1" applyProtection="1">
      <alignment vertical="top" shrinkToFit="1"/>
      <protection locked="0"/>
    </xf>
    <xf numFmtId="0" fontId="14" fillId="0" borderId="32" xfId="3" applyFont="1" applyBorder="1" applyAlignment="1" applyProtection="1">
      <alignment vertical="top" shrinkToFit="1"/>
      <protection locked="0"/>
    </xf>
    <xf numFmtId="0" fontId="14" fillId="0" borderId="31" xfId="3" applyFont="1" applyBorder="1" applyAlignment="1" applyProtection="1">
      <alignment vertical="top" shrinkToFit="1"/>
      <protection locked="0"/>
    </xf>
    <xf numFmtId="0" fontId="14" fillId="0" borderId="17" xfId="3" applyFont="1" applyFill="1" applyBorder="1" applyAlignment="1" applyProtection="1">
      <alignment horizontal="center" vertical="top" shrinkToFit="1"/>
      <protection locked="0"/>
    </xf>
    <xf numFmtId="0" fontId="14" fillId="0" borderId="16" xfId="3" applyFont="1" applyFill="1" applyBorder="1" applyAlignment="1" applyProtection="1">
      <alignment horizontal="center" vertical="top" shrinkToFit="1"/>
      <protection locked="0"/>
    </xf>
    <xf numFmtId="0" fontId="14" fillId="0" borderId="15" xfId="3" applyFont="1" applyFill="1" applyBorder="1" applyAlignment="1" applyProtection="1">
      <alignment horizontal="center" vertical="top" shrinkToFit="1"/>
      <protection locked="0"/>
    </xf>
    <xf numFmtId="0" fontId="2" fillId="0" borderId="17" xfId="3" applyFont="1" applyBorder="1" applyAlignment="1" applyProtection="1">
      <alignment horizontal="center" shrinkToFit="1"/>
      <protection locked="0"/>
    </xf>
    <xf numFmtId="0" fontId="2" fillId="0" borderId="16" xfId="3" applyFont="1" applyBorder="1" applyAlignment="1" applyProtection="1">
      <alignment horizontal="center" shrinkToFit="1"/>
      <protection locked="0"/>
    </xf>
    <xf numFmtId="0" fontId="2" fillId="0" borderId="15" xfId="3" applyFont="1" applyBorder="1" applyAlignment="1" applyProtection="1">
      <alignment horizontal="center" shrinkToFit="1"/>
      <protection locked="0"/>
    </xf>
    <xf numFmtId="0" fontId="14" fillId="0" borderId="39" xfId="3" applyFont="1" applyBorder="1" applyAlignment="1" applyProtection="1">
      <alignment horizontal="left" vertical="top" shrinkToFit="1"/>
      <protection locked="0"/>
    </xf>
    <xf numFmtId="0" fontId="14" fillId="0" borderId="38" xfId="3" applyFont="1" applyBorder="1" applyAlignment="1" applyProtection="1">
      <alignment horizontal="left" vertical="top" shrinkToFit="1"/>
      <protection locked="0"/>
    </xf>
    <xf numFmtId="0" fontId="14" fillId="0" borderId="37" xfId="3" applyFont="1" applyBorder="1" applyAlignment="1" applyProtection="1">
      <alignment horizontal="left" vertical="top" shrinkToFit="1"/>
      <protection locked="0"/>
    </xf>
    <xf numFmtId="0" fontId="14" fillId="0" borderId="36" xfId="3" applyFont="1" applyBorder="1" applyAlignment="1" applyProtection="1">
      <alignment horizontal="left" vertical="top" shrinkToFit="1"/>
      <protection locked="0"/>
    </xf>
    <xf numFmtId="0" fontId="14" fillId="0" borderId="35" xfId="3" applyFont="1" applyBorder="1" applyAlignment="1" applyProtection="1">
      <alignment horizontal="left" vertical="top" shrinkToFit="1"/>
      <protection locked="0"/>
    </xf>
    <xf numFmtId="0" fontId="14" fillId="0" borderId="34" xfId="3" applyFont="1" applyBorder="1" applyAlignment="1" applyProtection="1">
      <alignment horizontal="left" vertical="top" shrinkToFit="1"/>
      <protection locked="0"/>
    </xf>
    <xf numFmtId="0" fontId="3" fillId="0" borderId="0" xfId="3" applyFont="1" applyAlignment="1">
      <alignment horizontal="center" vertical="center"/>
    </xf>
    <xf numFmtId="0" fontId="10" fillId="0" borderId="17" xfId="3" applyFont="1" applyBorder="1" applyAlignment="1" applyProtection="1">
      <alignment horizontal="center" shrinkToFit="1"/>
      <protection locked="0"/>
    </xf>
    <xf numFmtId="0" fontId="10" fillId="0" borderId="16" xfId="3" applyFont="1" applyBorder="1" applyAlignment="1" applyProtection="1">
      <alignment horizontal="center" shrinkToFit="1"/>
      <protection locked="0"/>
    </xf>
    <xf numFmtId="0" fontId="10" fillId="0" borderId="15" xfId="3" applyFont="1" applyBorder="1" applyAlignment="1" applyProtection="1">
      <alignment horizontal="center" shrinkToFit="1"/>
      <protection locked="0"/>
    </xf>
    <xf numFmtId="0" fontId="3" fillId="0" borderId="21" xfId="3" applyFont="1" applyBorder="1" applyAlignment="1">
      <alignment horizontal="center" vertical="center"/>
    </xf>
    <xf numFmtId="0" fontId="3" fillId="0" borderId="0" xfId="3" applyFont="1" applyAlignment="1">
      <alignment horizontal="center" vertical="center" wrapText="1"/>
    </xf>
    <xf numFmtId="0" fontId="14" fillId="0" borderId="17" xfId="3" applyFont="1" applyBorder="1" applyAlignment="1" applyProtection="1">
      <alignment horizontal="center" vertical="top" shrinkToFit="1"/>
      <protection locked="0"/>
    </xf>
    <xf numFmtId="0" fontId="14" fillId="0" borderId="16" xfId="3" applyFont="1" applyBorder="1" applyAlignment="1" applyProtection="1">
      <alignment horizontal="center" vertical="top" shrinkToFit="1"/>
      <protection locked="0"/>
    </xf>
    <xf numFmtId="0" fontId="14" fillId="0" borderId="15" xfId="3" applyFont="1" applyBorder="1" applyAlignment="1" applyProtection="1">
      <alignment horizontal="center" vertical="top" shrinkToFit="1"/>
      <protection locked="0"/>
    </xf>
    <xf numFmtId="0" fontId="2" fillId="0" borderId="17" xfId="3" applyFont="1" applyBorder="1" applyAlignment="1" applyProtection="1">
      <alignment horizontal="center" vertical="top" shrinkToFit="1"/>
      <protection locked="0"/>
    </xf>
    <xf numFmtId="0" fontId="2" fillId="0" borderId="16" xfId="3" applyFont="1" applyBorder="1" applyAlignment="1" applyProtection="1">
      <alignment horizontal="center" vertical="top" shrinkToFit="1"/>
      <protection locked="0"/>
    </xf>
    <xf numFmtId="0" fontId="2" fillId="0" borderId="15" xfId="3" applyFont="1" applyBorder="1" applyAlignment="1" applyProtection="1">
      <alignment horizontal="center" vertical="top" shrinkToFit="1"/>
      <protection locked="0"/>
    </xf>
    <xf numFmtId="17" fontId="10" fillId="0" borderId="0" xfId="3" applyNumberFormat="1" applyFont="1" applyAlignment="1">
      <alignment horizontal="right"/>
    </xf>
    <xf numFmtId="0" fontId="2" fillId="0" borderId="0" xfId="3" applyFont="1" applyBorder="1" applyAlignment="1">
      <alignment horizontal="center"/>
    </xf>
    <xf numFmtId="0" fontId="14" fillId="0" borderId="41" xfId="3" applyFont="1" applyBorder="1" applyAlignment="1" applyProtection="1">
      <alignment horizontal="left" vertical="top" shrinkToFit="1"/>
      <protection locked="0"/>
    </xf>
    <xf numFmtId="0" fontId="14" fillId="0" borderId="40" xfId="3" applyFont="1" applyBorder="1" applyAlignment="1" applyProtection="1">
      <alignment horizontal="left" vertical="top" shrinkToFit="1"/>
      <protection locked="0"/>
    </xf>
    <xf numFmtId="0" fontId="2" fillId="0" borderId="0" xfId="0" applyFont="1" applyFill="1" applyAlignment="1">
      <alignment horizontal="left" vertical="top" wrapText="1"/>
    </xf>
    <xf numFmtId="0" fontId="0" fillId="0" borderId="0" xfId="0" applyFill="1" applyAlignment="1">
      <alignment horizontal="center"/>
    </xf>
    <xf numFmtId="0" fontId="9" fillId="0" borderId="0" xfId="0" applyFont="1" applyFill="1" applyAlignment="1">
      <alignment horizontal="center"/>
    </xf>
    <xf numFmtId="0" fontId="10" fillId="0" borderId="12" xfId="0" applyFont="1" applyBorder="1" applyAlignment="1" applyProtection="1">
      <alignment horizontal="left" vertical="top" wrapText="1" shrinkToFit="1"/>
      <protection locked="0"/>
    </xf>
    <xf numFmtId="0" fontId="10" fillId="0" borderId="11" xfId="0" applyFont="1" applyBorder="1" applyAlignment="1" applyProtection="1">
      <alignment horizontal="left" vertical="top" wrapText="1" shrinkToFit="1"/>
      <protection locked="0"/>
    </xf>
    <xf numFmtId="0" fontId="10" fillId="0" borderId="9" xfId="0" applyFont="1" applyBorder="1" applyAlignment="1" applyProtection="1">
      <alignment horizontal="left" vertical="top" wrapText="1" shrinkToFit="1"/>
      <protection locked="0"/>
    </xf>
    <xf numFmtId="0" fontId="10" fillId="0" borderId="10" xfId="0" applyFont="1" applyBorder="1" applyAlignment="1" applyProtection="1">
      <alignment horizontal="left" vertical="top" wrapText="1" shrinkToFit="1"/>
      <protection locked="0"/>
    </xf>
    <xf numFmtId="0" fontId="2" fillId="0" borderId="8" xfId="0" applyFont="1" applyBorder="1" applyAlignment="1" applyProtection="1">
      <alignment horizontal="center" vertical="center" shrinkToFit="1"/>
    </xf>
    <xf numFmtId="0" fontId="2" fillId="0" borderId="7" xfId="0" applyFont="1" applyBorder="1" applyAlignment="1" applyProtection="1">
      <alignment horizontal="center" vertical="center" shrinkToFit="1"/>
    </xf>
    <xf numFmtId="0" fontId="2" fillId="0" borderId="1" xfId="0" applyFont="1" applyBorder="1" applyAlignment="1" applyProtection="1">
      <alignment horizontal="center" vertical="center" shrinkToFit="1"/>
    </xf>
    <xf numFmtId="0" fontId="0" fillId="0" borderId="0" xfId="0" applyAlignment="1">
      <alignment horizontal="center"/>
    </xf>
    <xf numFmtId="0" fontId="2" fillId="0" borderId="1" xfId="0" applyFont="1" applyBorder="1" applyAlignment="1" applyProtection="1">
      <alignment horizontal="center" vertical="center" wrapText="1" shrinkToFit="1"/>
      <protection locked="0"/>
    </xf>
    <xf numFmtId="0" fontId="7" fillId="0" borderId="0" xfId="0" applyFont="1" applyAlignment="1">
      <alignment horizontal="center" vertical="center"/>
    </xf>
    <xf numFmtId="0" fontId="9" fillId="0" borderId="1" xfId="0" applyFont="1" applyBorder="1" applyAlignment="1" applyProtection="1">
      <alignment horizontal="left" vertical="top" wrapText="1"/>
      <protection locked="0"/>
    </xf>
    <xf numFmtId="0" fontId="0" fillId="0" borderId="0" xfId="0" applyFill="1" applyBorder="1" applyAlignment="1" applyProtection="1">
      <alignment horizontal="center"/>
    </xf>
    <xf numFmtId="0" fontId="14" fillId="0" borderId="12" xfId="0" applyFont="1" applyBorder="1" applyAlignment="1" applyProtection="1">
      <alignment horizontal="left" vertical="top" wrapText="1"/>
      <protection locked="0"/>
    </xf>
    <xf numFmtId="0" fontId="14" fillId="0" borderId="6" xfId="0" applyFont="1" applyBorder="1" applyAlignment="1" applyProtection="1">
      <alignment horizontal="left" vertical="top" wrapText="1"/>
      <protection locked="0"/>
    </xf>
    <xf numFmtId="0" fontId="14" fillId="0" borderId="11" xfId="0" applyFont="1" applyBorder="1" applyAlignment="1" applyProtection="1">
      <alignment horizontal="left" vertical="top" wrapText="1"/>
      <protection locked="0"/>
    </xf>
    <xf numFmtId="0" fontId="14" fillId="0" borderId="9" xfId="0" applyFont="1" applyBorder="1" applyAlignment="1" applyProtection="1">
      <alignment horizontal="left" vertical="top" wrapText="1"/>
      <protection locked="0"/>
    </xf>
    <xf numFmtId="0" fontId="14" fillId="0" borderId="5" xfId="0" applyFont="1" applyBorder="1" applyAlignment="1" applyProtection="1">
      <alignment horizontal="left" vertical="top" wrapText="1"/>
      <protection locked="0"/>
    </xf>
    <xf numFmtId="0" fontId="14" fillId="0" borderId="10" xfId="0" applyFont="1" applyBorder="1" applyAlignment="1" applyProtection="1">
      <alignment horizontal="left" vertical="top" wrapText="1"/>
      <protection locked="0"/>
    </xf>
    <xf numFmtId="0" fontId="2" fillId="0" borderId="12" xfId="0" applyFont="1" applyBorder="1" applyAlignment="1" applyProtection="1">
      <alignment horizontal="center" vertical="center" shrinkToFit="1"/>
      <protection locked="0"/>
    </xf>
    <xf numFmtId="0" fontId="2" fillId="0" borderId="11" xfId="0" applyFont="1" applyBorder="1" applyAlignment="1" applyProtection="1">
      <alignment horizontal="center" vertical="center" shrinkToFit="1"/>
      <protection locked="0"/>
    </xf>
    <xf numFmtId="0" fontId="2" fillId="0" borderId="13" xfId="0" applyFont="1" applyBorder="1" applyAlignment="1" applyProtection="1">
      <alignment horizontal="center" vertical="center" shrinkToFit="1"/>
      <protection locked="0"/>
    </xf>
    <xf numFmtId="0" fontId="2" fillId="0" borderId="14" xfId="0" applyFont="1" applyBorder="1" applyAlignment="1" applyProtection="1">
      <alignment horizontal="center" vertical="center" shrinkToFit="1"/>
      <protection locked="0"/>
    </xf>
    <xf numFmtId="0" fontId="2" fillId="0" borderId="9" xfId="0" applyFont="1" applyBorder="1" applyAlignment="1" applyProtection="1">
      <alignment horizontal="center" vertical="center" shrinkToFit="1"/>
      <protection locked="0"/>
    </xf>
    <xf numFmtId="0" fontId="2" fillId="0" borderId="10" xfId="0" applyFont="1" applyBorder="1" applyAlignment="1" applyProtection="1">
      <alignment horizontal="center" vertical="center" shrinkToFit="1"/>
      <protection locked="0"/>
    </xf>
    <xf numFmtId="0" fontId="2" fillId="0" borderId="0" xfId="0" quotePrefix="1" applyFont="1" applyAlignment="1">
      <alignment horizontal="left" vertical="top" wrapText="1"/>
    </xf>
    <xf numFmtId="0" fontId="0" fillId="0" borderId="2" xfId="0" applyFont="1" applyBorder="1" applyAlignment="1" applyProtection="1">
      <alignment horizontal="left" vertical="top" wrapText="1"/>
      <protection locked="0"/>
    </xf>
    <xf numFmtId="0" fontId="0" fillId="0" borderId="4" xfId="0" applyFont="1" applyBorder="1" applyAlignment="1" applyProtection="1">
      <alignment horizontal="left" vertical="top" wrapText="1"/>
      <protection locked="0"/>
    </xf>
    <xf numFmtId="0" fontId="46" fillId="0" borderId="12" xfId="4" applyFont="1" applyBorder="1" applyAlignment="1">
      <alignment horizontal="center" vertical="center"/>
    </xf>
    <xf numFmtId="0" fontId="46" fillId="0" borderId="6" xfId="4" applyFont="1" applyBorder="1" applyAlignment="1">
      <alignment horizontal="center" vertical="center"/>
    </xf>
    <xf numFmtId="0" fontId="46" fillId="0" borderId="11" xfId="4" applyFont="1" applyBorder="1" applyAlignment="1">
      <alignment horizontal="center" vertical="center"/>
    </xf>
    <xf numFmtId="49" fontId="49" fillId="0" borderId="9" xfId="4" applyNumberFormat="1" applyFont="1" applyBorder="1" applyAlignment="1">
      <alignment horizontal="center" vertical="center"/>
    </xf>
    <xf numFmtId="49" fontId="49" fillId="0" borderId="5" xfId="4" applyNumberFormat="1" applyFont="1" applyBorder="1" applyAlignment="1">
      <alignment horizontal="center" vertical="center"/>
    </xf>
    <xf numFmtId="49" fontId="49" fillId="0" borderId="10" xfId="4" applyNumberFormat="1" applyFont="1" applyBorder="1" applyAlignment="1">
      <alignment horizontal="center" vertical="center"/>
    </xf>
    <xf numFmtId="0" fontId="48" fillId="0" borderId="0" xfId="5" applyFont="1" applyAlignment="1">
      <alignment horizontal="left" vertical="center" wrapText="1"/>
    </xf>
    <xf numFmtId="0" fontId="48" fillId="0" borderId="14" xfId="5" applyFont="1" applyBorder="1" applyAlignment="1">
      <alignment horizontal="left" vertical="center" wrapText="1"/>
    </xf>
    <xf numFmtId="0" fontId="48" fillId="0" borderId="9" xfId="4" applyFont="1" applyBorder="1" applyAlignment="1">
      <alignment horizontal="left"/>
    </xf>
    <xf numFmtId="0" fontId="48" fillId="0" borderId="5" xfId="4" applyFont="1" applyBorder="1" applyAlignment="1">
      <alignment horizontal="left"/>
    </xf>
    <xf numFmtId="0" fontId="48" fillId="0" borderId="10" xfId="4" applyFont="1" applyBorder="1" applyAlignment="1">
      <alignment horizontal="left"/>
    </xf>
    <xf numFmtId="49" fontId="50" fillId="3" borderId="3" xfId="4" applyNumberFormat="1" applyFont="1" applyFill="1" applyBorder="1" applyAlignment="1" applyProtection="1">
      <alignment horizontal="center"/>
      <protection locked="0"/>
    </xf>
    <xf numFmtId="49" fontId="50" fillId="3" borderId="7" xfId="4" applyNumberFormat="1" applyFont="1" applyFill="1" applyBorder="1" applyAlignment="1" applyProtection="1">
      <alignment horizontal="center"/>
      <protection locked="0"/>
    </xf>
    <xf numFmtId="0" fontId="46" fillId="0" borderId="0" xfId="4" applyFont="1" applyBorder="1" applyAlignment="1">
      <alignment horizontal="center" vertical="center"/>
    </xf>
    <xf numFmtId="49" fontId="54" fillId="0" borderId="0" xfId="4" applyNumberFormat="1" applyFont="1" applyBorder="1" applyAlignment="1">
      <alignment horizontal="center" vertical="center"/>
    </xf>
    <xf numFmtId="49" fontId="50" fillId="0" borderId="5" xfId="4" applyNumberFormat="1" applyFont="1" applyBorder="1" applyAlignment="1">
      <alignment horizontal="center" vertical="center"/>
    </xf>
    <xf numFmtId="37" fontId="50" fillId="5" borderId="3" xfId="4" applyNumberFormat="1" applyFont="1" applyFill="1" applyBorder="1" applyAlignment="1">
      <alignment horizontal="left"/>
    </xf>
    <xf numFmtId="37" fontId="50" fillId="5" borderId="7" xfId="4" applyNumberFormat="1" applyFont="1" applyFill="1" applyBorder="1" applyAlignment="1">
      <alignment horizontal="left"/>
    </xf>
    <xf numFmtId="0" fontId="50" fillId="5" borderId="3" xfId="4" applyFont="1" applyFill="1" applyBorder="1" applyAlignment="1">
      <alignment horizontal="left"/>
    </xf>
    <xf numFmtId="0" fontId="50" fillId="5" borderId="7" xfId="4" applyFont="1" applyFill="1" applyBorder="1" applyAlignment="1">
      <alignment horizontal="left"/>
    </xf>
    <xf numFmtId="0" fontId="48" fillId="0" borderId="0" xfId="4" applyFont="1" applyBorder="1" applyAlignment="1">
      <alignment horizontal="left" vertical="center"/>
    </xf>
    <xf numFmtId="0" fontId="46" fillId="0" borderId="0" xfId="4" applyFont="1" applyBorder="1" applyAlignment="1">
      <alignment horizontal="center"/>
    </xf>
    <xf numFmtId="0" fontId="48" fillId="0" borderId="0" xfId="4" applyFont="1" applyBorder="1" applyAlignment="1">
      <alignment horizontal="center"/>
    </xf>
    <xf numFmtId="37" fontId="50" fillId="5" borderId="8" xfId="4" applyNumberFormat="1" applyFont="1" applyFill="1" applyBorder="1" applyAlignment="1">
      <alignment horizontal="left"/>
    </xf>
    <xf numFmtId="49" fontId="54" fillId="0" borderId="0" xfId="4" applyNumberFormat="1" applyFont="1" applyBorder="1" applyAlignment="1">
      <alignment horizontal="center" vertical="center" wrapText="1"/>
    </xf>
    <xf numFmtId="49" fontId="50" fillId="0" borderId="5" xfId="4" applyNumberFormat="1" applyFont="1" applyBorder="1" applyAlignment="1">
      <alignment horizontal="center" vertical="center" wrapText="1"/>
    </xf>
    <xf numFmtId="49" fontId="50" fillId="3" borderId="8" xfId="4" applyNumberFormat="1" applyFont="1" applyFill="1" applyBorder="1" applyAlignment="1" applyProtection="1">
      <alignment horizontal="center"/>
      <protection locked="0"/>
    </xf>
    <xf numFmtId="0" fontId="60" fillId="0" borderId="0" xfId="4" applyFont="1" applyAlignment="1">
      <alignment horizontal="center" vertical="center" wrapText="1"/>
    </xf>
    <xf numFmtId="0" fontId="60" fillId="0" borderId="0" xfId="4" applyFont="1" applyAlignment="1">
      <alignment horizontal="center" vertical="center"/>
    </xf>
    <xf numFmtId="49" fontId="48" fillId="0" borderId="5" xfId="4" applyNumberFormat="1" applyFont="1" applyBorder="1" applyAlignment="1">
      <alignment horizontal="left" vertical="center" wrapText="1" indent="1"/>
    </xf>
    <xf numFmtId="49" fontId="50" fillId="0" borderId="5" xfId="4" applyNumberFormat="1" applyFont="1" applyBorder="1" applyAlignment="1">
      <alignment horizontal="left" vertical="center" wrapText="1" indent="1"/>
    </xf>
    <xf numFmtId="37" fontId="48" fillId="5" borderId="8" xfId="4" applyNumberFormat="1" applyFont="1" applyFill="1" applyBorder="1" applyAlignment="1">
      <alignment horizontal="left" vertical="top" wrapText="1"/>
    </xf>
    <xf numFmtId="37" fontId="50" fillId="5" borderId="7" xfId="4" applyNumberFormat="1" applyFont="1" applyFill="1" applyBorder="1" applyAlignment="1">
      <alignment horizontal="left" vertical="top" wrapText="1"/>
    </xf>
    <xf numFmtId="0" fontId="48" fillId="5" borderId="8" xfId="4" applyFont="1" applyFill="1" applyBorder="1" applyAlignment="1">
      <alignment horizontal="left" vertical="center" wrapText="1"/>
    </xf>
    <xf numFmtId="0" fontId="48" fillId="5" borderId="7" xfId="4" applyFont="1" applyFill="1" applyBorder="1" applyAlignment="1">
      <alignment horizontal="left" vertical="center" wrapText="1"/>
    </xf>
    <xf numFmtId="0" fontId="62" fillId="3" borderId="50" xfId="5" applyFont="1" applyFill="1" applyBorder="1" applyAlignment="1" applyProtection="1">
      <alignment horizontal="left"/>
      <protection locked="0"/>
    </xf>
    <xf numFmtId="0" fontId="62" fillId="3" borderId="43" xfId="5" applyFont="1" applyFill="1" applyBorder="1" applyAlignment="1" applyProtection="1">
      <alignment horizontal="left"/>
      <protection locked="0"/>
    </xf>
    <xf numFmtId="0" fontId="62" fillId="3" borderId="44" xfId="5" applyFont="1" applyFill="1" applyBorder="1" applyAlignment="1" applyProtection="1">
      <alignment horizontal="left"/>
      <protection locked="0"/>
    </xf>
    <xf numFmtId="0" fontId="62" fillId="0" borderId="30" xfId="5" applyFont="1" applyBorder="1" applyAlignment="1">
      <alignment horizontal="center" vertical="center"/>
    </xf>
    <xf numFmtId="0" fontId="62" fillId="0" borderId="0" xfId="5" applyFont="1" applyAlignment="1">
      <alignment horizontal="center" vertical="center"/>
    </xf>
    <xf numFmtId="0" fontId="62" fillId="0" borderId="29" xfId="5" applyFont="1" applyBorder="1" applyAlignment="1">
      <alignment horizontal="center" vertical="center"/>
    </xf>
    <xf numFmtId="0" fontId="62" fillId="3" borderId="3" xfId="5" applyFont="1" applyFill="1" applyBorder="1" applyAlignment="1" applyProtection="1">
      <alignment horizontal="left"/>
      <protection locked="0"/>
    </xf>
    <xf numFmtId="0" fontId="62" fillId="3" borderId="46" xfId="5" applyFont="1" applyFill="1" applyBorder="1" applyAlignment="1" applyProtection="1">
      <alignment horizontal="left"/>
      <protection locked="0"/>
    </xf>
    <xf numFmtId="0" fontId="62" fillId="3" borderId="48" xfId="5" applyFont="1" applyFill="1" applyBorder="1" applyAlignment="1" applyProtection="1">
      <alignment horizontal="left"/>
      <protection locked="0"/>
    </xf>
    <xf numFmtId="0" fontId="62" fillId="3" borderId="49" xfId="5" applyFont="1" applyFill="1" applyBorder="1" applyAlignment="1" applyProtection="1">
      <alignment horizontal="left"/>
      <protection locked="0"/>
    </xf>
    <xf numFmtId="0" fontId="62" fillId="3" borderId="50" xfId="5" quotePrefix="1" applyFont="1" applyFill="1" applyBorder="1" applyAlignment="1" applyProtection="1">
      <alignment horizontal="left"/>
      <protection locked="0"/>
    </xf>
    <xf numFmtId="49" fontId="62" fillId="0" borderId="30" xfId="5" applyNumberFormat="1" applyFont="1" applyBorder="1" applyAlignment="1">
      <alignment horizontal="center"/>
    </xf>
    <xf numFmtId="49" fontId="62" fillId="0" borderId="29" xfId="5" applyNumberFormat="1" applyFont="1" applyBorder="1" applyAlignment="1">
      <alignment horizontal="center"/>
    </xf>
    <xf numFmtId="0" fontId="62" fillId="0" borderId="30" xfId="5" applyFont="1" applyBorder="1" applyAlignment="1">
      <alignment horizontal="center" vertical="top"/>
    </xf>
    <xf numFmtId="0" fontId="62" fillId="0" borderId="0" xfId="5" applyFont="1" applyAlignment="1">
      <alignment horizontal="center" vertical="top"/>
    </xf>
    <xf numFmtId="0" fontId="62" fillId="0" borderId="29" xfId="5" applyFont="1" applyBorder="1" applyAlignment="1">
      <alignment horizontal="center" vertical="top"/>
    </xf>
    <xf numFmtId="0" fontId="62" fillId="3" borderId="50" xfId="6" applyFont="1" applyFill="1" applyBorder="1" applyAlignment="1" applyProtection="1">
      <alignment horizontal="left"/>
      <protection locked="0"/>
    </xf>
    <xf numFmtId="0" fontId="62" fillId="0" borderId="30" xfId="5" applyFont="1" applyBorder="1" applyAlignment="1">
      <alignment horizontal="center" vertical="top" wrapText="1"/>
    </xf>
    <xf numFmtId="0" fontId="62" fillId="0" borderId="0" xfId="5" applyFont="1" applyAlignment="1">
      <alignment horizontal="center" vertical="top" wrapText="1"/>
    </xf>
    <xf numFmtId="0" fontId="62" fillId="0" borderId="29" xfId="5" applyFont="1" applyBorder="1" applyAlignment="1">
      <alignment horizontal="center" vertical="top" wrapText="1"/>
    </xf>
    <xf numFmtId="0" fontId="63" fillId="0" borderId="59" xfId="7" applyFont="1" applyBorder="1" applyAlignment="1">
      <alignment horizontal="center" vertical="center" textRotation="90"/>
    </xf>
    <xf numFmtId="0" fontId="63" fillId="0" borderId="60" xfId="7" applyFont="1" applyBorder="1" applyAlignment="1">
      <alignment horizontal="center" vertical="center" textRotation="90"/>
    </xf>
    <xf numFmtId="0" fontId="63" fillId="0" borderId="63" xfId="7" applyFont="1" applyBorder="1" applyAlignment="1">
      <alignment horizontal="center" vertical="center" textRotation="90"/>
    </xf>
    <xf numFmtId="0" fontId="63" fillId="3" borderId="50" xfId="7" applyFont="1" applyFill="1" applyBorder="1" applyAlignment="1" applyProtection="1">
      <alignment horizontal="left"/>
      <protection locked="0"/>
    </xf>
    <xf numFmtId="0" fontId="63" fillId="0" borderId="59" xfId="7" applyFont="1" applyBorder="1" applyAlignment="1">
      <alignment horizontal="center" vertical="center" textRotation="90" readingOrder="1"/>
    </xf>
    <xf numFmtId="0" fontId="63" fillId="0" borderId="60" xfId="7" applyFont="1" applyBorder="1" applyAlignment="1">
      <alignment horizontal="center" vertical="center" textRotation="90" readingOrder="1"/>
    </xf>
    <xf numFmtId="0" fontId="63" fillId="0" borderId="61" xfId="7" applyFont="1" applyBorder="1" applyAlignment="1">
      <alignment horizontal="center" vertical="center" textRotation="90" readingOrder="1"/>
    </xf>
    <xf numFmtId="0" fontId="63" fillId="0" borderId="28" xfId="7" applyFont="1" applyBorder="1" applyAlignment="1">
      <alignment horizontal="center" vertical="center" textRotation="90" readingOrder="1"/>
    </xf>
    <xf numFmtId="0" fontId="63" fillId="0" borderId="30" xfId="7" applyFont="1" applyBorder="1" applyAlignment="1">
      <alignment horizontal="center" vertical="center" textRotation="90" readingOrder="1"/>
    </xf>
    <xf numFmtId="0" fontId="63" fillId="0" borderId="54" xfId="7" applyFont="1" applyBorder="1" applyAlignment="1">
      <alignment horizontal="center" vertical="center" textRotation="90" readingOrder="1"/>
    </xf>
    <xf numFmtId="0" fontId="62" fillId="3" borderId="43" xfId="7" applyFont="1" applyFill="1" applyBorder="1" applyAlignment="1" applyProtection="1">
      <alignment horizontal="left"/>
      <protection locked="0"/>
    </xf>
    <xf numFmtId="0" fontId="62" fillId="3" borderId="44" xfId="7" applyFont="1" applyFill="1" applyBorder="1" applyAlignment="1" applyProtection="1">
      <alignment horizontal="left"/>
      <protection locked="0"/>
    </xf>
    <xf numFmtId="0" fontId="62" fillId="0" borderId="30" xfId="7" applyFont="1" applyBorder="1" applyAlignment="1">
      <alignment horizontal="center" vertical="top" wrapText="1"/>
    </xf>
    <xf numFmtId="0" fontId="62" fillId="0" borderId="0" xfId="7" applyFont="1" applyAlignment="1">
      <alignment horizontal="center" vertical="top" wrapText="1"/>
    </xf>
    <xf numFmtId="0" fontId="62" fillId="0" borderId="29" xfId="7" applyFont="1" applyBorder="1" applyAlignment="1">
      <alignment horizontal="center" vertical="top" wrapText="1"/>
    </xf>
    <xf numFmtId="0" fontId="62" fillId="3" borderId="3" xfId="7" applyFont="1" applyFill="1" applyBorder="1" applyAlignment="1" applyProtection="1">
      <alignment horizontal="left"/>
      <protection locked="0"/>
    </xf>
    <xf numFmtId="0" fontId="62" fillId="3" borderId="46" xfId="7" applyFont="1" applyFill="1" applyBorder="1" applyAlignment="1" applyProtection="1">
      <alignment horizontal="left"/>
      <protection locked="0"/>
    </xf>
    <xf numFmtId="0" fontId="62" fillId="3" borderId="48" xfId="7" applyFont="1" applyFill="1" applyBorder="1" applyAlignment="1" applyProtection="1">
      <alignment horizontal="left"/>
      <protection locked="0"/>
    </xf>
    <xf numFmtId="0" fontId="62" fillId="3" borderId="49" xfId="7" applyFont="1" applyFill="1" applyBorder="1" applyAlignment="1" applyProtection="1">
      <alignment horizontal="left"/>
      <protection locked="0"/>
    </xf>
    <xf numFmtId="0" fontId="17" fillId="0" borderId="0" xfId="0" applyFont="1" applyFill="1" applyAlignment="1">
      <alignment horizontal="center"/>
    </xf>
    <xf numFmtId="49" fontId="17" fillId="0" borderId="0" xfId="0" applyNumberFormat="1" applyFont="1" applyFill="1"/>
    <xf numFmtId="0" fontId="17" fillId="0" borderId="0" xfId="0" applyFont="1" applyFill="1"/>
    <xf numFmtId="0" fontId="2" fillId="0" borderId="0" xfId="0" applyFont="1" applyBorder="1" applyAlignment="1" applyProtection="1">
      <alignment horizontal="center" vertical="center" shrinkToFit="1"/>
    </xf>
  </cellXfs>
  <cellStyles count="8">
    <cellStyle name="Comma 2" xfId="2" xr:uid="{00000000-0005-0000-0000-000000000000}"/>
    <cellStyle name="Normal" xfId="0" builtinId="0"/>
    <cellStyle name="Normal 2" xfId="1" xr:uid="{00000000-0005-0000-0000-000002000000}"/>
    <cellStyle name="Normal 2 2" xfId="5" xr:uid="{08CCB6F4-0F21-4054-96CA-D046DD46B21A}"/>
    <cellStyle name="Normal 2 3" xfId="7" xr:uid="{8C73F88F-BE28-448A-A5BC-FB8A2330FDC7}"/>
    <cellStyle name="Normal 3" xfId="3" xr:uid="{00000000-0005-0000-0000-000003000000}"/>
    <cellStyle name="Normal 4" xfId="4" xr:uid="{20AE8CA1-BDAE-4369-85CC-8FCDC2CD8655}"/>
    <cellStyle name="Normal_ฟอร์มProposal" xfId="6" xr:uid="{16B0E122-8178-4180-BF48-E9FAC33F13A7}"/>
  </cellStyles>
  <dxfs count="558">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s>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calcChain" Target="calcChain.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24</xdr:col>
      <xdr:colOff>0</xdr:colOff>
      <xdr:row>56</xdr:row>
      <xdr:rowOff>0</xdr:rowOff>
    </xdr:from>
    <xdr:ext cx="65" cy="170239"/>
    <xdr:sp macro="" textlink="">
      <xdr:nvSpPr>
        <xdr:cNvPr id="2" name="กล่องข้อความ 1">
          <a:extLst>
            <a:ext uri="{FF2B5EF4-FFF2-40B4-BE49-F238E27FC236}">
              <a16:creationId xmlns:a16="http://schemas.microsoft.com/office/drawing/2014/main" id="{47675080-C814-418F-90E0-A2EBCB6DB8D1}"/>
            </a:ext>
          </a:extLst>
        </xdr:cNvPr>
        <xdr:cNvSpPr txBox="1"/>
      </xdr:nvSpPr>
      <xdr:spPr>
        <a:xfrm>
          <a:off x="16002000" y="10134600"/>
          <a:ext cx="65" cy="1702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h-TH" sz="1100"/>
        </a:p>
      </xdr:txBody>
    </xdr:sp>
    <xdr:clientData/>
  </xdr:oneCellAnchor>
  <xdr:oneCellAnchor>
    <xdr:from>
      <xdr:col>24</xdr:col>
      <xdr:colOff>0</xdr:colOff>
      <xdr:row>56</xdr:row>
      <xdr:rowOff>0</xdr:rowOff>
    </xdr:from>
    <xdr:ext cx="65" cy="170239"/>
    <xdr:sp macro="" textlink="">
      <xdr:nvSpPr>
        <xdr:cNvPr id="3" name="กล่องข้อความ 2">
          <a:extLst>
            <a:ext uri="{FF2B5EF4-FFF2-40B4-BE49-F238E27FC236}">
              <a16:creationId xmlns:a16="http://schemas.microsoft.com/office/drawing/2014/main" id="{BAF7941C-CC5C-43E4-9B2A-B4B50F40EB1E}"/>
            </a:ext>
          </a:extLst>
        </xdr:cNvPr>
        <xdr:cNvSpPr txBox="1"/>
      </xdr:nvSpPr>
      <xdr:spPr>
        <a:xfrm>
          <a:off x="16002000" y="10134600"/>
          <a:ext cx="65" cy="1702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h-TH" sz="1100"/>
        </a:p>
      </xdr:txBody>
    </xdr:sp>
    <xdr:clientData/>
  </xdr:oneCellAnchor>
  <xdr:oneCellAnchor>
    <xdr:from>
      <xdr:col>24</xdr:col>
      <xdr:colOff>0</xdr:colOff>
      <xdr:row>56</xdr:row>
      <xdr:rowOff>0</xdr:rowOff>
    </xdr:from>
    <xdr:ext cx="65" cy="170239"/>
    <xdr:sp macro="" textlink="">
      <xdr:nvSpPr>
        <xdr:cNvPr id="4" name="กล่องข้อความ 3">
          <a:extLst>
            <a:ext uri="{FF2B5EF4-FFF2-40B4-BE49-F238E27FC236}">
              <a16:creationId xmlns:a16="http://schemas.microsoft.com/office/drawing/2014/main" id="{DD5406BA-4A9B-4F81-BD5D-A9FB89395EBC}"/>
            </a:ext>
          </a:extLst>
        </xdr:cNvPr>
        <xdr:cNvSpPr txBox="1"/>
      </xdr:nvSpPr>
      <xdr:spPr>
        <a:xfrm>
          <a:off x="16002000" y="10134600"/>
          <a:ext cx="65" cy="1702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h-TH" sz="1100"/>
        </a:p>
      </xdr:txBody>
    </xdr:sp>
    <xdr:clientData/>
  </xdr:oneCellAnchor>
  <xdr:oneCellAnchor>
    <xdr:from>
      <xdr:col>24</xdr:col>
      <xdr:colOff>0</xdr:colOff>
      <xdr:row>56</xdr:row>
      <xdr:rowOff>0</xdr:rowOff>
    </xdr:from>
    <xdr:ext cx="65" cy="170239"/>
    <xdr:sp macro="" textlink="">
      <xdr:nvSpPr>
        <xdr:cNvPr id="5" name="กล่องข้อความ 4">
          <a:extLst>
            <a:ext uri="{FF2B5EF4-FFF2-40B4-BE49-F238E27FC236}">
              <a16:creationId xmlns:a16="http://schemas.microsoft.com/office/drawing/2014/main" id="{EE4F3002-E596-4F56-AEA2-6F34C08A5D5A}"/>
            </a:ext>
          </a:extLst>
        </xdr:cNvPr>
        <xdr:cNvSpPr txBox="1"/>
      </xdr:nvSpPr>
      <xdr:spPr>
        <a:xfrm>
          <a:off x="16002000" y="10134600"/>
          <a:ext cx="65" cy="1702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h-TH" sz="1100"/>
        </a:p>
      </xdr:txBody>
    </xdr:sp>
    <xdr:clientData/>
  </xdr:oneCellAnchor>
  <xdr:oneCellAnchor>
    <xdr:from>
      <xdr:col>24</xdr:col>
      <xdr:colOff>0</xdr:colOff>
      <xdr:row>56</xdr:row>
      <xdr:rowOff>0</xdr:rowOff>
    </xdr:from>
    <xdr:ext cx="65" cy="170239"/>
    <xdr:sp macro="" textlink="">
      <xdr:nvSpPr>
        <xdr:cNvPr id="6" name="กล่องข้อความ 5">
          <a:extLst>
            <a:ext uri="{FF2B5EF4-FFF2-40B4-BE49-F238E27FC236}">
              <a16:creationId xmlns:a16="http://schemas.microsoft.com/office/drawing/2014/main" id="{CBE59FC9-289E-419D-8C88-FD883EE87A0D}"/>
            </a:ext>
          </a:extLst>
        </xdr:cNvPr>
        <xdr:cNvSpPr txBox="1"/>
      </xdr:nvSpPr>
      <xdr:spPr>
        <a:xfrm>
          <a:off x="16002000" y="10134600"/>
          <a:ext cx="65" cy="1702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h-TH" sz="1100"/>
        </a:p>
      </xdr:txBody>
    </xdr:sp>
    <xdr:clientData/>
  </xdr:oneCellAnchor>
  <xdr:oneCellAnchor>
    <xdr:from>
      <xdr:col>24</xdr:col>
      <xdr:colOff>0</xdr:colOff>
      <xdr:row>56</xdr:row>
      <xdr:rowOff>0</xdr:rowOff>
    </xdr:from>
    <xdr:ext cx="65" cy="170239"/>
    <xdr:sp macro="" textlink="">
      <xdr:nvSpPr>
        <xdr:cNvPr id="7" name="กล่องข้อความ 6">
          <a:extLst>
            <a:ext uri="{FF2B5EF4-FFF2-40B4-BE49-F238E27FC236}">
              <a16:creationId xmlns:a16="http://schemas.microsoft.com/office/drawing/2014/main" id="{FFD74810-8BFD-4537-8AA5-DB293F9B40FD}"/>
            </a:ext>
          </a:extLst>
        </xdr:cNvPr>
        <xdr:cNvSpPr txBox="1"/>
      </xdr:nvSpPr>
      <xdr:spPr>
        <a:xfrm>
          <a:off x="16002000" y="10134600"/>
          <a:ext cx="65" cy="1702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h-TH" sz="1100"/>
        </a:p>
      </xdr:txBody>
    </xdr:sp>
    <xdr:clientData/>
  </xdr:oneCellAnchor>
  <xdr:oneCellAnchor>
    <xdr:from>
      <xdr:col>24</xdr:col>
      <xdr:colOff>0</xdr:colOff>
      <xdr:row>56</xdr:row>
      <xdr:rowOff>0</xdr:rowOff>
    </xdr:from>
    <xdr:ext cx="65" cy="170239"/>
    <xdr:sp macro="" textlink="">
      <xdr:nvSpPr>
        <xdr:cNvPr id="8" name="กล่องข้อความ 7">
          <a:extLst>
            <a:ext uri="{FF2B5EF4-FFF2-40B4-BE49-F238E27FC236}">
              <a16:creationId xmlns:a16="http://schemas.microsoft.com/office/drawing/2014/main" id="{12A3497A-2586-4713-B7D9-1D828D4558CD}"/>
            </a:ext>
          </a:extLst>
        </xdr:cNvPr>
        <xdr:cNvSpPr txBox="1"/>
      </xdr:nvSpPr>
      <xdr:spPr>
        <a:xfrm>
          <a:off x="16002000" y="10134600"/>
          <a:ext cx="65" cy="1702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h-TH" sz="1100"/>
        </a:p>
      </xdr:txBody>
    </xdr:sp>
    <xdr:clientData/>
  </xdr:oneCellAnchor>
  <xdr:oneCellAnchor>
    <xdr:from>
      <xdr:col>24</xdr:col>
      <xdr:colOff>0</xdr:colOff>
      <xdr:row>56</xdr:row>
      <xdr:rowOff>0</xdr:rowOff>
    </xdr:from>
    <xdr:ext cx="65" cy="170239"/>
    <xdr:sp macro="" textlink="">
      <xdr:nvSpPr>
        <xdr:cNvPr id="9" name="กล่องข้อความ 8">
          <a:extLst>
            <a:ext uri="{FF2B5EF4-FFF2-40B4-BE49-F238E27FC236}">
              <a16:creationId xmlns:a16="http://schemas.microsoft.com/office/drawing/2014/main" id="{25048CBE-9244-46C0-959A-001FB9909EE5}"/>
            </a:ext>
          </a:extLst>
        </xdr:cNvPr>
        <xdr:cNvSpPr txBox="1"/>
      </xdr:nvSpPr>
      <xdr:spPr>
        <a:xfrm>
          <a:off x="16002000" y="10134600"/>
          <a:ext cx="65" cy="1702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h-TH"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111162</xdr:colOff>
      <xdr:row>172</xdr:row>
      <xdr:rowOff>30032</xdr:rowOff>
    </xdr:from>
    <xdr:to>
      <xdr:col>13</xdr:col>
      <xdr:colOff>343796</xdr:colOff>
      <xdr:row>190</xdr:row>
      <xdr:rowOff>22412</xdr:rowOff>
    </xdr:to>
    <xdr:pic>
      <xdr:nvPicPr>
        <xdr:cNvPr id="2" name="Picture 1">
          <a:extLst>
            <a:ext uri="{FF2B5EF4-FFF2-40B4-BE49-F238E27FC236}">
              <a16:creationId xmlns:a16="http://schemas.microsoft.com/office/drawing/2014/main" id="{D2405B30-B660-487F-AEC4-4995B089F8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9287" y="28443107"/>
          <a:ext cx="7604984" cy="3592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32657</xdr:colOff>
      <xdr:row>2</xdr:row>
      <xdr:rowOff>54428</xdr:rowOff>
    </xdr:from>
    <xdr:to>
      <xdr:col>7</xdr:col>
      <xdr:colOff>21772</xdr:colOff>
      <xdr:row>8</xdr:row>
      <xdr:rowOff>60960</xdr:rowOff>
    </xdr:to>
    <xdr:sp macro="" textlink="">
      <xdr:nvSpPr>
        <xdr:cNvPr id="2" name="Speech Bubble: Rectangle 1">
          <a:extLst>
            <a:ext uri="{FF2B5EF4-FFF2-40B4-BE49-F238E27FC236}">
              <a16:creationId xmlns:a16="http://schemas.microsoft.com/office/drawing/2014/main" id="{87AC562D-23EE-49E8-93F0-5C89E341FE31}"/>
            </a:ext>
          </a:extLst>
        </xdr:cNvPr>
        <xdr:cNvSpPr/>
      </xdr:nvSpPr>
      <xdr:spPr>
        <a:xfrm>
          <a:off x="13822952" y="1067888"/>
          <a:ext cx="2282735" cy="1275262"/>
        </a:xfrm>
        <a:prstGeom prst="wedgeRectCallou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th-TH" sz="1000">
              <a:solidFill>
                <a:schemeClr val="tx1"/>
              </a:solidFill>
              <a:cs typeface="+mj-cs"/>
            </a:rPr>
            <a:t>กรณีเป็น </a:t>
          </a:r>
          <a:r>
            <a:rPr lang="en-US" sz="1000">
              <a:solidFill>
                <a:schemeClr val="tx1"/>
              </a:solidFill>
              <a:cs typeface="+mj-cs"/>
            </a:rPr>
            <a:t>Row </a:t>
          </a:r>
          <a:r>
            <a:rPr lang="th-TH" sz="1000">
              <a:solidFill>
                <a:schemeClr val="tx1"/>
              </a:solidFill>
              <a:cs typeface="+mj-cs"/>
            </a:rPr>
            <a:t>ที่ </a:t>
          </a:r>
          <a:r>
            <a:rPr lang="en-US" sz="1000">
              <a:solidFill>
                <a:schemeClr val="tx1"/>
              </a:solidFill>
              <a:cs typeface="+mj-cs"/>
            </a:rPr>
            <a:t>Bidder </a:t>
          </a:r>
          <a:r>
            <a:rPr lang="th-TH" sz="1000">
              <a:solidFill>
                <a:schemeClr val="tx1"/>
              </a:solidFill>
              <a:cs typeface="+mj-cs"/>
            </a:rPr>
            <a:t>กรอก </a:t>
          </a:r>
          <a:r>
            <a:rPr lang="th-TH" sz="1000" baseline="0">
              <a:solidFill>
                <a:schemeClr val="tx1"/>
              </a:solidFill>
              <a:cs typeface="+mj-cs"/>
            </a:rPr>
            <a:t>โดยให้สามารถกรอก</a:t>
          </a:r>
          <a:r>
            <a:rPr lang="en-US" sz="1000" baseline="0">
              <a:solidFill>
                <a:schemeClr val="tx1"/>
              </a:solidFill>
              <a:cs typeface="+mj-cs"/>
            </a:rPr>
            <a:t> Format Type </a:t>
          </a:r>
          <a:r>
            <a:rPr lang="th-TH" sz="1000" baseline="0">
              <a:solidFill>
                <a:schemeClr val="tx1"/>
              </a:solidFill>
              <a:cs typeface="+mj-cs"/>
            </a:rPr>
            <a:t>เป็น</a:t>
          </a:r>
        </a:p>
        <a:p>
          <a:pPr algn="l"/>
          <a:r>
            <a:rPr lang="en-US" sz="1000" baseline="0">
              <a:solidFill>
                <a:schemeClr val="tx1"/>
              </a:solidFill>
              <a:cs typeface="+mj-cs"/>
            </a:rPr>
            <a:t>- Digit</a:t>
          </a:r>
        </a:p>
        <a:p>
          <a:pPr algn="l"/>
          <a:r>
            <a:rPr lang="en-US" sz="1000" baseline="0">
              <a:solidFill>
                <a:schemeClr val="tx1"/>
              </a:solidFill>
              <a:cs typeface="+mj-cs"/>
            </a:rPr>
            <a:t>- Text</a:t>
          </a:r>
          <a:endParaRPr lang="th-TH" sz="1000" baseline="0">
            <a:solidFill>
              <a:schemeClr val="tx1"/>
            </a:solidFill>
            <a:cs typeface="+mj-cs"/>
          </a:endParaRPr>
        </a:p>
        <a:p>
          <a:pPr algn="l"/>
          <a:r>
            <a:rPr lang="en-US" sz="1000" baseline="0">
              <a:solidFill>
                <a:schemeClr val="tx1"/>
              </a:solidFill>
              <a:cs typeface="+mj-cs"/>
            </a:rPr>
            <a:t>- Yes No</a:t>
          </a:r>
        </a:p>
        <a:p>
          <a:pPr algn="l"/>
          <a:r>
            <a:rPr lang="en-US" sz="1000" baseline="0">
              <a:solidFill>
                <a:schemeClr val="tx1"/>
              </a:solidFill>
              <a:cs typeface="+mj-cs"/>
            </a:rPr>
            <a:t>*</a:t>
          </a:r>
          <a:r>
            <a:rPr lang="th-TH" sz="1000" baseline="0">
              <a:solidFill>
                <a:schemeClr val="tx1"/>
              </a:solidFill>
              <a:cs typeface="+mj-cs"/>
            </a:rPr>
            <a:t>หน่วยงานต้องมีการปรับ </a:t>
          </a:r>
          <a:r>
            <a:rPr lang="en-US" sz="1000" baseline="0">
              <a:solidFill>
                <a:schemeClr val="tx1"/>
              </a:solidFill>
              <a:cs typeface="+mj-cs"/>
            </a:rPr>
            <a:t>Template </a:t>
          </a:r>
          <a:r>
            <a:rPr lang="th-TH" sz="1000" baseline="0">
              <a:solidFill>
                <a:schemeClr val="tx1"/>
              </a:solidFill>
              <a:cs typeface="+mj-cs"/>
            </a:rPr>
            <a:t>ให้สอดคล้องกับ</a:t>
          </a:r>
          <a:r>
            <a:rPr lang="en-US" sz="1000" baseline="0">
              <a:solidFill>
                <a:schemeClr val="tx1"/>
              </a:solidFill>
              <a:cs typeface="+mj-cs"/>
            </a:rPr>
            <a:t> Template </a:t>
          </a:r>
          <a:r>
            <a:rPr lang="th-TH" sz="1000" baseline="0">
              <a:solidFill>
                <a:schemeClr val="tx1"/>
              </a:solidFill>
              <a:cs typeface="+mj-cs"/>
            </a:rPr>
            <a:t>มาตรฐาน</a:t>
          </a:r>
          <a:endParaRPr lang="en-US" sz="1000" baseline="0">
            <a:solidFill>
              <a:schemeClr val="tx1"/>
            </a:solidFill>
            <a:cs typeface="+mj-cs"/>
          </a:endParaRPr>
        </a:p>
      </xdr:txBody>
    </xdr:sp>
    <xdr:clientData/>
  </xdr:twoCellAnchor>
  <xdr:twoCellAnchor>
    <xdr:from>
      <xdr:col>8</xdr:col>
      <xdr:colOff>0</xdr:colOff>
      <xdr:row>2</xdr:row>
      <xdr:rowOff>40821</xdr:rowOff>
    </xdr:from>
    <xdr:to>
      <xdr:col>8</xdr:col>
      <xdr:colOff>1243965</xdr:colOff>
      <xdr:row>8</xdr:row>
      <xdr:rowOff>38100</xdr:rowOff>
    </xdr:to>
    <xdr:sp macro="" textlink="">
      <xdr:nvSpPr>
        <xdr:cNvPr id="3" name="Speech Bubble: Rectangle 2">
          <a:extLst>
            <a:ext uri="{FF2B5EF4-FFF2-40B4-BE49-F238E27FC236}">
              <a16:creationId xmlns:a16="http://schemas.microsoft.com/office/drawing/2014/main" id="{1B38AF29-1EAA-4B19-B554-D761BE0E0DEA}"/>
            </a:ext>
          </a:extLst>
        </xdr:cNvPr>
        <xdr:cNvSpPr/>
      </xdr:nvSpPr>
      <xdr:spPr>
        <a:xfrm>
          <a:off x="16754475" y="1050471"/>
          <a:ext cx="1240155" cy="1273629"/>
        </a:xfrm>
        <a:prstGeom prst="wedgeRectCallou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th-TH" sz="1000">
              <a:solidFill>
                <a:schemeClr val="tx1"/>
              </a:solidFill>
              <a:cs typeface="+mj-cs"/>
            </a:rPr>
            <a:t>กรณีที่ต้องการเพิ่ม</a:t>
          </a:r>
          <a:r>
            <a:rPr lang="th-TH" sz="1000" baseline="0">
              <a:solidFill>
                <a:schemeClr val="tx1"/>
              </a:solidFill>
              <a:cs typeface="+mj-cs"/>
            </a:rPr>
            <a:t>คำอธิบายให้ </a:t>
          </a:r>
          <a:r>
            <a:rPr lang="en-US" sz="1000" baseline="0">
              <a:solidFill>
                <a:schemeClr val="tx1"/>
              </a:solidFill>
              <a:cs typeface="+mj-cs"/>
            </a:rPr>
            <a:t>Bidder </a:t>
          </a:r>
          <a:endParaRPr lang="th-TH" sz="1000" baseline="0">
            <a:solidFill>
              <a:schemeClr val="tx1"/>
            </a:solidFill>
            <a:cs typeface="+mj-cs"/>
          </a:endParaRPr>
        </a:p>
        <a:p>
          <a:pPr algn="l"/>
          <a:r>
            <a:rPr lang="en-US" sz="1000" baseline="0">
              <a:solidFill>
                <a:schemeClr val="tx1"/>
              </a:solidFill>
              <a:cs typeface="+mj-cs"/>
            </a:rPr>
            <a:t>(</a:t>
          </a:r>
          <a:r>
            <a:rPr lang="th-TH" sz="1000" baseline="0">
              <a:solidFill>
                <a:schemeClr val="tx1"/>
              </a:solidFill>
              <a:cs typeface="+mj-cs"/>
            </a:rPr>
            <a:t>ถ้ามี)</a:t>
          </a:r>
          <a:endParaRPr lang="en-US" sz="1000">
            <a:solidFill>
              <a:schemeClr val="tx1"/>
            </a:solidFill>
            <a:cs typeface="+mj-cs"/>
          </a:endParaRPr>
        </a:p>
      </xdr:txBody>
    </xdr:sp>
    <xdr:clientData/>
  </xdr:twoCellAnchor>
  <xdr:twoCellAnchor>
    <xdr:from>
      <xdr:col>9</xdr:col>
      <xdr:colOff>83819</xdr:colOff>
      <xdr:row>2</xdr:row>
      <xdr:rowOff>13607</xdr:rowOff>
    </xdr:from>
    <xdr:to>
      <xdr:col>10</xdr:col>
      <xdr:colOff>612321</xdr:colOff>
      <xdr:row>8</xdr:row>
      <xdr:rowOff>30480</xdr:rowOff>
    </xdr:to>
    <xdr:sp macro="" textlink="">
      <xdr:nvSpPr>
        <xdr:cNvPr id="4" name="Speech Bubble: Rectangle 3">
          <a:extLst>
            <a:ext uri="{FF2B5EF4-FFF2-40B4-BE49-F238E27FC236}">
              <a16:creationId xmlns:a16="http://schemas.microsoft.com/office/drawing/2014/main" id="{9F99C4FB-88F3-4D6D-AD4E-EB4098914858}"/>
            </a:ext>
          </a:extLst>
        </xdr:cNvPr>
        <xdr:cNvSpPr/>
      </xdr:nvSpPr>
      <xdr:spPr>
        <a:xfrm>
          <a:off x="18087974" y="1027067"/>
          <a:ext cx="1688647" cy="1287508"/>
        </a:xfrm>
        <a:prstGeom prst="wedgeRectCallout">
          <a:avLst>
            <a:gd name="adj1" fmla="val -18438"/>
            <a:gd name="adj2" fmla="val 63774"/>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th-TH" sz="1000">
              <a:solidFill>
                <a:schemeClr val="tx1"/>
              </a:solidFill>
              <a:effectLst/>
              <a:cs typeface="+mj-cs"/>
            </a:rPr>
            <a:t>กรอกค่า</a:t>
          </a:r>
          <a:r>
            <a:rPr lang="th-TH" sz="1000" baseline="0">
              <a:solidFill>
                <a:schemeClr val="tx1"/>
              </a:solidFill>
              <a:effectLst/>
              <a:cs typeface="+mj-cs"/>
            </a:rPr>
            <a:t> </a:t>
          </a:r>
          <a:r>
            <a:rPr lang="en-US" sz="1000" baseline="0">
              <a:solidFill>
                <a:schemeClr val="tx1"/>
              </a:solidFill>
              <a:effectLst/>
              <a:cs typeface="+mj-cs"/>
            </a:rPr>
            <a:t>Benchmark</a:t>
          </a:r>
          <a:r>
            <a:rPr lang="th-TH" sz="1000" baseline="0">
              <a:solidFill>
                <a:schemeClr val="tx1"/>
              </a:solidFill>
              <a:effectLst/>
              <a:cs typeface="+mj-cs"/>
            </a:rPr>
            <a:t> ที่ต้องการให้ระบบทำการเปรียบเทียบ เมื่อมีการเปิดซองและทำการเปรียบเทียบข้อมูลทางเทคนิค</a:t>
          </a:r>
          <a:endParaRPr lang="en-US" sz="1000">
            <a:solidFill>
              <a:schemeClr val="tx1"/>
            </a:solidFill>
            <a:effectLst/>
            <a:cs typeface="+mj-cs"/>
          </a:endParaRPr>
        </a:p>
        <a:p>
          <a:pPr algn="l"/>
          <a:endParaRPr lang="en-US" sz="1000">
            <a:solidFill>
              <a:schemeClr val="tx1"/>
            </a:solidFill>
            <a:cs typeface="+mj-cs"/>
          </a:endParaRPr>
        </a:p>
      </xdr:txBody>
    </xdr:sp>
    <xdr:clientData/>
  </xdr:twoCellAnchor>
  <xdr:twoCellAnchor editAs="oneCell">
    <xdr:from>
      <xdr:col>11</xdr:col>
      <xdr:colOff>11040</xdr:colOff>
      <xdr:row>11</xdr:row>
      <xdr:rowOff>1211</xdr:rowOff>
    </xdr:from>
    <xdr:to>
      <xdr:col>20</xdr:col>
      <xdr:colOff>137066</xdr:colOff>
      <xdr:row>17</xdr:row>
      <xdr:rowOff>85547</xdr:rowOff>
    </xdr:to>
    <xdr:pic>
      <xdr:nvPicPr>
        <xdr:cNvPr id="5" name="Picture 4">
          <a:extLst>
            <a:ext uri="{FF2B5EF4-FFF2-40B4-BE49-F238E27FC236}">
              <a16:creationId xmlns:a16="http://schemas.microsoft.com/office/drawing/2014/main" id="{7100A4D9-4981-4606-ACBB-D55BFD2A9CDA}"/>
            </a:ext>
          </a:extLst>
        </xdr:cNvPr>
        <xdr:cNvPicPr>
          <a:picLocks noChangeAspect="1"/>
        </xdr:cNvPicPr>
      </xdr:nvPicPr>
      <xdr:blipFill rotWithShape="1">
        <a:blip xmlns:r="http://schemas.openxmlformats.org/officeDocument/2006/relationships" r:embed="rId1"/>
        <a:srcRect t="4865" b="36630"/>
        <a:stretch/>
      </xdr:blipFill>
      <xdr:spPr>
        <a:xfrm>
          <a:off x="19929720" y="2801561"/>
          <a:ext cx="6132491" cy="1126371"/>
        </a:xfrm>
        <a:prstGeom prst="rect">
          <a:avLst/>
        </a:prstGeom>
      </xdr:spPr>
    </xdr:pic>
    <xdr:clientData/>
  </xdr:twoCellAnchor>
  <xdr:twoCellAnchor editAs="oneCell">
    <xdr:from>
      <xdr:col>11</xdr:col>
      <xdr:colOff>15393</xdr:colOff>
      <xdr:row>17</xdr:row>
      <xdr:rowOff>157299</xdr:rowOff>
    </xdr:from>
    <xdr:to>
      <xdr:col>20</xdr:col>
      <xdr:colOff>150946</xdr:colOff>
      <xdr:row>21</xdr:row>
      <xdr:rowOff>93617</xdr:rowOff>
    </xdr:to>
    <xdr:pic>
      <xdr:nvPicPr>
        <xdr:cNvPr id="6" name="Picture 5">
          <a:extLst>
            <a:ext uri="{FF2B5EF4-FFF2-40B4-BE49-F238E27FC236}">
              <a16:creationId xmlns:a16="http://schemas.microsoft.com/office/drawing/2014/main" id="{8CE6A770-0D02-4A80-A2AA-ED91BD3DAA64}"/>
            </a:ext>
          </a:extLst>
        </xdr:cNvPr>
        <xdr:cNvPicPr>
          <a:picLocks noChangeAspect="1"/>
        </xdr:cNvPicPr>
      </xdr:nvPicPr>
      <xdr:blipFill rotWithShape="1">
        <a:blip xmlns:r="http://schemas.openxmlformats.org/officeDocument/2006/relationships" r:embed="rId1"/>
        <a:srcRect t="63846" b="3766"/>
        <a:stretch/>
      </xdr:blipFill>
      <xdr:spPr>
        <a:xfrm>
          <a:off x="19935978" y="3988254"/>
          <a:ext cx="6132493" cy="803093"/>
        </a:xfrm>
        <a:prstGeom prst="rect">
          <a:avLst/>
        </a:prstGeom>
      </xdr:spPr>
    </xdr:pic>
    <xdr:clientData/>
  </xdr:twoCellAnchor>
  <xdr:twoCellAnchor editAs="oneCell">
    <xdr:from>
      <xdr:col>11</xdr:col>
      <xdr:colOff>8164</xdr:colOff>
      <xdr:row>24</xdr:row>
      <xdr:rowOff>65315</xdr:rowOff>
    </xdr:from>
    <xdr:to>
      <xdr:col>18</xdr:col>
      <xdr:colOff>341154</xdr:colOff>
      <xdr:row>25</xdr:row>
      <xdr:rowOff>105761</xdr:rowOff>
    </xdr:to>
    <xdr:pic>
      <xdr:nvPicPr>
        <xdr:cNvPr id="7" name="Picture 6">
          <a:extLst>
            <a:ext uri="{FF2B5EF4-FFF2-40B4-BE49-F238E27FC236}">
              <a16:creationId xmlns:a16="http://schemas.microsoft.com/office/drawing/2014/main" id="{9822B561-BFB6-49A0-988B-70E65840B6E2}"/>
            </a:ext>
          </a:extLst>
        </xdr:cNvPr>
        <xdr:cNvPicPr>
          <a:picLocks noChangeAspect="1"/>
        </xdr:cNvPicPr>
      </xdr:nvPicPr>
      <xdr:blipFill rotWithShape="1">
        <a:blip xmlns:r="http://schemas.openxmlformats.org/officeDocument/2006/relationships" r:embed="rId2"/>
        <a:srcRect b="28248"/>
        <a:stretch/>
      </xdr:blipFill>
      <xdr:spPr>
        <a:xfrm>
          <a:off x="19926844" y="5273585"/>
          <a:ext cx="4998335" cy="221421"/>
        </a:xfrm>
        <a:prstGeom prst="rect">
          <a:avLst/>
        </a:prstGeom>
      </xdr:spPr>
    </xdr:pic>
    <xdr:clientData/>
  </xdr:twoCellAnchor>
  <xdr:twoCellAnchor editAs="oneCell">
    <xdr:from>
      <xdr:col>11</xdr:col>
      <xdr:colOff>13606</xdr:colOff>
      <xdr:row>27</xdr:row>
      <xdr:rowOff>81644</xdr:rowOff>
    </xdr:from>
    <xdr:to>
      <xdr:col>19</xdr:col>
      <xdr:colOff>266489</xdr:colOff>
      <xdr:row>30</xdr:row>
      <xdr:rowOff>147774</xdr:rowOff>
    </xdr:to>
    <xdr:pic>
      <xdr:nvPicPr>
        <xdr:cNvPr id="8" name="Picture 7">
          <a:extLst>
            <a:ext uri="{FF2B5EF4-FFF2-40B4-BE49-F238E27FC236}">
              <a16:creationId xmlns:a16="http://schemas.microsoft.com/office/drawing/2014/main" id="{AC678F08-6CB7-4490-B7D3-F0362FE0D8CC}"/>
            </a:ext>
          </a:extLst>
        </xdr:cNvPr>
        <xdr:cNvPicPr>
          <a:picLocks noChangeAspect="1"/>
        </xdr:cNvPicPr>
      </xdr:nvPicPr>
      <xdr:blipFill>
        <a:blip xmlns:r="http://schemas.openxmlformats.org/officeDocument/2006/relationships" r:embed="rId3"/>
        <a:stretch>
          <a:fillRect/>
        </a:stretch>
      </xdr:blipFill>
      <xdr:spPr>
        <a:xfrm>
          <a:off x="19934191" y="5808074"/>
          <a:ext cx="5583073" cy="580480"/>
        </a:xfrm>
        <a:prstGeom prst="rect">
          <a:avLst/>
        </a:prstGeom>
      </xdr:spPr>
    </xdr:pic>
    <xdr:clientData/>
  </xdr:twoCellAnchor>
  <xdr:twoCellAnchor>
    <xdr:from>
      <xdr:col>4</xdr:col>
      <xdr:colOff>29840</xdr:colOff>
      <xdr:row>3</xdr:row>
      <xdr:rowOff>29328</xdr:rowOff>
    </xdr:from>
    <xdr:to>
      <xdr:col>5</xdr:col>
      <xdr:colOff>3188874</xdr:colOff>
      <xdr:row>5</xdr:row>
      <xdr:rowOff>26895</xdr:rowOff>
    </xdr:to>
    <xdr:sp macro="" textlink="">
      <xdr:nvSpPr>
        <xdr:cNvPr id="9" name="Speech Bubble: Rectangle 8">
          <a:extLst>
            <a:ext uri="{FF2B5EF4-FFF2-40B4-BE49-F238E27FC236}">
              <a16:creationId xmlns:a16="http://schemas.microsoft.com/office/drawing/2014/main" id="{7E202491-72BD-4CD4-8A8B-331708D1FF82}"/>
            </a:ext>
          </a:extLst>
        </xdr:cNvPr>
        <xdr:cNvSpPr/>
      </xdr:nvSpPr>
      <xdr:spPr>
        <a:xfrm>
          <a:off x="10219685" y="1208523"/>
          <a:ext cx="3576229" cy="340467"/>
        </a:xfrm>
        <a:prstGeom prst="wedgeRectCallout">
          <a:avLst>
            <a:gd name="adj1" fmla="val -17775"/>
            <a:gd name="adj2" fmla="val 36859"/>
          </a:avLst>
        </a:prstGeom>
        <a:solidFill>
          <a:schemeClr val="accent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800" baseline="0">
              <a:solidFill>
                <a:schemeClr val="tx1"/>
              </a:solidFill>
              <a:cs typeface="+mj-cs"/>
            </a:rPr>
            <a:t>File Format </a:t>
          </a:r>
          <a:r>
            <a:rPr lang="th-TH" sz="1800" baseline="0">
              <a:solidFill>
                <a:schemeClr val="tx1"/>
              </a:solidFill>
              <a:cs typeface="+mj-cs"/>
            </a:rPr>
            <a:t>เพื่อนำเข้าสู่ระบบ </a:t>
          </a:r>
          <a:r>
            <a:rPr lang="en-US" sz="1800" baseline="0">
              <a:solidFill>
                <a:schemeClr val="tx1"/>
              </a:solidFill>
              <a:cs typeface="+mj-cs"/>
            </a:rPr>
            <a:t>Excel</a:t>
          </a:r>
        </a:p>
        <a:p>
          <a:pPr algn="l"/>
          <a:endParaRPr lang="en-US" sz="1800">
            <a:solidFill>
              <a:schemeClr val="tx1"/>
            </a:solidFill>
            <a:cs typeface="+mj-cs"/>
          </a:endParaRPr>
        </a:p>
      </xdr:txBody>
    </xdr:sp>
    <xdr:clientData/>
  </xdr:twoCellAnchor>
  <xdr:twoCellAnchor editAs="oneCell">
    <xdr:from>
      <xdr:col>11</xdr:col>
      <xdr:colOff>2721</xdr:colOff>
      <xdr:row>34</xdr:row>
      <xdr:rowOff>125187</xdr:rowOff>
    </xdr:from>
    <xdr:to>
      <xdr:col>20</xdr:col>
      <xdr:colOff>112733</xdr:colOff>
      <xdr:row>46</xdr:row>
      <xdr:rowOff>30602</xdr:rowOff>
    </xdr:to>
    <xdr:pic>
      <xdr:nvPicPr>
        <xdr:cNvPr id="10" name="Picture 9">
          <a:extLst>
            <a:ext uri="{FF2B5EF4-FFF2-40B4-BE49-F238E27FC236}">
              <a16:creationId xmlns:a16="http://schemas.microsoft.com/office/drawing/2014/main" id="{1D96579D-558C-498F-81C3-F5E7D195C65F}"/>
            </a:ext>
          </a:extLst>
        </xdr:cNvPr>
        <xdr:cNvPicPr>
          <a:picLocks noChangeAspect="1"/>
        </xdr:cNvPicPr>
      </xdr:nvPicPr>
      <xdr:blipFill>
        <a:blip xmlns:r="http://schemas.openxmlformats.org/officeDocument/2006/relationships" r:embed="rId4"/>
        <a:stretch>
          <a:fillRect/>
        </a:stretch>
      </xdr:blipFill>
      <xdr:spPr>
        <a:xfrm>
          <a:off x="19919496" y="7051767"/>
          <a:ext cx="6110762" cy="1966625"/>
        </a:xfrm>
        <a:prstGeom prst="rect">
          <a:avLst/>
        </a:prstGeom>
      </xdr:spPr>
    </xdr:pic>
    <xdr:clientData/>
  </xdr:twoCellAnchor>
  <xdr:twoCellAnchor>
    <xdr:from>
      <xdr:col>5</xdr:col>
      <xdr:colOff>694124</xdr:colOff>
      <xdr:row>5</xdr:row>
      <xdr:rowOff>41975</xdr:rowOff>
    </xdr:from>
    <xdr:to>
      <xdr:col>5</xdr:col>
      <xdr:colOff>2258785</xdr:colOff>
      <xdr:row>8</xdr:row>
      <xdr:rowOff>108857</xdr:rowOff>
    </xdr:to>
    <xdr:sp macro="" textlink="">
      <xdr:nvSpPr>
        <xdr:cNvPr id="11" name="Speech Bubble: Rectangle 10">
          <a:extLst>
            <a:ext uri="{FF2B5EF4-FFF2-40B4-BE49-F238E27FC236}">
              <a16:creationId xmlns:a16="http://schemas.microsoft.com/office/drawing/2014/main" id="{9C95F061-3222-4642-8FFF-5DC6BA959BF0}"/>
            </a:ext>
          </a:extLst>
        </xdr:cNvPr>
        <xdr:cNvSpPr/>
      </xdr:nvSpPr>
      <xdr:spPr>
        <a:xfrm>
          <a:off x="11630729" y="1567880"/>
          <a:ext cx="1564661" cy="825072"/>
        </a:xfrm>
        <a:prstGeom prst="wedgeRectCallou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th-TH" sz="1000">
              <a:solidFill>
                <a:schemeClr val="tx1"/>
              </a:solidFill>
              <a:cs typeface="+mj-cs"/>
            </a:rPr>
            <a:t>กรอกหัวข้อ</a:t>
          </a:r>
          <a:endParaRPr lang="en-US" sz="1000" baseline="0">
            <a:solidFill>
              <a:schemeClr val="tx1"/>
            </a:solidFill>
            <a:cs typeface="+mj-cs"/>
          </a:endParaRPr>
        </a:p>
        <a:p>
          <a:pPr algn="l"/>
          <a:endParaRPr lang="en-US" sz="1000">
            <a:solidFill>
              <a:schemeClr val="tx1"/>
            </a:solidFill>
            <a:cs typeface="+mj-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27"/>
  <sheetViews>
    <sheetView showGridLines="0" view="pageBreakPreview" zoomScale="80" zoomScaleNormal="100" zoomScaleSheetLayoutView="80" workbookViewId="0">
      <selection activeCell="L6" sqref="L6:Q7"/>
    </sheetView>
  </sheetViews>
  <sheetFormatPr defaultColWidth="8.6640625" defaultRowHeight="15" customHeight="1"/>
  <cols>
    <col min="1" max="1" width="2.6640625" style="225" customWidth="1"/>
    <col min="2" max="2" width="7" style="225" customWidth="1"/>
    <col min="3" max="3" width="8.6640625" style="225"/>
    <col min="4" max="4" width="5.6640625" style="225" customWidth="1"/>
    <col min="5" max="5" width="11" style="225" customWidth="1"/>
    <col min="6" max="6" width="33.109375" style="225" customWidth="1"/>
    <col min="7" max="7" width="2.5546875" style="225" customWidth="1"/>
    <col min="8" max="8" width="2.44140625" style="225" customWidth="1"/>
    <col min="9" max="9" width="4.88671875" style="225" customWidth="1"/>
    <col min="10" max="10" width="4" style="225" customWidth="1"/>
    <col min="11" max="11" width="6" style="225" customWidth="1"/>
    <col min="12" max="13" width="2.44140625" style="226" customWidth="1"/>
    <col min="14" max="14" width="2.6640625" style="225" customWidth="1"/>
    <col min="15" max="15" width="3.6640625" style="225" customWidth="1"/>
    <col min="16" max="16" width="3.44140625" style="225" customWidth="1"/>
    <col min="17" max="17" width="15" style="225" customWidth="1"/>
    <col min="18" max="16384" width="8.6640625" style="225"/>
  </cols>
  <sheetData>
    <row r="1" spans="1:18" ht="15" customHeight="1">
      <c r="A1" s="744" t="s">
        <v>1123</v>
      </c>
      <c r="B1" s="744"/>
      <c r="C1" s="744"/>
      <c r="D1" s="744"/>
      <c r="E1" s="744"/>
      <c r="F1" s="744"/>
      <c r="G1" s="744"/>
      <c r="H1" s="744"/>
      <c r="I1" s="744"/>
      <c r="J1" s="744"/>
      <c r="K1" s="744"/>
      <c r="L1" s="744"/>
      <c r="M1" s="744"/>
      <c r="N1" s="744"/>
      <c r="O1" s="744"/>
      <c r="P1" s="744"/>
      <c r="Q1" s="744"/>
    </row>
    <row r="2" spans="1:18" ht="15" customHeight="1">
      <c r="A2" s="242"/>
      <c r="O2" s="747" t="s">
        <v>1122</v>
      </c>
      <c r="P2" s="747"/>
      <c r="Q2" s="747"/>
    </row>
    <row r="3" spans="1:18" ht="15" customHeight="1">
      <c r="A3" s="242"/>
      <c r="O3" s="244"/>
      <c r="P3" s="244"/>
      <c r="Q3" s="243" t="s">
        <v>337</v>
      </c>
    </row>
    <row r="4" spans="1:18" ht="6" customHeight="1">
      <c r="A4" s="242"/>
    </row>
    <row r="5" spans="1:18" ht="15" customHeight="1">
      <c r="A5" s="232" t="s">
        <v>97</v>
      </c>
      <c r="H5" s="232"/>
      <c r="I5" s="232"/>
      <c r="J5" s="232"/>
      <c r="Q5" s="241"/>
    </row>
    <row r="6" spans="1:18" ht="15" customHeight="1">
      <c r="A6" s="232" t="s">
        <v>1042</v>
      </c>
      <c r="F6" s="746" t="s">
        <v>777</v>
      </c>
      <c r="H6" s="232" t="s">
        <v>1121</v>
      </c>
      <c r="I6" s="232"/>
      <c r="J6" s="232"/>
      <c r="L6" s="746"/>
      <c r="M6" s="746"/>
      <c r="N6" s="746"/>
      <c r="O6" s="746"/>
      <c r="P6" s="746"/>
      <c r="Q6" s="746"/>
    </row>
    <row r="7" spans="1:18" ht="15" customHeight="1">
      <c r="A7" s="232"/>
      <c r="F7" s="746"/>
      <c r="H7" s="232"/>
      <c r="I7" s="232"/>
      <c r="J7" s="232"/>
      <c r="L7" s="746"/>
      <c r="M7" s="746"/>
      <c r="N7" s="746"/>
      <c r="O7" s="746"/>
      <c r="P7" s="746"/>
      <c r="Q7" s="746"/>
    </row>
    <row r="8" spans="1:18" ht="5.0999999999999996" customHeight="1">
      <c r="A8" s="232"/>
      <c r="H8" s="232"/>
      <c r="I8" s="232"/>
      <c r="J8" s="232"/>
      <c r="N8" s="226"/>
      <c r="O8" s="226"/>
      <c r="P8" s="226"/>
      <c r="Q8" s="226"/>
    </row>
    <row r="9" spans="1:18" ht="15" customHeight="1">
      <c r="A9" s="232" t="s">
        <v>96</v>
      </c>
      <c r="C9" s="746"/>
      <c r="D9" s="746"/>
      <c r="E9" s="746"/>
      <c r="F9" s="746"/>
      <c r="G9" s="232"/>
      <c r="H9" s="232" t="s">
        <v>1120</v>
      </c>
      <c r="I9" s="232"/>
      <c r="J9" s="232"/>
      <c r="K9" s="746"/>
      <c r="L9" s="746"/>
      <c r="M9" s="746"/>
      <c r="N9" s="746"/>
      <c r="O9" s="746"/>
      <c r="P9" s="746"/>
      <c r="Q9" s="746"/>
      <c r="R9" s="239"/>
    </row>
    <row r="10" spans="1:18" ht="15" customHeight="1">
      <c r="A10" s="232"/>
      <c r="B10" s="232"/>
      <c r="C10" s="746"/>
      <c r="D10" s="746"/>
      <c r="E10" s="746"/>
      <c r="F10" s="746"/>
      <c r="G10" s="232"/>
      <c r="H10" s="232"/>
      <c r="I10" s="232"/>
      <c r="J10" s="232"/>
      <c r="K10" s="746"/>
      <c r="L10" s="746"/>
      <c r="M10" s="746"/>
      <c r="N10" s="746"/>
      <c r="O10" s="746"/>
      <c r="P10" s="746"/>
      <c r="Q10" s="746"/>
      <c r="R10" s="239"/>
    </row>
    <row r="11" spans="1:18" ht="15" customHeight="1">
      <c r="A11" s="232"/>
      <c r="B11" s="232"/>
      <c r="C11" s="232"/>
      <c r="D11" s="232"/>
      <c r="E11" s="232"/>
      <c r="F11" s="232"/>
      <c r="G11" s="232"/>
      <c r="H11" s="232"/>
      <c r="I11" s="232"/>
      <c r="J11" s="232"/>
      <c r="R11" s="239"/>
    </row>
    <row r="12" spans="1:18" ht="15" customHeight="1">
      <c r="A12" s="229" t="s">
        <v>1</v>
      </c>
      <c r="B12" s="229" t="s">
        <v>636</v>
      </c>
      <c r="C12" s="229"/>
      <c r="H12" s="745"/>
      <c r="I12" s="745"/>
      <c r="J12" s="745"/>
      <c r="K12" s="745"/>
      <c r="L12" s="745"/>
      <c r="M12" s="745"/>
      <c r="N12" s="745"/>
      <c r="O12" s="745"/>
      <c r="P12" s="745"/>
    </row>
    <row r="13" spans="1:18" ht="3" customHeight="1">
      <c r="A13" s="229"/>
      <c r="B13" s="229"/>
      <c r="C13" s="229"/>
      <c r="D13" s="229"/>
      <c r="H13" s="228"/>
      <c r="I13" s="228"/>
      <c r="J13" s="228"/>
      <c r="K13" s="228"/>
      <c r="L13" s="228"/>
      <c r="M13" s="228"/>
      <c r="N13" s="228"/>
      <c r="O13" s="228"/>
      <c r="P13" s="228"/>
      <c r="Q13" s="229"/>
    </row>
    <row r="14" spans="1:18" ht="15" customHeight="1">
      <c r="A14" s="229" t="s">
        <v>3</v>
      </c>
      <c r="B14" s="229" t="s">
        <v>4</v>
      </c>
      <c r="E14" s="229"/>
      <c r="F14" s="229"/>
      <c r="G14" s="229"/>
      <c r="H14" s="745"/>
      <c r="I14" s="745"/>
      <c r="J14" s="745"/>
      <c r="K14" s="745"/>
      <c r="L14" s="745"/>
      <c r="M14" s="745"/>
      <c r="N14" s="745"/>
      <c r="O14" s="745"/>
      <c r="P14" s="745"/>
    </row>
    <row r="15" spans="1:18" ht="3" customHeight="1">
      <c r="A15" s="229"/>
      <c r="B15" s="229"/>
      <c r="C15" s="229"/>
      <c r="D15" s="229"/>
      <c r="H15" s="228"/>
      <c r="I15" s="228"/>
      <c r="J15" s="228"/>
      <c r="K15" s="228"/>
      <c r="L15" s="228"/>
      <c r="M15" s="228"/>
      <c r="N15" s="228"/>
      <c r="O15" s="228"/>
      <c r="P15" s="228"/>
      <c r="Q15" s="229"/>
    </row>
    <row r="16" spans="1:18" ht="15" customHeight="1">
      <c r="A16" s="229" t="s">
        <v>6</v>
      </c>
      <c r="B16" s="229" t="s">
        <v>256</v>
      </c>
      <c r="D16" s="229"/>
      <c r="H16" s="745"/>
      <c r="I16" s="745"/>
      <c r="J16" s="745"/>
      <c r="K16" s="745"/>
      <c r="L16" s="745"/>
      <c r="M16" s="745"/>
      <c r="N16" s="745"/>
      <c r="O16" s="745"/>
      <c r="P16" s="745"/>
    </row>
    <row r="17" spans="1:20" ht="3" customHeight="1">
      <c r="A17" s="229"/>
      <c r="B17" s="229"/>
      <c r="C17" s="229"/>
      <c r="D17" s="229"/>
      <c r="H17" s="228"/>
      <c r="I17" s="228"/>
      <c r="J17" s="228"/>
      <c r="K17" s="228"/>
      <c r="L17" s="228"/>
      <c r="M17" s="228"/>
      <c r="N17" s="228"/>
      <c r="O17" s="228"/>
      <c r="P17" s="228"/>
      <c r="Q17" s="229"/>
    </row>
    <row r="18" spans="1:20" ht="15" customHeight="1">
      <c r="A18" s="229" t="s">
        <v>8</v>
      </c>
      <c r="B18" s="229" t="s">
        <v>1119</v>
      </c>
      <c r="C18" s="229"/>
      <c r="D18" s="229"/>
      <c r="E18" s="229"/>
      <c r="F18" s="229"/>
      <c r="G18" s="229"/>
      <c r="H18" s="743"/>
      <c r="I18" s="743"/>
      <c r="J18" s="743"/>
      <c r="K18" s="743"/>
      <c r="L18" s="743"/>
      <c r="M18" s="743"/>
      <c r="N18" s="743"/>
      <c r="O18" s="743"/>
      <c r="P18" s="743"/>
      <c r="Q18" s="229" t="s">
        <v>1118</v>
      </c>
      <c r="R18" s="239"/>
      <c r="S18" s="239"/>
      <c r="T18" s="239"/>
    </row>
    <row r="19" spans="1:20" ht="3" customHeight="1">
      <c r="A19" s="229"/>
      <c r="B19" s="229"/>
      <c r="C19" s="229"/>
      <c r="D19" s="229"/>
      <c r="H19" s="228"/>
      <c r="I19" s="228"/>
      <c r="J19" s="228"/>
      <c r="K19" s="228"/>
      <c r="L19" s="228"/>
      <c r="M19" s="228"/>
      <c r="N19" s="228"/>
      <c r="O19" s="228"/>
      <c r="P19" s="228"/>
      <c r="Q19" s="229"/>
    </row>
    <row r="20" spans="1:20" ht="15" customHeight="1">
      <c r="A20" s="229" t="s">
        <v>10</v>
      </c>
      <c r="B20" s="229" t="s">
        <v>255</v>
      </c>
      <c r="C20" s="229"/>
      <c r="D20" s="229" t="s">
        <v>1116</v>
      </c>
      <c r="E20" s="229"/>
      <c r="F20" s="229"/>
      <c r="G20" s="229"/>
      <c r="H20" s="743"/>
      <c r="I20" s="743"/>
      <c r="J20" s="743"/>
      <c r="K20" s="743"/>
      <c r="L20" s="743"/>
      <c r="M20" s="743"/>
      <c r="N20" s="743"/>
      <c r="O20" s="743"/>
      <c r="P20" s="743"/>
      <c r="Q20" s="229" t="s">
        <v>14</v>
      </c>
      <c r="R20" s="239"/>
      <c r="S20" s="239"/>
    </row>
    <row r="21" spans="1:20" ht="3" customHeight="1">
      <c r="A21" s="229"/>
      <c r="B21" s="229"/>
      <c r="C21" s="229"/>
      <c r="D21" s="229"/>
      <c r="H21" s="228"/>
      <c r="I21" s="228"/>
      <c r="J21" s="228"/>
      <c r="K21" s="228"/>
      <c r="L21" s="228"/>
      <c r="M21" s="228"/>
      <c r="N21" s="228"/>
      <c r="O21" s="228"/>
      <c r="P21" s="228"/>
      <c r="Q21" s="229"/>
    </row>
    <row r="22" spans="1:20" ht="15" customHeight="1">
      <c r="A22" s="229" t="s">
        <v>12</v>
      </c>
      <c r="B22" s="229" t="s">
        <v>1117</v>
      </c>
      <c r="C22" s="229"/>
      <c r="D22" s="229" t="s">
        <v>1116</v>
      </c>
      <c r="E22" s="229"/>
      <c r="F22" s="229"/>
      <c r="G22" s="229"/>
      <c r="H22" s="743"/>
      <c r="I22" s="743"/>
      <c r="J22" s="743"/>
      <c r="K22" s="743"/>
      <c r="L22" s="743"/>
      <c r="M22" s="743"/>
      <c r="N22" s="743"/>
      <c r="O22" s="743"/>
      <c r="P22" s="743"/>
      <c r="Q22" s="229" t="s">
        <v>28</v>
      </c>
      <c r="R22" s="239"/>
      <c r="S22" s="239"/>
    </row>
    <row r="23" spans="1:20" ht="3" customHeight="1">
      <c r="A23" s="229"/>
      <c r="B23" s="229"/>
      <c r="C23" s="229"/>
      <c r="D23" s="229"/>
      <c r="H23" s="228"/>
      <c r="I23" s="228"/>
      <c r="J23" s="228"/>
      <c r="K23" s="228"/>
      <c r="L23" s="228"/>
      <c r="M23" s="228"/>
      <c r="N23" s="228"/>
      <c r="O23" s="228"/>
      <c r="P23" s="228"/>
      <c r="Q23" s="229"/>
    </row>
    <row r="24" spans="1:20" ht="15" customHeight="1">
      <c r="A24" s="229" t="s">
        <v>15</v>
      </c>
      <c r="B24" s="229" t="s">
        <v>1115</v>
      </c>
    </row>
    <row r="25" spans="1:20" ht="15" customHeight="1">
      <c r="B25" s="229" t="s">
        <v>1114</v>
      </c>
      <c r="C25" s="229"/>
      <c r="D25" s="229"/>
      <c r="E25" s="229"/>
      <c r="F25" s="229"/>
      <c r="G25" s="229"/>
      <c r="H25" s="743"/>
      <c r="I25" s="743"/>
      <c r="J25" s="743"/>
      <c r="K25" s="743"/>
      <c r="L25" s="743"/>
      <c r="M25" s="743"/>
      <c r="N25" s="743"/>
      <c r="O25" s="743"/>
      <c r="P25" s="743"/>
      <c r="Q25" s="229" t="s">
        <v>454</v>
      </c>
      <c r="R25" s="239"/>
      <c r="S25" s="239"/>
    </row>
    <row r="26" spans="1:20" ht="3" customHeight="1">
      <c r="A26" s="229"/>
      <c r="B26" s="229"/>
      <c r="C26" s="229"/>
      <c r="D26" s="229"/>
      <c r="H26" s="228"/>
      <c r="I26" s="228"/>
      <c r="J26" s="228"/>
      <c r="K26" s="228"/>
      <c r="L26" s="228"/>
      <c r="M26" s="228"/>
      <c r="N26" s="228"/>
      <c r="O26" s="228"/>
      <c r="P26" s="228"/>
      <c r="Q26" s="229"/>
    </row>
    <row r="27" spans="1:20" ht="15" customHeight="1">
      <c r="A27" s="229" t="s">
        <v>17</v>
      </c>
      <c r="B27" s="229" t="s">
        <v>1113</v>
      </c>
    </row>
    <row r="28" spans="1:20" ht="15" customHeight="1">
      <c r="D28" s="229" t="s">
        <v>1112</v>
      </c>
      <c r="H28" s="743"/>
      <c r="I28" s="743"/>
      <c r="J28" s="743"/>
      <c r="K28" s="743"/>
      <c r="L28" s="743"/>
      <c r="M28" s="743"/>
      <c r="N28" s="743"/>
      <c r="O28" s="743"/>
      <c r="P28" s="743"/>
      <c r="Q28" s="229" t="s">
        <v>14</v>
      </c>
    </row>
    <row r="29" spans="1:20" ht="15" customHeight="1">
      <c r="D29" s="229" t="s">
        <v>1111</v>
      </c>
      <c r="H29" s="743"/>
      <c r="I29" s="743"/>
      <c r="J29" s="743"/>
      <c r="K29" s="743"/>
      <c r="L29" s="743"/>
      <c r="M29" s="743"/>
      <c r="N29" s="743"/>
      <c r="O29" s="743"/>
      <c r="P29" s="743"/>
      <c r="Q29" s="229" t="s">
        <v>14</v>
      </c>
    </row>
    <row r="30" spans="1:20" ht="15" customHeight="1">
      <c r="D30" s="229" t="s">
        <v>1110</v>
      </c>
      <c r="H30" s="743"/>
      <c r="I30" s="743"/>
      <c r="J30" s="743"/>
      <c r="K30" s="743"/>
      <c r="L30" s="743"/>
      <c r="M30" s="743"/>
      <c r="N30" s="743"/>
      <c r="O30" s="743"/>
      <c r="P30" s="743"/>
      <c r="Q30" s="229" t="s">
        <v>14</v>
      </c>
    </row>
    <row r="31" spans="1:20" ht="3" customHeight="1">
      <c r="A31" s="229"/>
      <c r="B31" s="229"/>
      <c r="C31" s="229"/>
      <c r="D31" s="229"/>
      <c r="H31" s="228"/>
      <c r="I31" s="228"/>
      <c r="J31" s="228"/>
      <c r="K31" s="228"/>
      <c r="L31" s="228"/>
      <c r="M31" s="228"/>
      <c r="N31" s="228"/>
      <c r="O31" s="228"/>
      <c r="P31" s="228"/>
      <c r="Q31" s="229"/>
    </row>
    <row r="32" spans="1:20" ht="15" customHeight="1">
      <c r="A32" s="229" t="s">
        <v>19</v>
      </c>
      <c r="B32" s="229" t="s">
        <v>1109</v>
      </c>
      <c r="H32" s="743"/>
      <c r="I32" s="743"/>
      <c r="J32" s="743"/>
      <c r="K32" s="743"/>
      <c r="L32" s="743"/>
      <c r="M32" s="743"/>
      <c r="N32" s="743"/>
      <c r="O32" s="743"/>
      <c r="P32" s="743"/>
    </row>
    <row r="33" spans="1:19" ht="3" customHeight="1">
      <c r="A33" s="229"/>
      <c r="B33" s="229"/>
      <c r="C33" s="229"/>
      <c r="D33" s="229"/>
      <c r="H33" s="228"/>
      <c r="I33" s="228"/>
      <c r="J33" s="228"/>
      <c r="K33" s="228"/>
      <c r="L33" s="228"/>
      <c r="M33" s="228"/>
      <c r="N33" s="228"/>
      <c r="O33" s="228"/>
      <c r="P33" s="228"/>
      <c r="Q33" s="229"/>
    </row>
    <row r="34" spans="1:19" ht="15" customHeight="1">
      <c r="A34" s="229" t="s">
        <v>21</v>
      </c>
      <c r="B34" s="229" t="s">
        <v>1108</v>
      </c>
      <c r="H34" s="743"/>
      <c r="I34" s="743"/>
      <c r="J34" s="743"/>
      <c r="K34" s="743"/>
      <c r="L34" s="743"/>
      <c r="M34" s="743"/>
      <c r="N34" s="743"/>
      <c r="O34" s="743"/>
      <c r="P34" s="743"/>
    </row>
    <row r="35" spans="1:19" ht="3" customHeight="1">
      <c r="A35" s="229"/>
      <c r="B35" s="229"/>
      <c r="C35" s="229"/>
      <c r="D35" s="229"/>
      <c r="H35" s="228"/>
      <c r="I35" s="228"/>
      <c r="J35" s="228"/>
      <c r="K35" s="228"/>
      <c r="L35" s="228"/>
      <c r="M35" s="228"/>
      <c r="N35" s="228"/>
      <c r="O35" s="228"/>
      <c r="P35" s="228"/>
      <c r="Q35" s="229"/>
    </row>
    <row r="36" spans="1:19" ht="15" customHeight="1">
      <c r="A36" s="229" t="s">
        <v>23</v>
      </c>
      <c r="B36" s="229" t="s">
        <v>1107</v>
      </c>
    </row>
    <row r="37" spans="1:19" ht="15" customHeight="1">
      <c r="D37" s="229" t="s">
        <v>433</v>
      </c>
      <c r="H37" s="743"/>
      <c r="I37" s="743"/>
      <c r="J37" s="743"/>
      <c r="K37" s="743"/>
      <c r="L37" s="743"/>
      <c r="M37" s="743"/>
      <c r="N37" s="743"/>
      <c r="O37" s="743"/>
      <c r="P37" s="743"/>
    </row>
    <row r="38" spans="1:19" ht="15" customHeight="1">
      <c r="D38" s="229" t="s">
        <v>1106</v>
      </c>
      <c r="H38" s="763"/>
      <c r="I38" s="763"/>
      <c r="J38" s="763"/>
      <c r="K38" s="743"/>
      <c r="L38" s="743"/>
      <c r="M38" s="763"/>
      <c r="N38" s="763"/>
      <c r="O38" s="763"/>
      <c r="P38" s="763"/>
    </row>
    <row r="39" spans="1:19" ht="15" customHeight="1">
      <c r="D39" s="229" t="s">
        <v>1105</v>
      </c>
      <c r="E39" s="229"/>
      <c r="F39" s="229"/>
      <c r="G39" s="229"/>
      <c r="H39" s="743"/>
      <c r="I39" s="743"/>
      <c r="J39" s="743"/>
      <c r="K39" s="751" t="s">
        <v>1104</v>
      </c>
      <c r="L39" s="751"/>
      <c r="M39" s="743"/>
      <c r="N39" s="743"/>
      <c r="O39" s="743"/>
      <c r="P39" s="743"/>
      <c r="Q39" s="225" t="s">
        <v>1103</v>
      </c>
    </row>
    <row r="40" spans="1:19" ht="3" customHeight="1">
      <c r="A40" s="229"/>
      <c r="B40" s="229"/>
      <c r="C40" s="229"/>
      <c r="D40" s="229"/>
      <c r="H40" s="228"/>
      <c r="I40" s="228"/>
      <c r="J40" s="228"/>
      <c r="K40" s="228"/>
      <c r="L40" s="228"/>
      <c r="M40" s="228"/>
      <c r="N40" s="228"/>
      <c r="O40" s="228"/>
      <c r="P40" s="228"/>
      <c r="Q40" s="229"/>
    </row>
    <row r="41" spans="1:19" ht="15" customHeight="1">
      <c r="A41" s="229" t="s">
        <v>26</v>
      </c>
      <c r="B41" s="229" t="s">
        <v>1102</v>
      </c>
      <c r="C41" s="229"/>
    </row>
    <row r="42" spans="1:19" ht="15" customHeight="1">
      <c r="B42" s="229" t="s">
        <v>1101</v>
      </c>
      <c r="C42" s="229"/>
      <c r="D42" s="229"/>
      <c r="E42" s="229"/>
      <c r="F42" s="229"/>
      <c r="G42" s="229"/>
      <c r="H42" s="748"/>
      <c r="I42" s="750"/>
      <c r="J42" s="748"/>
      <c r="K42" s="750"/>
      <c r="L42" s="748"/>
      <c r="M42" s="749"/>
      <c r="N42" s="750"/>
      <c r="O42" s="748"/>
      <c r="P42" s="750"/>
      <c r="Q42" s="229" t="s">
        <v>454</v>
      </c>
      <c r="R42" s="239"/>
      <c r="S42" s="239"/>
    </row>
    <row r="43" spans="1:19" ht="3" customHeight="1">
      <c r="A43" s="229"/>
      <c r="B43" s="229"/>
      <c r="C43" s="229"/>
      <c r="D43" s="229"/>
      <c r="H43" s="228"/>
      <c r="I43" s="228"/>
      <c r="J43" s="228"/>
      <c r="K43" s="228"/>
      <c r="L43" s="228"/>
      <c r="M43" s="228"/>
      <c r="N43" s="228"/>
      <c r="O43" s="228"/>
      <c r="P43" s="228"/>
      <c r="Q43" s="229"/>
    </row>
    <row r="44" spans="1:19" ht="15" customHeight="1">
      <c r="A44" s="229" t="s">
        <v>30</v>
      </c>
      <c r="B44" s="229" t="s">
        <v>1100</v>
      </c>
    </row>
    <row r="45" spans="1:19" ht="15" customHeight="1">
      <c r="B45" s="229" t="s">
        <v>1099</v>
      </c>
      <c r="C45" s="229"/>
      <c r="D45" s="229"/>
      <c r="E45" s="229"/>
      <c r="F45" s="229"/>
      <c r="G45" s="229"/>
      <c r="H45" s="748"/>
      <c r="I45" s="749"/>
      <c r="J45" s="750"/>
      <c r="K45" s="748"/>
      <c r="L45" s="749"/>
      <c r="M45" s="750"/>
      <c r="N45" s="748"/>
      <c r="O45" s="749"/>
      <c r="P45" s="750"/>
      <c r="Q45" s="229" t="s">
        <v>454</v>
      </c>
      <c r="R45" s="239"/>
      <c r="S45" s="239"/>
    </row>
    <row r="46" spans="1:19" ht="3" customHeight="1">
      <c r="A46" s="229"/>
      <c r="B46" s="229"/>
      <c r="C46" s="229"/>
      <c r="D46" s="229"/>
      <c r="H46" s="228"/>
      <c r="I46" s="228"/>
      <c r="J46" s="228"/>
      <c r="K46" s="228"/>
      <c r="L46" s="228"/>
      <c r="M46" s="228"/>
      <c r="N46" s="228"/>
      <c r="O46" s="228"/>
      <c r="P46" s="228"/>
      <c r="Q46" s="229"/>
    </row>
    <row r="47" spans="1:19" ht="15" customHeight="1">
      <c r="A47" s="229" t="s">
        <v>35</v>
      </c>
      <c r="B47" s="229" t="s">
        <v>1098</v>
      </c>
    </row>
    <row r="48" spans="1:19" ht="15" customHeight="1">
      <c r="B48" s="229" t="s">
        <v>1097</v>
      </c>
    </row>
    <row r="49" spans="1:19" ht="15" customHeight="1">
      <c r="C49" s="229" t="s">
        <v>1096</v>
      </c>
      <c r="D49" s="229"/>
      <c r="E49" s="229" t="s">
        <v>1093</v>
      </c>
      <c r="F49" s="229"/>
      <c r="G49" s="229"/>
      <c r="H49" s="743"/>
      <c r="I49" s="743"/>
      <c r="J49" s="743"/>
      <c r="K49" s="743"/>
      <c r="L49" s="743"/>
      <c r="M49" s="743"/>
      <c r="N49" s="743"/>
      <c r="O49" s="743"/>
      <c r="P49" s="743"/>
      <c r="Q49" s="225" t="s">
        <v>1095</v>
      </c>
    </row>
    <row r="50" spans="1:19" ht="15" customHeight="1">
      <c r="C50" s="229" t="s">
        <v>1094</v>
      </c>
      <c r="D50" s="229"/>
      <c r="E50" s="229" t="s">
        <v>1093</v>
      </c>
      <c r="F50" s="229"/>
      <c r="G50" s="229"/>
      <c r="H50" s="743"/>
      <c r="I50" s="743"/>
      <c r="J50" s="743"/>
      <c r="K50" s="743"/>
      <c r="L50" s="743"/>
      <c r="M50" s="743"/>
      <c r="N50" s="743"/>
      <c r="O50" s="743"/>
      <c r="P50" s="743"/>
      <c r="Q50" s="225" t="s">
        <v>1092</v>
      </c>
    </row>
    <row r="51" spans="1:19" ht="3" customHeight="1">
      <c r="A51" s="229"/>
      <c r="B51" s="229"/>
      <c r="C51" s="229"/>
      <c r="D51" s="229"/>
      <c r="H51" s="228"/>
      <c r="I51" s="228"/>
      <c r="J51" s="228"/>
      <c r="K51" s="228"/>
      <c r="L51" s="228"/>
      <c r="M51" s="228"/>
      <c r="N51" s="228"/>
      <c r="O51" s="228"/>
      <c r="P51" s="228"/>
      <c r="Q51" s="229"/>
    </row>
    <row r="52" spans="1:19" ht="15" customHeight="1">
      <c r="A52" s="229" t="s">
        <v>36</v>
      </c>
      <c r="B52" s="229" t="s">
        <v>1091</v>
      </c>
    </row>
    <row r="53" spans="1:19" ht="15" customHeight="1">
      <c r="C53" s="229" t="s">
        <v>1090</v>
      </c>
      <c r="D53" s="229"/>
      <c r="E53" s="229"/>
      <c r="F53" s="229"/>
      <c r="G53" s="229"/>
      <c r="H53" s="743"/>
      <c r="I53" s="743"/>
      <c r="J53" s="743"/>
      <c r="K53" s="743"/>
      <c r="L53" s="743"/>
      <c r="M53" s="743"/>
      <c r="N53" s="743"/>
      <c r="O53" s="743"/>
      <c r="P53" s="743"/>
      <c r="Q53" s="229" t="s">
        <v>112</v>
      </c>
      <c r="R53" s="240"/>
      <c r="S53" s="239"/>
    </row>
    <row r="54" spans="1:19" ht="15" customHeight="1">
      <c r="C54" s="229" t="s">
        <v>1089</v>
      </c>
      <c r="E54" s="229"/>
      <c r="F54" s="229"/>
      <c r="G54" s="229"/>
      <c r="H54" s="743"/>
      <c r="I54" s="743"/>
      <c r="J54" s="743"/>
      <c r="K54" s="743"/>
      <c r="L54" s="743"/>
      <c r="M54" s="743"/>
      <c r="N54" s="743"/>
      <c r="O54" s="743"/>
      <c r="P54" s="743"/>
      <c r="Q54" s="229" t="s">
        <v>112</v>
      </c>
    </row>
    <row r="55" spans="1:19" ht="3" customHeight="1">
      <c r="A55" s="229"/>
      <c r="B55" s="229"/>
      <c r="C55" s="229"/>
      <c r="D55" s="229"/>
      <c r="H55" s="228"/>
      <c r="I55" s="228"/>
      <c r="J55" s="228"/>
      <c r="K55" s="228"/>
      <c r="L55" s="228"/>
      <c r="M55" s="228"/>
      <c r="N55" s="228"/>
      <c r="O55" s="228"/>
      <c r="P55" s="228"/>
      <c r="Q55" s="229"/>
    </row>
    <row r="56" spans="1:19" ht="15" customHeight="1">
      <c r="A56" s="229" t="s">
        <v>38</v>
      </c>
      <c r="B56" s="229" t="s">
        <v>1088</v>
      </c>
    </row>
    <row r="57" spans="1:19" ht="15" customHeight="1">
      <c r="C57" s="229" t="s">
        <v>1087</v>
      </c>
      <c r="D57" s="229"/>
      <c r="E57" s="229"/>
      <c r="F57" s="229" t="s">
        <v>160</v>
      </c>
      <c r="G57" s="229"/>
      <c r="H57" s="743"/>
      <c r="I57" s="743"/>
      <c r="J57" s="743"/>
      <c r="K57" s="743"/>
      <c r="L57" s="743"/>
      <c r="M57" s="743"/>
      <c r="N57" s="743"/>
      <c r="O57" s="743"/>
      <c r="P57" s="743"/>
    </row>
    <row r="58" spans="1:19" ht="15" customHeight="1">
      <c r="E58" s="229"/>
      <c r="F58" s="229" t="s">
        <v>1085</v>
      </c>
      <c r="G58" s="229"/>
      <c r="H58" s="743"/>
      <c r="I58" s="743"/>
      <c r="J58" s="743"/>
      <c r="K58" s="743"/>
      <c r="L58" s="743"/>
      <c r="M58" s="743"/>
      <c r="N58" s="743"/>
      <c r="O58" s="743"/>
      <c r="P58" s="743"/>
    </row>
    <row r="59" spans="1:19" ht="15" customHeight="1">
      <c r="C59" s="229" t="s">
        <v>1086</v>
      </c>
      <c r="E59" s="229"/>
      <c r="F59" s="229" t="s">
        <v>160</v>
      </c>
      <c r="G59" s="229"/>
      <c r="H59" s="743"/>
      <c r="I59" s="743"/>
      <c r="J59" s="743"/>
      <c r="K59" s="743"/>
      <c r="L59" s="743"/>
      <c r="M59" s="743"/>
      <c r="N59" s="743"/>
      <c r="O59" s="743"/>
      <c r="P59" s="743"/>
    </row>
    <row r="60" spans="1:19" ht="15" customHeight="1">
      <c r="F60" s="229" t="s">
        <v>1085</v>
      </c>
      <c r="G60" s="229"/>
      <c r="H60" s="743"/>
      <c r="I60" s="743"/>
      <c r="J60" s="743"/>
      <c r="K60" s="743"/>
      <c r="L60" s="743"/>
      <c r="M60" s="743"/>
      <c r="N60" s="743"/>
      <c r="O60" s="743"/>
      <c r="P60" s="743"/>
    </row>
    <row r="61" spans="1:19" ht="3" customHeight="1">
      <c r="A61" s="229"/>
      <c r="B61" s="229"/>
      <c r="C61" s="229"/>
      <c r="D61" s="229"/>
      <c r="H61" s="228"/>
      <c r="I61" s="228"/>
      <c r="J61" s="228"/>
      <c r="K61" s="228"/>
      <c r="L61" s="228"/>
      <c r="M61" s="228"/>
      <c r="N61" s="228"/>
      <c r="O61" s="228"/>
      <c r="P61" s="228"/>
      <c r="Q61" s="229"/>
    </row>
    <row r="62" spans="1:19" ht="15" customHeight="1">
      <c r="A62" s="229" t="s">
        <v>41</v>
      </c>
      <c r="B62" s="229" t="s">
        <v>1084</v>
      </c>
      <c r="C62" s="229"/>
      <c r="D62" s="229"/>
      <c r="H62" s="743"/>
      <c r="I62" s="743"/>
      <c r="J62" s="743"/>
      <c r="K62" s="743"/>
      <c r="L62" s="743"/>
      <c r="M62" s="743"/>
      <c r="N62" s="743"/>
      <c r="O62" s="743"/>
      <c r="P62" s="743"/>
      <c r="Q62" s="229" t="s">
        <v>84</v>
      </c>
    </row>
    <row r="63" spans="1:19" ht="3" customHeight="1">
      <c r="A63" s="229"/>
      <c r="B63" s="229"/>
      <c r="C63" s="229"/>
      <c r="D63" s="229"/>
      <c r="H63" s="228"/>
      <c r="I63" s="228"/>
      <c r="J63" s="228"/>
      <c r="K63" s="228"/>
      <c r="L63" s="228"/>
      <c r="M63" s="228"/>
      <c r="N63" s="228"/>
      <c r="O63" s="228"/>
      <c r="P63" s="228"/>
      <c r="Q63" s="229"/>
    </row>
    <row r="64" spans="1:19" ht="15" customHeight="1">
      <c r="A64" s="229" t="s">
        <v>43</v>
      </c>
      <c r="B64" s="229" t="s">
        <v>1083</v>
      </c>
      <c r="C64" s="229"/>
      <c r="D64" s="229" t="s">
        <v>787</v>
      </c>
      <c r="E64" s="229"/>
      <c r="F64" s="229"/>
      <c r="G64" s="229"/>
      <c r="H64" s="238"/>
      <c r="I64" s="229" t="s">
        <v>1082</v>
      </c>
      <c r="J64" s="229"/>
      <c r="L64" s="238"/>
      <c r="N64" s="225" t="s">
        <v>1081</v>
      </c>
      <c r="R64" s="229"/>
    </row>
    <row r="65" spans="1:17" ht="3" customHeight="1">
      <c r="A65" s="229"/>
      <c r="B65" s="229"/>
      <c r="C65" s="229"/>
      <c r="D65" s="229"/>
      <c r="H65" s="228"/>
      <c r="I65" s="228"/>
      <c r="J65" s="228"/>
      <c r="K65" s="228"/>
      <c r="L65" s="228"/>
      <c r="M65" s="228"/>
      <c r="N65" s="228"/>
      <c r="O65" s="228"/>
      <c r="P65" s="228"/>
      <c r="Q65" s="229"/>
    </row>
    <row r="66" spans="1:17" ht="15" customHeight="1">
      <c r="D66" s="229" t="s">
        <v>160</v>
      </c>
      <c r="E66" s="229"/>
      <c r="F66" s="229"/>
      <c r="G66" s="229"/>
      <c r="H66" s="743"/>
      <c r="I66" s="743"/>
      <c r="J66" s="743"/>
      <c r="K66" s="743"/>
      <c r="L66" s="743"/>
      <c r="M66" s="743"/>
      <c r="N66" s="743"/>
      <c r="O66" s="743"/>
      <c r="P66" s="743"/>
    </row>
    <row r="67" spans="1:17" ht="15" customHeight="1">
      <c r="D67" s="229" t="s">
        <v>1080</v>
      </c>
      <c r="E67" s="229"/>
      <c r="F67" s="229"/>
      <c r="G67" s="229"/>
      <c r="H67" s="743"/>
      <c r="I67" s="743"/>
      <c r="J67" s="743"/>
      <c r="K67" s="743"/>
      <c r="L67" s="743"/>
      <c r="M67" s="743"/>
      <c r="N67" s="743"/>
      <c r="O67" s="743"/>
      <c r="P67" s="743"/>
    </row>
    <row r="68" spans="1:17" ht="15" customHeight="1">
      <c r="D68" s="229" t="s">
        <v>1067</v>
      </c>
      <c r="E68" s="229"/>
      <c r="F68" s="229"/>
      <c r="G68" s="229"/>
      <c r="H68" s="743"/>
      <c r="I68" s="743"/>
      <c r="J68" s="743"/>
      <c r="K68" s="743"/>
      <c r="L68" s="743"/>
      <c r="M68" s="743"/>
      <c r="N68" s="743"/>
      <c r="O68" s="743"/>
      <c r="P68" s="743"/>
    </row>
    <row r="69" spans="1:17" ht="15" customHeight="1">
      <c r="D69" s="229"/>
      <c r="E69" s="229"/>
      <c r="F69" s="229"/>
      <c r="G69" s="229"/>
      <c r="H69" s="237"/>
      <c r="I69" s="237"/>
      <c r="J69" s="237"/>
      <c r="K69" s="237"/>
      <c r="L69" s="237"/>
      <c r="M69" s="237"/>
      <c r="N69" s="237"/>
      <c r="O69" s="237"/>
      <c r="P69" s="237"/>
    </row>
    <row r="70" spans="1:17" ht="15" customHeight="1">
      <c r="A70" s="225" t="s">
        <v>1046</v>
      </c>
      <c r="D70" s="229"/>
      <c r="E70" s="229"/>
      <c r="F70" s="229"/>
      <c r="G70" s="229"/>
      <c r="H70" s="237"/>
      <c r="I70" s="237"/>
      <c r="J70" s="237"/>
      <c r="K70" s="237"/>
      <c r="L70" s="237"/>
      <c r="M70" s="237"/>
      <c r="N70" s="237"/>
      <c r="O70" s="237"/>
      <c r="P70" s="237"/>
    </row>
    <row r="71" spans="1:17" ht="15" customHeight="1">
      <c r="A71" s="753"/>
      <c r="B71" s="754"/>
      <c r="C71" s="754"/>
      <c r="D71" s="754"/>
      <c r="E71" s="754"/>
      <c r="F71" s="754"/>
      <c r="G71" s="754"/>
      <c r="H71" s="754"/>
      <c r="I71" s="754"/>
      <c r="J71" s="754"/>
      <c r="K71" s="754"/>
      <c r="L71" s="754"/>
      <c r="M71" s="754"/>
      <c r="N71" s="754"/>
      <c r="O71" s="754"/>
      <c r="P71" s="755"/>
    </row>
    <row r="72" spans="1:17" ht="15" customHeight="1">
      <c r="A72" s="756"/>
      <c r="B72" s="757"/>
      <c r="C72" s="757"/>
      <c r="D72" s="757"/>
      <c r="E72" s="757"/>
      <c r="F72" s="757"/>
      <c r="G72" s="757"/>
      <c r="H72" s="757"/>
      <c r="I72" s="757"/>
      <c r="J72" s="757"/>
      <c r="K72" s="757"/>
      <c r="L72" s="757"/>
      <c r="M72" s="757"/>
      <c r="N72" s="757"/>
      <c r="O72" s="757"/>
      <c r="P72" s="758"/>
    </row>
    <row r="73" spans="1:17" ht="15" customHeight="1">
      <c r="A73" s="759"/>
      <c r="B73" s="760"/>
      <c r="C73" s="760"/>
      <c r="D73" s="760"/>
      <c r="E73" s="760"/>
      <c r="F73" s="760"/>
      <c r="G73" s="760"/>
      <c r="H73" s="760"/>
      <c r="I73" s="760"/>
      <c r="J73" s="760"/>
      <c r="K73" s="760"/>
      <c r="L73" s="760"/>
      <c r="M73" s="760"/>
      <c r="N73" s="760"/>
      <c r="O73" s="760"/>
      <c r="P73" s="761"/>
    </row>
    <row r="74" spans="1:17" ht="15" customHeight="1">
      <c r="D74" s="229"/>
      <c r="E74" s="229"/>
      <c r="F74" s="229"/>
      <c r="G74" s="229"/>
      <c r="H74" s="237"/>
      <c r="I74" s="237"/>
      <c r="J74" s="237"/>
      <c r="K74" s="237"/>
      <c r="L74" s="237"/>
      <c r="M74" s="237"/>
      <c r="N74" s="237"/>
      <c r="O74" s="237"/>
      <c r="P74" s="237"/>
    </row>
    <row r="75" spans="1:17" ht="3" customHeight="1">
      <c r="A75" s="232"/>
    </row>
    <row r="76" spans="1:17" ht="15" customHeight="1">
      <c r="A76" s="229" t="s">
        <v>46</v>
      </c>
      <c r="B76" s="229" t="s">
        <v>849</v>
      </c>
      <c r="F76" s="232"/>
      <c r="G76" s="232"/>
      <c r="H76" s="762" t="s">
        <v>1079</v>
      </c>
      <c r="I76" s="762"/>
      <c r="J76" s="228"/>
      <c r="K76" s="751" t="s">
        <v>1078</v>
      </c>
      <c r="L76" s="751"/>
      <c r="M76" s="751"/>
      <c r="N76" s="752" t="s">
        <v>1077</v>
      </c>
      <c r="O76" s="752"/>
      <c r="P76" s="752"/>
      <c r="Q76" s="226"/>
    </row>
    <row r="77" spans="1:17" ht="15" customHeight="1">
      <c r="D77" s="229" t="s">
        <v>160</v>
      </c>
      <c r="E77" s="229"/>
      <c r="F77" s="229"/>
      <c r="G77" s="229"/>
      <c r="H77" s="748"/>
      <c r="I77" s="749"/>
      <c r="J77" s="750"/>
      <c r="K77" s="743"/>
      <c r="L77" s="743"/>
      <c r="M77" s="743"/>
      <c r="N77" s="745"/>
      <c r="O77" s="745"/>
      <c r="P77" s="745"/>
      <c r="Q77" s="236"/>
    </row>
    <row r="78" spans="1:17" ht="15" customHeight="1">
      <c r="D78" s="229" t="s">
        <v>1076</v>
      </c>
      <c r="E78" s="229"/>
      <c r="F78" s="229"/>
      <c r="G78" s="229"/>
      <c r="H78" s="748"/>
      <c r="I78" s="749"/>
      <c r="J78" s="750"/>
      <c r="K78" s="743"/>
      <c r="L78" s="743"/>
      <c r="M78" s="743"/>
      <c r="N78" s="745"/>
      <c r="O78" s="745"/>
      <c r="P78" s="745"/>
      <c r="Q78" s="236"/>
    </row>
    <row r="79" spans="1:17" ht="15" customHeight="1">
      <c r="D79" s="229" t="s">
        <v>1075</v>
      </c>
      <c r="E79" s="229"/>
      <c r="F79" s="229"/>
      <c r="G79" s="229"/>
      <c r="H79" s="748"/>
      <c r="I79" s="749"/>
      <c r="J79" s="750"/>
      <c r="K79" s="743"/>
      <c r="L79" s="743"/>
      <c r="M79" s="743"/>
      <c r="N79" s="745"/>
      <c r="O79" s="745"/>
      <c r="P79" s="745"/>
      <c r="Q79" s="236"/>
    </row>
    <row r="80" spans="1:17" ht="15" customHeight="1">
      <c r="D80" s="229" t="s">
        <v>164</v>
      </c>
      <c r="E80" s="229"/>
      <c r="F80" s="229"/>
      <c r="G80" s="229"/>
      <c r="H80" s="748"/>
      <c r="I80" s="749"/>
      <c r="J80" s="750"/>
      <c r="K80" s="743"/>
      <c r="L80" s="743"/>
      <c r="M80" s="743"/>
      <c r="N80" s="745"/>
      <c r="O80" s="745"/>
      <c r="P80" s="745"/>
      <c r="Q80" s="236" t="s">
        <v>14</v>
      </c>
    </row>
    <row r="81" spans="1:17" ht="15" customHeight="1">
      <c r="D81" s="229" t="s">
        <v>1074</v>
      </c>
      <c r="E81" s="229"/>
      <c r="F81" s="229"/>
      <c r="G81" s="229"/>
      <c r="H81" s="748"/>
      <c r="I81" s="749"/>
      <c r="J81" s="750"/>
      <c r="K81" s="743"/>
      <c r="L81" s="743"/>
      <c r="M81" s="743"/>
      <c r="N81" s="745"/>
      <c r="O81" s="745"/>
      <c r="P81" s="745"/>
      <c r="Q81" s="236" t="s">
        <v>14</v>
      </c>
    </row>
    <row r="82" spans="1:17" ht="15" customHeight="1">
      <c r="D82" s="229" t="s">
        <v>1073</v>
      </c>
      <c r="E82" s="229"/>
      <c r="F82" s="229"/>
      <c r="G82" s="229"/>
      <c r="H82" s="748"/>
      <c r="I82" s="749"/>
      <c r="J82" s="750"/>
      <c r="K82" s="743"/>
      <c r="L82" s="743"/>
      <c r="M82" s="743"/>
      <c r="N82" s="745"/>
      <c r="O82" s="745"/>
      <c r="P82" s="745"/>
      <c r="Q82" s="236" t="s">
        <v>14</v>
      </c>
    </row>
    <row r="83" spans="1:17" ht="15" customHeight="1">
      <c r="D83" s="229" t="s">
        <v>504</v>
      </c>
      <c r="E83" s="229"/>
      <c r="F83" s="229"/>
      <c r="G83" s="229"/>
      <c r="H83" s="748"/>
      <c r="I83" s="749"/>
      <c r="J83" s="750"/>
      <c r="K83" s="743"/>
      <c r="L83" s="743"/>
      <c r="M83" s="743"/>
      <c r="N83" s="745"/>
      <c r="O83" s="745"/>
      <c r="P83" s="745"/>
      <c r="Q83" s="236" t="s">
        <v>28</v>
      </c>
    </row>
    <row r="84" spans="1:17" ht="15" customHeight="1">
      <c r="D84" s="229" t="s">
        <v>1068</v>
      </c>
      <c r="E84" s="229"/>
      <c r="F84" s="229"/>
      <c r="G84" s="229"/>
      <c r="H84" s="748"/>
      <c r="I84" s="749"/>
      <c r="J84" s="750"/>
      <c r="K84" s="743"/>
      <c r="L84" s="743"/>
      <c r="M84" s="743"/>
      <c r="N84" s="745"/>
      <c r="O84" s="745"/>
      <c r="P84" s="745"/>
      <c r="Q84" s="236" t="s">
        <v>33</v>
      </c>
    </row>
    <row r="85" spans="1:17" ht="3" customHeight="1">
      <c r="A85" s="229"/>
      <c r="B85" s="229"/>
      <c r="C85" s="229"/>
      <c r="D85" s="229"/>
      <c r="H85" s="228"/>
      <c r="I85" s="228"/>
      <c r="J85" s="228"/>
      <c r="K85" s="228"/>
      <c r="L85" s="228"/>
      <c r="M85" s="228"/>
      <c r="N85" s="228"/>
      <c r="O85" s="228"/>
      <c r="P85" s="228"/>
      <c r="Q85" s="229"/>
    </row>
    <row r="86" spans="1:17" ht="15" customHeight="1">
      <c r="A86" s="229" t="s">
        <v>49</v>
      </c>
      <c r="B86" s="229" t="s">
        <v>1072</v>
      </c>
      <c r="L86" s="225"/>
      <c r="M86" s="225"/>
      <c r="Q86" s="226"/>
    </row>
    <row r="87" spans="1:17" ht="15" customHeight="1">
      <c r="D87" s="229" t="s">
        <v>160</v>
      </c>
      <c r="E87" s="229"/>
      <c r="F87" s="229"/>
      <c r="G87" s="229"/>
      <c r="H87" s="743"/>
      <c r="I87" s="743"/>
      <c r="J87" s="743"/>
      <c r="K87" s="743"/>
      <c r="L87" s="743"/>
      <c r="M87" s="743"/>
      <c r="N87" s="743"/>
      <c r="O87" s="743"/>
      <c r="P87" s="743"/>
      <c r="Q87" s="236"/>
    </row>
    <row r="88" spans="1:17" ht="15" customHeight="1">
      <c r="D88" s="229" t="s">
        <v>697</v>
      </c>
      <c r="E88" s="229"/>
      <c r="F88" s="229"/>
      <c r="G88" s="229"/>
      <c r="H88" s="743"/>
      <c r="I88" s="743"/>
      <c r="J88" s="743"/>
      <c r="K88" s="743"/>
      <c r="L88" s="743"/>
      <c r="M88" s="743"/>
      <c r="N88" s="743"/>
      <c r="O88" s="743"/>
      <c r="P88" s="743"/>
      <c r="Q88" s="236"/>
    </row>
    <row r="89" spans="1:17" ht="15" customHeight="1">
      <c r="D89" s="229" t="s">
        <v>1071</v>
      </c>
      <c r="E89" s="229"/>
      <c r="F89" s="229"/>
      <c r="G89" s="229"/>
      <c r="H89" s="743"/>
      <c r="I89" s="743"/>
      <c r="J89" s="743"/>
      <c r="K89" s="743"/>
      <c r="L89" s="743"/>
      <c r="M89" s="743"/>
      <c r="N89" s="743"/>
      <c r="O89" s="743"/>
      <c r="P89" s="743"/>
      <c r="Q89" s="236"/>
    </row>
    <row r="90" spans="1:17" ht="15" customHeight="1">
      <c r="D90" s="229" t="s">
        <v>537</v>
      </c>
      <c r="E90" s="229"/>
      <c r="F90" s="229"/>
      <c r="G90" s="229"/>
      <c r="H90" s="743"/>
      <c r="I90" s="743"/>
      <c r="J90" s="743"/>
      <c r="K90" s="743"/>
      <c r="L90" s="743"/>
      <c r="M90" s="743"/>
      <c r="N90" s="743"/>
      <c r="O90" s="743"/>
      <c r="P90" s="743"/>
      <c r="Q90" s="236" t="s">
        <v>14</v>
      </c>
    </row>
    <row r="91" spans="1:17" ht="15" customHeight="1">
      <c r="D91" s="229" t="s">
        <v>1070</v>
      </c>
      <c r="E91" s="229"/>
      <c r="F91" s="229"/>
      <c r="G91" s="229"/>
      <c r="H91" s="743"/>
      <c r="I91" s="743"/>
      <c r="J91" s="743"/>
      <c r="K91" s="743"/>
      <c r="L91" s="743"/>
      <c r="M91" s="743"/>
      <c r="N91" s="743"/>
      <c r="O91" s="743"/>
      <c r="P91" s="743"/>
      <c r="Q91" s="236" t="s">
        <v>28</v>
      </c>
    </row>
    <row r="92" spans="1:17" ht="15" customHeight="1">
      <c r="D92" s="229" t="s">
        <v>164</v>
      </c>
      <c r="E92" s="229"/>
      <c r="F92" s="229"/>
      <c r="G92" s="229"/>
      <c r="H92" s="743"/>
      <c r="I92" s="743"/>
      <c r="J92" s="743"/>
      <c r="K92" s="743"/>
      <c r="L92" s="743"/>
      <c r="M92" s="743"/>
      <c r="N92" s="743"/>
      <c r="O92" s="743"/>
      <c r="P92" s="743"/>
      <c r="Q92" s="236" t="s">
        <v>14</v>
      </c>
    </row>
    <row r="93" spans="1:17" ht="15" customHeight="1">
      <c r="D93" s="229" t="s">
        <v>1069</v>
      </c>
      <c r="E93" s="229"/>
      <c r="F93" s="229"/>
      <c r="G93" s="229"/>
      <c r="H93" s="743"/>
      <c r="I93" s="743"/>
      <c r="J93" s="743"/>
      <c r="K93" s="743"/>
      <c r="L93" s="743"/>
      <c r="M93" s="743"/>
      <c r="N93" s="743"/>
      <c r="O93" s="743"/>
      <c r="P93" s="743"/>
      <c r="Q93" s="236"/>
    </row>
    <row r="94" spans="1:17" ht="15" customHeight="1">
      <c r="D94" s="229" t="s">
        <v>1068</v>
      </c>
      <c r="E94" s="229"/>
      <c r="F94" s="229"/>
      <c r="G94" s="229"/>
      <c r="H94" s="743"/>
      <c r="I94" s="743"/>
      <c r="J94" s="743"/>
      <c r="K94" s="743"/>
      <c r="L94" s="743"/>
      <c r="M94" s="743"/>
      <c r="N94" s="743"/>
      <c r="O94" s="743"/>
      <c r="P94" s="743"/>
      <c r="Q94" s="236" t="s">
        <v>33</v>
      </c>
    </row>
    <row r="95" spans="1:17" ht="15" customHeight="1">
      <c r="D95" s="229" t="s">
        <v>1067</v>
      </c>
      <c r="E95" s="229"/>
      <c r="F95" s="229"/>
      <c r="G95" s="229"/>
      <c r="H95" s="743"/>
      <c r="I95" s="743"/>
      <c r="J95" s="743"/>
      <c r="K95" s="743"/>
      <c r="L95" s="743"/>
      <c r="M95" s="743"/>
      <c r="N95" s="743"/>
      <c r="O95" s="743"/>
      <c r="P95" s="743"/>
      <c r="Q95" s="236"/>
    </row>
    <row r="96" spans="1:17" ht="3" customHeight="1">
      <c r="A96" s="229"/>
      <c r="B96" s="229"/>
      <c r="C96" s="229"/>
      <c r="D96" s="229"/>
      <c r="H96" s="228"/>
      <c r="I96" s="228"/>
      <c r="J96" s="228"/>
      <c r="K96" s="228"/>
      <c r="L96" s="228"/>
      <c r="M96" s="228"/>
      <c r="N96" s="228"/>
      <c r="O96" s="228"/>
      <c r="P96" s="228"/>
      <c r="Q96" s="229"/>
    </row>
    <row r="97" spans="1:17" ht="15" customHeight="1">
      <c r="A97" s="229" t="s">
        <v>51</v>
      </c>
      <c r="B97" s="229" t="s">
        <v>1066</v>
      </c>
      <c r="C97" s="229"/>
      <c r="D97" s="229"/>
      <c r="H97" s="743"/>
      <c r="I97" s="743"/>
      <c r="J97" s="743"/>
      <c r="K97" s="743"/>
      <c r="L97" s="743"/>
      <c r="M97" s="743"/>
      <c r="N97" s="743"/>
      <c r="O97" s="743"/>
      <c r="P97" s="743"/>
      <c r="Q97" s="225" t="s">
        <v>76</v>
      </c>
    </row>
    <row r="98" spans="1:17" ht="3" customHeight="1">
      <c r="A98" s="229"/>
      <c r="B98" s="229"/>
      <c r="C98" s="229"/>
      <c r="D98" s="229"/>
      <c r="H98" s="228"/>
      <c r="I98" s="228"/>
      <c r="J98" s="228"/>
      <c r="K98" s="228"/>
      <c r="L98" s="228"/>
      <c r="M98" s="228"/>
      <c r="N98" s="228"/>
      <c r="O98" s="228"/>
      <c r="P98" s="228"/>
      <c r="Q98" s="229"/>
    </row>
    <row r="99" spans="1:17" ht="15" customHeight="1">
      <c r="A99" s="229" t="s">
        <v>53</v>
      </c>
      <c r="B99" s="229" t="s">
        <v>1065</v>
      </c>
      <c r="D99" s="229"/>
      <c r="E99" s="229"/>
      <c r="F99" s="229"/>
      <c r="G99" s="229"/>
      <c r="H99" s="743"/>
      <c r="I99" s="743"/>
      <c r="J99" s="743"/>
      <c r="K99" s="743"/>
      <c r="L99" s="743"/>
      <c r="M99" s="743"/>
      <c r="N99" s="743"/>
      <c r="O99" s="743"/>
      <c r="P99" s="743"/>
      <c r="Q99" s="225" t="s">
        <v>76</v>
      </c>
    </row>
    <row r="100" spans="1:17" ht="3" customHeight="1">
      <c r="A100" s="229"/>
      <c r="B100" s="229"/>
      <c r="C100" s="229"/>
      <c r="D100" s="229"/>
      <c r="H100" s="228"/>
      <c r="I100" s="228"/>
      <c r="J100" s="228"/>
      <c r="K100" s="228"/>
      <c r="L100" s="228"/>
      <c r="M100" s="228"/>
      <c r="N100" s="228"/>
      <c r="O100" s="228"/>
      <c r="P100" s="228"/>
      <c r="Q100" s="229"/>
    </row>
    <row r="101" spans="1:17" ht="15" customHeight="1">
      <c r="A101" s="229" t="s">
        <v>55</v>
      </c>
      <c r="B101" s="229" t="s">
        <v>1064</v>
      </c>
      <c r="D101" s="229"/>
      <c r="E101" s="229"/>
      <c r="F101" s="229"/>
      <c r="G101" s="229"/>
      <c r="H101" s="743"/>
      <c r="I101" s="743"/>
      <c r="J101" s="743"/>
      <c r="K101" s="743"/>
      <c r="L101" s="743"/>
      <c r="M101" s="743"/>
      <c r="N101" s="743"/>
      <c r="O101" s="743"/>
      <c r="P101" s="743"/>
      <c r="Q101" s="225" t="s">
        <v>1063</v>
      </c>
    </row>
    <row r="102" spans="1:17" ht="3" customHeight="1">
      <c r="A102" s="229"/>
      <c r="B102" s="229"/>
      <c r="C102" s="229"/>
      <c r="D102" s="229"/>
      <c r="H102" s="228"/>
      <c r="I102" s="228"/>
      <c r="J102" s="228"/>
      <c r="K102" s="228"/>
      <c r="L102" s="228"/>
      <c r="M102" s="228"/>
      <c r="N102" s="228"/>
      <c r="O102" s="228"/>
      <c r="P102" s="228"/>
      <c r="Q102" s="229"/>
    </row>
    <row r="103" spans="1:17" ht="15" customHeight="1">
      <c r="A103" s="229" t="s">
        <v>57</v>
      </c>
      <c r="B103" s="229" t="s">
        <v>1062</v>
      </c>
      <c r="C103" s="229"/>
      <c r="D103" s="229"/>
      <c r="H103" s="743"/>
      <c r="I103" s="743"/>
      <c r="J103" s="743"/>
      <c r="K103" s="743"/>
      <c r="L103" s="743"/>
      <c r="M103" s="743"/>
      <c r="N103" s="743"/>
      <c r="O103" s="743"/>
      <c r="P103" s="743"/>
      <c r="Q103" s="225" t="s">
        <v>1061</v>
      </c>
    </row>
    <row r="104" spans="1:17" ht="3" customHeight="1">
      <c r="A104" s="229"/>
      <c r="B104" s="229"/>
      <c r="C104" s="229"/>
      <c r="D104" s="229"/>
      <c r="H104" s="228"/>
      <c r="I104" s="228"/>
      <c r="J104" s="228"/>
      <c r="K104" s="228"/>
      <c r="L104" s="228"/>
      <c r="M104" s="228"/>
      <c r="N104" s="228"/>
      <c r="O104" s="228"/>
      <c r="P104" s="228"/>
      <c r="Q104" s="229"/>
    </row>
    <row r="105" spans="1:17" ht="15" customHeight="1">
      <c r="A105" s="229" t="s">
        <v>59</v>
      </c>
      <c r="B105" s="229" t="s">
        <v>1060</v>
      </c>
      <c r="D105" s="229"/>
      <c r="H105" s="743"/>
      <c r="I105" s="743"/>
      <c r="J105" s="743"/>
      <c r="K105" s="743"/>
      <c r="L105" s="743"/>
      <c r="M105" s="743"/>
      <c r="N105" s="743"/>
      <c r="O105" s="743"/>
      <c r="P105" s="743"/>
    </row>
    <row r="106" spans="1:17" ht="3" customHeight="1">
      <c r="A106" s="229"/>
      <c r="B106" s="229"/>
      <c r="C106" s="229"/>
      <c r="D106" s="229"/>
      <c r="H106" s="228"/>
      <c r="I106" s="228"/>
      <c r="J106" s="228"/>
      <c r="K106" s="228"/>
      <c r="L106" s="228"/>
      <c r="M106" s="228"/>
      <c r="N106" s="228"/>
      <c r="O106" s="228"/>
      <c r="P106" s="228"/>
      <c r="Q106" s="229"/>
    </row>
    <row r="107" spans="1:17" ht="15" customHeight="1">
      <c r="A107" s="229" t="s">
        <v>63</v>
      </c>
      <c r="B107" s="229" t="s">
        <v>1059</v>
      </c>
      <c r="C107" s="229"/>
      <c r="D107" s="229"/>
      <c r="H107" s="743"/>
      <c r="I107" s="743"/>
      <c r="J107" s="743"/>
      <c r="K107" s="743"/>
      <c r="L107" s="743"/>
      <c r="M107" s="743"/>
      <c r="N107" s="743"/>
      <c r="O107" s="743"/>
      <c r="P107" s="743"/>
      <c r="Q107" s="225" t="s">
        <v>1058</v>
      </c>
    </row>
    <row r="108" spans="1:17" ht="15" customHeight="1">
      <c r="A108" s="229"/>
      <c r="B108" s="229"/>
      <c r="C108" s="229"/>
      <c r="D108" s="229"/>
      <c r="H108" s="228"/>
      <c r="I108" s="228"/>
      <c r="J108" s="228"/>
      <c r="K108" s="228"/>
      <c r="L108" s="228"/>
      <c r="M108" s="228"/>
      <c r="N108" s="228"/>
      <c r="O108" s="228"/>
      <c r="P108" s="228"/>
    </row>
    <row r="109" spans="1:17" ht="15" customHeight="1">
      <c r="A109" s="232" t="s">
        <v>1057</v>
      </c>
    </row>
    <row r="110" spans="1:17" ht="15" customHeight="1">
      <c r="B110" s="229" t="s">
        <v>1056</v>
      </c>
      <c r="C110" s="229"/>
      <c r="D110" s="229"/>
      <c r="H110" s="743"/>
      <c r="I110" s="743"/>
      <c r="J110" s="743"/>
      <c r="K110" s="743"/>
      <c r="L110" s="743"/>
      <c r="M110" s="743"/>
      <c r="N110" s="743"/>
      <c r="O110" s="743"/>
      <c r="P110" s="743"/>
      <c r="Q110" s="225" t="s">
        <v>61</v>
      </c>
    </row>
    <row r="111" spans="1:17" ht="15" customHeight="1">
      <c r="B111" s="229" t="s">
        <v>1055</v>
      </c>
      <c r="H111" s="743"/>
      <c r="I111" s="743"/>
      <c r="J111" s="743"/>
      <c r="K111" s="743"/>
      <c r="L111" s="743"/>
      <c r="M111" s="743"/>
      <c r="N111" s="743"/>
      <c r="O111" s="743"/>
      <c r="P111" s="743"/>
      <c r="Q111" s="225" t="s">
        <v>61</v>
      </c>
    </row>
    <row r="112" spans="1:17" ht="15" customHeight="1">
      <c r="B112" s="229" t="s">
        <v>1054</v>
      </c>
      <c r="C112" s="229"/>
      <c r="D112" s="229"/>
    </row>
    <row r="113" spans="1:17" ht="15" customHeight="1">
      <c r="B113" s="229" t="s">
        <v>1053</v>
      </c>
      <c r="H113" s="743"/>
      <c r="I113" s="743"/>
      <c r="J113" s="743"/>
      <c r="K113" s="743"/>
      <c r="L113" s="743"/>
      <c r="M113" s="743"/>
      <c r="N113" s="743"/>
      <c r="O113" s="743"/>
      <c r="P113" s="743"/>
      <c r="Q113" s="225" t="s">
        <v>61</v>
      </c>
    </row>
    <row r="114" spans="1:17" ht="15" customHeight="1">
      <c r="B114" s="229" t="s">
        <v>1052</v>
      </c>
      <c r="C114" s="229"/>
      <c r="D114" s="229"/>
    </row>
    <row r="115" spans="1:17" ht="15" customHeight="1">
      <c r="A115" s="235"/>
      <c r="B115" s="233"/>
      <c r="C115" s="233"/>
      <c r="D115" s="233"/>
      <c r="E115" s="233"/>
      <c r="F115" s="233"/>
      <c r="G115" s="233"/>
      <c r="H115" s="233"/>
      <c r="I115" s="233"/>
      <c r="J115" s="233"/>
      <c r="K115" s="233"/>
      <c r="L115" s="234"/>
      <c r="M115" s="234"/>
      <c r="N115" s="233"/>
      <c r="O115" s="233"/>
      <c r="P115" s="233"/>
      <c r="Q115" s="233"/>
    </row>
    <row r="116" spans="1:17" ht="15" customHeight="1">
      <c r="A116" s="229"/>
    </row>
    <row r="117" spans="1:17" ht="15" customHeight="1">
      <c r="A117" s="232" t="s">
        <v>1051</v>
      </c>
    </row>
    <row r="118" spans="1:17" ht="15" customHeight="1">
      <c r="A118" s="229" t="s">
        <v>1050</v>
      </c>
    </row>
    <row r="119" spans="1:17" ht="15" customHeight="1">
      <c r="A119" s="229"/>
      <c r="C119" s="225" t="s">
        <v>1049</v>
      </c>
    </row>
    <row r="120" spans="1:17" ht="15" customHeight="1">
      <c r="A120" s="229"/>
      <c r="C120" s="225" t="s">
        <v>1048</v>
      </c>
    </row>
    <row r="121" spans="1:17" ht="46.5" customHeight="1">
      <c r="A121" s="764" t="s">
        <v>1047</v>
      </c>
      <c r="B121" s="765"/>
      <c r="C121" s="765"/>
      <c r="D121" s="765"/>
      <c r="E121" s="765"/>
      <c r="F121" s="765"/>
      <c r="G121" s="765"/>
      <c r="H121" s="765"/>
      <c r="I121" s="765"/>
      <c r="J121" s="765"/>
      <c r="K121" s="765"/>
      <c r="L121" s="765"/>
      <c r="M121" s="765"/>
      <c r="N121" s="765"/>
      <c r="O121" s="765"/>
      <c r="P121" s="765"/>
      <c r="Q121" s="765"/>
    </row>
    <row r="122" spans="1:17" ht="15" customHeight="1">
      <c r="A122" s="231"/>
      <c r="B122" s="230"/>
      <c r="C122" s="230"/>
      <c r="D122" s="230"/>
      <c r="E122" s="230"/>
      <c r="F122" s="230"/>
      <c r="G122" s="230"/>
      <c r="H122" s="230"/>
      <c r="I122" s="230"/>
      <c r="J122" s="230"/>
      <c r="K122" s="230"/>
      <c r="L122" s="230"/>
      <c r="M122" s="230"/>
      <c r="N122" s="230"/>
      <c r="O122" s="230"/>
      <c r="P122" s="230"/>
      <c r="Q122" s="230"/>
    </row>
    <row r="123" spans="1:17" ht="15" customHeight="1">
      <c r="A123" s="229" t="s">
        <v>1046</v>
      </c>
      <c r="B123" s="229"/>
      <c r="C123" s="229"/>
      <c r="D123" s="229"/>
      <c r="E123" s="229"/>
      <c r="H123" s="228"/>
      <c r="I123" s="228"/>
      <c r="J123" s="228"/>
      <c r="K123" s="228"/>
      <c r="L123" s="228"/>
      <c r="M123" s="228"/>
      <c r="N123" s="228"/>
      <c r="O123" s="228"/>
      <c r="P123" s="228"/>
    </row>
    <row r="124" spans="1:17" ht="15" customHeight="1">
      <c r="A124" s="753"/>
      <c r="B124" s="754"/>
      <c r="C124" s="754"/>
      <c r="D124" s="754"/>
      <c r="E124" s="754"/>
      <c r="F124" s="754"/>
      <c r="G124" s="754"/>
      <c r="H124" s="754"/>
      <c r="I124" s="754"/>
      <c r="J124" s="754"/>
      <c r="K124" s="754"/>
      <c r="L124" s="754"/>
      <c r="M124" s="754"/>
      <c r="N124" s="754"/>
      <c r="O124" s="754"/>
      <c r="P124" s="755"/>
    </row>
    <row r="125" spans="1:17" ht="15" customHeight="1">
      <c r="A125" s="756"/>
      <c r="B125" s="757"/>
      <c r="C125" s="757"/>
      <c r="D125" s="757"/>
      <c r="E125" s="757"/>
      <c r="F125" s="757"/>
      <c r="G125" s="757"/>
      <c r="H125" s="757"/>
      <c r="I125" s="757"/>
      <c r="J125" s="757"/>
      <c r="K125" s="757"/>
      <c r="L125" s="757"/>
      <c r="M125" s="757"/>
      <c r="N125" s="757"/>
      <c r="O125" s="757"/>
      <c r="P125" s="758"/>
    </row>
    <row r="126" spans="1:17" ht="15" customHeight="1">
      <c r="A126" s="759"/>
      <c r="B126" s="760"/>
      <c r="C126" s="760"/>
      <c r="D126" s="760"/>
      <c r="E126" s="760"/>
      <c r="F126" s="760"/>
      <c r="G126" s="760"/>
      <c r="H126" s="760"/>
      <c r="I126" s="760"/>
      <c r="J126" s="760"/>
      <c r="K126" s="760"/>
      <c r="L126" s="760"/>
      <c r="M126" s="760"/>
      <c r="N126" s="760"/>
      <c r="O126" s="760"/>
      <c r="P126" s="761"/>
    </row>
    <row r="127" spans="1:17" ht="15" customHeight="1">
      <c r="A127" s="227"/>
    </row>
  </sheetData>
  <sheetProtection algorithmName="SHA-512" hashValue="wYs6Bpr1yERSxYyXW1qmT2LOM+sdYm10RZfKEdasseBFNqpsRaqhewMD3Px8q2hg6WlFsoJKE0dWUrmHBnV6hA==" saltValue="p6kM3YP6nA8mfXsFuDelXQ==" spinCount="100000" sheet="1" objects="1" scenarios="1" formatColumns="0" formatRows="0"/>
  <mergeCells count="99">
    <mergeCell ref="H113:P113"/>
    <mergeCell ref="A124:P124"/>
    <mergeCell ref="A125:P125"/>
    <mergeCell ref="A126:P126"/>
    <mergeCell ref="H38:P38"/>
    <mergeCell ref="K39:L39"/>
    <mergeCell ref="H92:P92"/>
    <mergeCell ref="H93:P93"/>
    <mergeCell ref="H94:P94"/>
    <mergeCell ref="H95:P95"/>
    <mergeCell ref="A121:Q121"/>
    <mergeCell ref="H103:P103"/>
    <mergeCell ref="H105:P105"/>
    <mergeCell ref="H107:P107"/>
    <mergeCell ref="H110:P110"/>
    <mergeCell ref="H111:P111"/>
    <mergeCell ref="H34:P34"/>
    <mergeCell ref="H29:P29"/>
    <mergeCell ref="H30:P30"/>
    <mergeCell ref="H32:P32"/>
    <mergeCell ref="H37:P37"/>
    <mergeCell ref="H99:P99"/>
    <mergeCell ref="H101:P101"/>
    <mergeCell ref="H82:J82"/>
    <mergeCell ref="H83:J83"/>
    <mergeCell ref="H84:J84"/>
    <mergeCell ref="H90:P90"/>
    <mergeCell ref="H91:P91"/>
    <mergeCell ref="H87:P87"/>
    <mergeCell ref="H88:P88"/>
    <mergeCell ref="H89:P89"/>
    <mergeCell ref="H97:P97"/>
    <mergeCell ref="N83:P83"/>
    <mergeCell ref="K84:M84"/>
    <mergeCell ref="N84:P84"/>
    <mergeCell ref="K82:M82"/>
    <mergeCell ref="N82:P82"/>
    <mergeCell ref="K83:M83"/>
    <mergeCell ref="H81:J81"/>
    <mergeCell ref="N77:P77"/>
    <mergeCell ref="K77:M77"/>
    <mergeCell ref="K81:M81"/>
    <mergeCell ref="N81:P81"/>
    <mergeCell ref="H77:J77"/>
    <mergeCell ref="H78:J78"/>
    <mergeCell ref="H79:J79"/>
    <mergeCell ref="H80:J80"/>
    <mergeCell ref="K78:M78"/>
    <mergeCell ref="N78:P78"/>
    <mergeCell ref="K79:M79"/>
    <mergeCell ref="N79:P79"/>
    <mergeCell ref="K80:M80"/>
    <mergeCell ref="N80:P80"/>
    <mergeCell ref="H67:P67"/>
    <mergeCell ref="H68:P68"/>
    <mergeCell ref="K76:M76"/>
    <mergeCell ref="N76:P76"/>
    <mergeCell ref="A71:P71"/>
    <mergeCell ref="A72:P72"/>
    <mergeCell ref="A73:P73"/>
    <mergeCell ref="H76:I76"/>
    <mergeCell ref="H57:P57"/>
    <mergeCell ref="H58:P58"/>
    <mergeCell ref="H59:P59"/>
    <mergeCell ref="H60:P60"/>
    <mergeCell ref="H66:P66"/>
    <mergeCell ref="H62:P62"/>
    <mergeCell ref="H39:J39"/>
    <mergeCell ref="H54:P54"/>
    <mergeCell ref="L49:P49"/>
    <mergeCell ref="L50:P50"/>
    <mergeCell ref="L53:P53"/>
    <mergeCell ref="M39:P39"/>
    <mergeCell ref="H49:K49"/>
    <mergeCell ref="H50:K50"/>
    <mergeCell ref="H53:K53"/>
    <mergeCell ref="H45:J45"/>
    <mergeCell ref="K45:M45"/>
    <mergeCell ref="N45:P45"/>
    <mergeCell ref="H42:I42"/>
    <mergeCell ref="J42:K42"/>
    <mergeCell ref="L42:N42"/>
    <mergeCell ref="O42:P42"/>
    <mergeCell ref="A1:Q1"/>
    <mergeCell ref="H12:P12"/>
    <mergeCell ref="H14:P14"/>
    <mergeCell ref="H16:P16"/>
    <mergeCell ref="C9:F10"/>
    <mergeCell ref="F6:F7"/>
    <mergeCell ref="L6:Q7"/>
    <mergeCell ref="K9:Q10"/>
    <mergeCell ref="O2:Q2"/>
    <mergeCell ref="H18:P18"/>
    <mergeCell ref="H20:K20"/>
    <mergeCell ref="H22:K22"/>
    <mergeCell ref="H25:P25"/>
    <mergeCell ref="H28:P28"/>
    <mergeCell ref="L20:P20"/>
    <mergeCell ref="L22:P22"/>
  </mergeCells>
  <conditionalFormatting sqref="A71:A73">
    <cfRule type="expression" dxfId="557" priority="2">
      <formula>CELL("protect", INDIRECT(ADDRESS(ROW(), COLUMN())))=0</formula>
    </cfRule>
  </conditionalFormatting>
  <conditionalFormatting sqref="A124:A126">
    <cfRule type="expression" dxfId="556" priority="1">
      <formula>CELL("protect", INDIRECT(ADDRESS(ROW(), COLUMN())))=0</formula>
    </cfRule>
  </conditionalFormatting>
  <conditionalFormatting sqref="A2:O2">
    <cfRule type="expression" dxfId="555" priority="3">
      <formula>CELL("protect", INDIRECT(ADDRESS(ROW(), COLUMN())))=0</formula>
    </cfRule>
  </conditionalFormatting>
  <conditionalFormatting sqref="A1:XFD1 R2:XFD2 A3:XFD4 A5:P5 R5:XFD7 A6:L6 A7:E7 G7:K7 A8:XFD8 A9:C9 G9:K9 R9:XFD10 A10:B10 G10:J10 A11:XFD44 A45:H45 K45 N45 Q45:XFD45 A46:XFD68 A69:G70 Q69:XFD74 A74:G74 A75:XFD122 Q123:XFD126 A127:XFD1048576">
    <cfRule type="expression" dxfId="554" priority="4">
      <formula>CELL("protect", INDIRECT(ADDRESS(ROW(), COLUMN())))=0</formula>
    </cfRule>
  </conditionalFormatting>
  <dataValidations count="1">
    <dataValidation type="list" allowBlank="1" showInputMessage="1" showErrorMessage="1" sqref="H64 L64" xr:uid="{00000000-0002-0000-0000-000000000000}">
      <formula1>"X"</formula1>
    </dataValidation>
  </dataValidations>
  <printOptions horizontalCentered="1"/>
  <pageMargins left="0.43307086614173201" right="0.196850393700787" top="0.74803149606299202" bottom="0.74803149606299202" header="0.31496062992126" footer="0.31496062992126"/>
  <pageSetup paperSize="9" scale="76" orientation="portrait" r:id="rId1"/>
  <headerFooter>
    <oddFooter>&amp;C- Part 2 - C&amp;P -</oddFooter>
  </headerFooter>
  <rowBreaks count="1" manualBreakCount="1">
    <brk id="74"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80"/>
  <sheetViews>
    <sheetView showGridLines="0" view="pageBreakPreview" zoomScale="80" zoomScaleNormal="100" zoomScaleSheetLayoutView="80" workbookViewId="0">
      <selection activeCell="L6" sqref="L6:Q7"/>
    </sheetView>
  </sheetViews>
  <sheetFormatPr defaultColWidth="8.6640625" defaultRowHeight="15" customHeight="1"/>
  <cols>
    <col min="1" max="1" width="2.6640625" style="225" customWidth="1"/>
    <col min="2" max="2" width="7.5546875" style="225" customWidth="1"/>
    <col min="3" max="3" width="8.6640625" style="225"/>
    <col min="4" max="4" width="5.6640625" style="225" customWidth="1"/>
    <col min="5" max="5" width="8.33203125" style="225" customWidth="1"/>
    <col min="6" max="6" width="27.109375" style="225" customWidth="1"/>
    <col min="7" max="7" width="2.5546875" style="225" customWidth="1"/>
    <col min="8" max="8" width="2.44140625" style="225" customWidth="1"/>
    <col min="9" max="9" width="4.88671875" style="225" customWidth="1"/>
    <col min="10" max="10" width="4" style="225" customWidth="1"/>
    <col min="11" max="11" width="6.33203125" style="225" customWidth="1"/>
    <col min="12" max="13" width="2.44140625" style="226" customWidth="1"/>
    <col min="14" max="14" width="2.6640625" style="225" customWidth="1"/>
    <col min="15" max="15" width="3.6640625" style="225" customWidth="1"/>
    <col min="16" max="16" width="3.44140625" style="225" customWidth="1"/>
    <col min="17" max="17" width="15" style="225" customWidth="1"/>
    <col min="18" max="16384" width="8.6640625" style="225"/>
  </cols>
  <sheetData>
    <row r="1" spans="1:18" ht="15" customHeight="1">
      <c r="A1" s="744" t="s">
        <v>1159</v>
      </c>
      <c r="B1" s="744"/>
      <c r="C1" s="744"/>
      <c r="D1" s="744"/>
      <c r="E1" s="744"/>
      <c r="F1" s="744"/>
      <c r="G1" s="744"/>
      <c r="H1" s="744"/>
      <c r="I1" s="744"/>
      <c r="J1" s="744"/>
      <c r="K1" s="744"/>
      <c r="L1" s="744"/>
      <c r="M1" s="744"/>
      <c r="N1" s="744"/>
      <c r="O1" s="744"/>
      <c r="P1" s="744"/>
      <c r="Q1" s="744"/>
    </row>
    <row r="2" spans="1:18" ht="15" customHeight="1">
      <c r="A2" s="242"/>
      <c r="N2" s="747" t="s">
        <v>1158</v>
      </c>
      <c r="O2" s="747"/>
      <c r="P2" s="747"/>
      <c r="Q2" s="747"/>
    </row>
    <row r="3" spans="1:18" ht="15" customHeight="1">
      <c r="A3" s="242"/>
      <c r="Q3" s="243" t="s">
        <v>337</v>
      </c>
    </row>
    <row r="4" spans="1:18" ht="6" customHeight="1">
      <c r="A4" s="242"/>
    </row>
    <row r="5" spans="1:18" ht="15" customHeight="1">
      <c r="A5" s="232" t="s">
        <v>97</v>
      </c>
      <c r="H5" s="232"/>
      <c r="I5" s="232"/>
      <c r="J5" s="232"/>
      <c r="Q5" s="234"/>
    </row>
    <row r="6" spans="1:18" ht="15" customHeight="1">
      <c r="A6" s="232" t="s">
        <v>1042</v>
      </c>
      <c r="F6" s="746" t="s">
        <v>777</v>
      </c>
      <c r="H6" s="232" t="s">
        <v>1121</v>
      </c>
      <c r="I6" s="232"/>
      <c r="J6" s="232"/>
      <c r="L6" s="746"/>
      <c r="M6" s="746"/>
      <c r="N6" s="746"/>
      <c r="O6" s="746"/>
      <c r="P6" s="746"/>
      <c r="Q6" s="746"/>
    </row>
    <row r="7" spans="1:18" ht="15" customHeight="1">
      <c r="A7" s="232"/>
      <c r="F7" s="746"/>
      <c r="H7" s="232"/>
      <c r="I7" s="232"/>
      <c r="J7" s="232"/>
      <c r="L7" s="746"/>
      <c r="M7" s="746"/>
      <c r="N7" s="746"/>
      <c r="O7" s="746"/>
      <c r="P7" s="746"/>
      <c r="Q7" s="746"/>
    </row>
    <row r="8" spans="1:18" ht="15" customHeight="1">
      <c r="A8" s="232"/>
      <c r="H8" s="232"/>
      <c r="I8" s="232"/>
      <c r="J8" s="232"/>
      <c r="N8" s="226"/>
      <c r="O8" s="226"/>
      <c r="P8" s="226"/>
      <c r="Q8" s="226"/>
    </row>
    <row r="9" spans="1:18" ht="15" customHeight="1">
      <c r="A9" s="232" t="s">
        <v>96</v>
      </c>
      <c r="C9" s="746"/>
      <c r="D9" s="746"/>
      <c r="E9" s="746"/>
      <c r="F9" s="746"/>
      <c r="G9" s="232"/>
      <c r="H9" s="232" t="s">
        <v>1120</v>
      </c>
      <c r="I9" s="232"/>
      <c r="J9" s="232"/>
      <c r="K9" s="746"/>
      <c r="L9" s="746"/>
      <c r="M9" s="746"/>
      <c r="N9" s="746"/>
      <c r="O9" s="746"/>
      <c r="P9" s="746"/>
      <c r="Q9" s="746"/>
      <c r="R9" s="239"/>
    </row>
    <row r="10" spans="1:18" ht="15" customHeight="1">
      <c r="A10" s="232"/>
      <c r="C10" s="746"/>
      <c r="D10" s="746"/>
      <c r="E10" s="746"/>
      <c r="F10" s="746"/>
      <c r="G10" s="232"/>
      <c r="H10" s="232"/>
      <c r="I10" s="232"/>
      <c r="J10" s="232"/>
      <c r="K10" s="746"/>
      <c r="L10" s="746"/>
      <c r="M10" s="746"/>
      <c r="N10" s="746"/>
      <c r="O10" s="746"/>
      <c r="P10" s="746"/>
      <c r="Q10" s="746"/>
      <c r="R10" s="239"/>
    </row>
    <row r="11" spans="1:18" ht="15" customHeight="1">
      <c r="A11" s="232"/>
      <c r="B11" s="232"/>
      <c r="C11" s="232"/>
      <c r="D11" s="232"/>
      <c r="E11" s="232"/>
      <c r="F11" s="232"/>
      <c r="G11" s="232"/>
      <c r="H11" s="232"/>
      <c r="I11" s="232"/>
      <c r="J11" s="232"/>
      <c r="R11" s="239"/>
    </row>
    <row r="12" spans="1:18" ht="15" customHeight="1">
      <c r="A12" s="229" t="s">
        <v>1</v>
      </c>
      <c r="B12" s="229" t="s">
        <v>636</v>
      </c>
      <c r="C12" s="229"/>
      <c r="D12" s="229"/>
      <c r="E12" s="229"/>
      <c r="G12" s="232"/>
      <c r="H12" s="232"/>
      <c r="I12" s="232"/>
      <c r="J12" s="232"/>
    </row>
    <row r="13" spans="1:18" ht="15" customHeight="1">
      <c r="A13" s="229"/>
      <c r="B13" s="229"/>
      <c r="C13" s="246" t="s">
        <v>1157</v>
      </c>
      <c r="D13" s="229"/>
      <c r="E13" s="229"/>
      <c r="F13" s="229"/>
      <c r="H13" s="745"/>
      <c r="I13" s="745"/>
      <c r="J13" s="745"/>
      <c r="K13" s="745"/>
      <c r="L13" s="745"/>
      <c r="M13" s="745"/>
      <c r="N13" s="745"/>
      <c r="O13" s="745"/>
      <c r="P13" s="745"/>
      <c r="Q13" s="229"/>
    </row>
    <row r="14" spans="1:18" ht="15" customHeight="1">
      <c r="A14" s="229"/>
      <c r="B14" s="229"/>
      <c r="C14" s="246" t="s">
        <v>1156</v>
      </c>
      <c r="D14" s="229"/>
      <c r="E14" s="229"/>
      <c r="F14" s="246"/>
      <c r="H14" s="745"/>
      <c r="I14" s="745"/>
      <c r="J14" s="745"/>
      <c r="K14" s="745"/>
      <c r="L14" s="745"/>
      <c r="M14" s="745"/>
      <c r="N14" s="745"/>
      <c r="O14" s="745"/>
      <c r="P14" s="745"/>
      <c r="Q14" s="229"/>
    </row>
    <row r="15" spans="1:18" ht="3" customHeight="1">
      <c r="A15" s="229"/>
      <c r="B15" s="229"/>
      <c r="C15" s="229"/>
      <c r="D15" s="229"/>
      <c r="E15" s="229"/>
      <c r="H15" s="228"/>
      <c r="I15" s="228"/>
      <c r="J15" s="228"/>
      <c r="K15" s="228"/>
      <c r="L15" s="228"/>
      <c r="M15" s="228"/>
      <c r="N15" s="228"/>
      <c r="O15" s="228"/>
      <c r="P15" s="228"/>
      <c r="Q15" s="229"/>
    </row>
    <row r="16" spans="1:18" ht="15" customHeight="1">
      <c r="A16" s="229" t="s">
        <v>3</v>
      </c>
      <c r="B16" s="229" t="s">
        <v>847</v>
      </c>
      <c r="C16" s="229"/>
      <c r="D16" s="229"/>
      <c r="E16" s="229"/>
      <c r="F16" s="229"/>
      <c r="G16" s="229"/>
      <c r="H16" s="745"/>
      <c r="I16" s="745"/>
      <c r="J16" s="745"/>
      <c r="K16" s="745"/>
      <c r="L16" s="745"/>
      <c r="M16" s="745"/>
      <c r="N16" s="745"/>
      <c r="O16" s="745"/>
      <c r="P16" s="745"/>
    </row>
    <row r="17" spans="1:20" ht="3" customHeight="1">
      <c r="A17" s="229"/>
      <c r="B17" s="229"/>
      <c r="C17" s="229"/>
      <c r="D17" s="229"/>
      <c r="E17" s="229"/>
      <c r="H17" s="228"/>
      <c r="I17" s="228"/>
      <c r="J17" s="228"/>
      <c r="K17" s="228"/>
      <c r="L17" s="228"/>
      <c r="M17" s="228"/>
      <c r="N17" s="228"/>
      <c r="O17" s="228"/>
      <c r="P17" s="228"/>
      <c r="Q17" s="229"/>
    </row>
    <row r="18" spans="1:20" ht="15" customHeight="1">
      <c r="A18" s="229" t="s">
        <v>6</v>
      </c>
      <c r="B18" s="229" t="s">
        <v>256</v>
      </c>
      <c r="C18" s="229"/>
      <c r="D18" s="229"/>
      <c r="E18" s="229"/>
      <c r="H18" s="745"/>
      <c r="I18" s="745"/>
      <c r="J18" s="745"/>
      <c r="K18" s="745"/>
      <c r="L18" s="745"/>
      <c r="M18" s="745"/>
      <c r="N18" s="745"/>
      <c r="O18" s="745"/>
      <c r="P18" s="745"/>
    </row>
    <row r="19" spans="1:20" ht="3" customHeight="1">
      <c r="A19" s="229"/>
      <c r="B19" s="229"/>
      <c r="C19" s="229"/>
      <c r="D19" s="229"/>
      <c r="E19" s="229"/>
      <c r="H19" s="228"/>
      <c r="I19" s="228"/>
      <c r="J19" s="228"/>
      <c r="K19" s="228"/>
      <c r="L19" s="228"/>
      <c r="M19" s="228"/>
      <c r="N19" s="228"/>
      <c r="O19" s="228"/>
      <c r="P19" s="228"/>
      <c r="Q19" s="229"/>
    </row>
    <row r="20" spans="1:20" ht="15" customHeight="1">
      <c r="A20" s="229" t="s">
        <v>8</v>
      </c>
      <c r="B20" s="229" t="s">
        <v>1155</v>
      </c>
      <c r="C20" s="229"/>
      <c r="D20" s="229"/>
      <c r="E20" s="229"/>
      <c r="F20" s="229"/>
      <c r="G20" s="229"/>
      <c r="H20" s="743"/>
      <c r="I20" s="743"/>
      <c r="J20" s="743"/>
      <c r="K20" s="743"/>
      <c r="L20" s="743"/>
      <c r="M20" s="743"/>
      <c r="N20" s="743"/>
      <c r="O20" s="743"/>
      <c r="P20" s="743"/>
      <c r="Q20" s="229"/>
      <c r="R20" s="239"/>
      <c r="S20" s="239"/>
      <c r="T20" s="239"/>
    </row>
    <row r="21" spans="1:20" ht="3" customHeight="1">
      <c r="A21" s="229"/>
      <c r="B21" s="229"/>
      <c r="C21" s="229"/>
      <c r="D21" s="229"/>
      <c r="E21" s="229"/>
      <c r="H21" s="228"/>
      <c r="I21" s="228"/>
      <c r="J21" s="228"/>
      <c r="K21" s="228"/>
      <c r="L21" s="228"/>
      <c r="M21" s="228"/>
      <c r="N21" s="228"/>
      <c r="O21" s="228"/>
      <c r="P21" s="228"/>
      <c r="Q21" s="229"/>
    </row>
    <row r="22" spans="1:20" ht="15" customHeight="1">
      <c r="A22" s="229" t="s">
        <v>10</v>
      </c>
      <c r="B22" s="229" t="s">
        <v>1154</v>
      </c>
      <c r="C22" s="229"/>
      <c r="D22" s="229"/>
      <c r="E22" s="229"/>
      <c r="F22" s="229"/>
      <c r="G22" s="229"/>
      <c r="H22" s="745"/>
      <c r="I22" s="745"/>
      <c r="J22" s="745"/>
      <c r="K22" s="745"/>
      <c r="L22" s="745"/>
      <c r="M22" s="745"/>
      <c r="N22" s="745"/>
      <c r="O22" s="745"/>
      <c r="P22" s="745"/>
      <c r="Q22" s="229" t="s">
        <v>1140</v>
      </c>
      <c r="R22" s="239"/>
      <c r="S22" s="239"/>
    </row>
    <row r="23" spans="1:20" ht="3" customHeight="1">
      <c r="A23" s="229"/>
      <c r="B23" s="229"/>
      <c r="C23" s="229"/>
      <c r="D23" s="229"/>
      <c r="E23" s="229"/>
      <c r="H23" s="228"/>
      <c r="I23" s="228"/>
      <c r="J23" s="228"/>
      <c r="K23" s="228"/>
      <c r="L23" s="228"/>
      <c r="M23" s="228"/>
      <c r="N23" s="228"/>
      <c r="O23" s="228"/>
      <c r="P23" s="228"/>
      <c r="Q23" s="229"/>
    </row>
    <row r="24" spans="1:20" ht="15" customHeight="1">
      <c r="A24" s="229" t="s">
        <v>12</v>
      </c>
      <c r="B24" s="229" t="s">
        <v>1153</v>
      </c>
      <c r="C24" s="229"/>
      <c r="D24" s="229"/>
      <c r="E24" s="229"/>
      <c r="F24" s="229"/>
      <c r="G24" s="229"/>
      <c r="H24" s="745"/>
      <c r="I24" s="745"/>
      <c r="J24" s="745"/>
      <c r="K24" s="745"/>
      <c r="L24" s="745"/>
      <c r="M24" s="745"/>
      <c r="N24" s="745"/>
      <c r="O24" s="745"/>
      <c r="P24" s="745"/>
      <c r="Q24" s="229" t="s">
        <v>29</v>
      </c>
      <c r="R24" s="239"/>
      <c r="S24" s="239"/>
    </row>
    <row r="25" spans="1:20" ht="3" customHeight="1">
      <c r="A25" s="229"/>
      <c r="B25" s="229"/>
      <c r="C25" s="229"/>
      <c r="D25" s="229"/>
      <c r="E25" s="229"/>
      <c r="H25" s="228"/>
      <c r="I25" s="228"/>
      <c r="J25" s="228"/>
      <c r="K25" s="228"/>
      <c r="L25" s="228"/>
      <c r="M25" s="228"/>
      <c r="N25" s="228"/>
      <c r="O25" s="228"/>
      <c r="P25" s="228"/>
      <c r="Q25" s="229"/>
    </row>
    <row r="26" spans="1:20" ht="15" customHeight="1">
      <c r="A26" s="229" t="s">
        <v>15</v>
      </c>
      <c r="B26" s="229" t="s">
        <v>1152</v>
      </c>
      <c r="C26" s="229"/>
      <c r="D26" s="229"/>
      <c r="E26" s="229"/>
      <c r="Q26" s="229"/>
    </row>
    <row r="27" spans="1:20" ht="15" customHeight="1">
      <c r="A27" s="229"/>
      <c r="B27" s="229"/>
      <c r="C27" s="246" t="s">
        <v>1151</v>
      </c>
      <c r="D27" s="229"/>
      <c r="E27" s="229"/>
      <c r="F27" s="229"/>
      <c r="G27" s="229"/>
      <c r="H27" s="748"/>
      <c r="I27" s="749"/>
      <c r="J27" s="750"/>
      <c r="K27" s="743"/>
      <c r="L27" s="743"/>
      <c r="M27" s="743"/>
      <c r="N27" s="745"/>
      <c r="O27" s="745"/>
      <c r="P27" s="745"/>
      <c r="Q27" s="229" t="s">
        <v>14</v>
      </c>
      <c r="R27" s="239"/>
      <c r="S27" s="239"/>
    </row>
    <row r="28" spans="1:20" ht="3" customHeight="1">
      <c r="A28" s="229"/>
      <c r="B28" s="229"/>
      <c r="C28" s="229"/>
      <c r="D28" s="229"/>
      <c r="E28" s="229"/>
      <c r="H28" s="228"/>
      <c r="I28" s="228"/>
      <c r="J28" s="228"/>
      <c r="K28" s="228"/>
      <c r="L28" s="228"/>
      <c r="M28" s="228"/>
      <c r="N28" s="228"/>
      <c r="O28" s="228"/>
      <c r="P28" s="228"/>
      <c r="Q28" s="229"/>
    </row>
    <row r="29" spans="1:20" ht="15" customHeight="1">
      <c r="A29" s="229" t="s">
        <v>17</v>
      </c>
      <c r="B29" s="229" t="s">
        <v>1150</v>
      </c>
      <c r="C29" s="229"/>
      <c r="D29" s="229"/>
      <c r="E29" s="229"/>
      <c r="H29" s="745"/>
      <c r="I29" s="745"/>
      <c r="J29" s="745"/>
      <c r="K29" s="745"/>
      <c r="L29" s="745"/>
      <c r="M29" s="745"/>
      <c r="N29" s="745"/>
      <c r="O29" s="745"/>
      <c r="P29" s="745"/>
      <c r="Q29" s="229" t="s">
        <v>25</v>
      </c>
    </row>
    <row r="30" spans="1:20" ht="3" customHeight="1">
      <c r="A30" s="229"/>
      <c r="B30" s="229"/>
      <c r="C30" s="229"/>
      <c r="D30" s="229"/>
      <c r="E30" s="229"/>
      <c r="H30" s="228"/>
      <c r="I30" s="228"/>
      <c r="J30" s="228"/>
      <c r="K30" s="228"/>
      <c r="L30" s="228"/>
      <c r="M30" s="228"/>
      <c r="N30" s="228"/>
      <c r="O30" s="228"/>
      <c r="P30" s="228"/>
      <c r="Q30" s="229"/>
    </row>
    <row r="31" spans="1:20" ht="15" customHeight="1">
      <c r="A31" s="229" t="s">
        <v>19</v>
      </c>
      <c r="B31" s="229" t="s">
        <v>1149</v>
      </c>
      <c r="C31" s="229"/>
      <c r="D31" s="229"/>
      <c r="E31" s="229"/>
      <c r="H31" s="743"/>
      <c r="I31" s="743"/>
      <c r="J31" s="743"/>
      <c r="K31" s="743"/>
      <c r="L31" s="743"/>
      <c r="M31" s="743"/>
      <c r="N31" s="743"/>
      <c r="O31" s="743"/>
      <c r="P31" s="743"/>
      <c r="Q31" s="229" t="s">
        <v>1140</v>
      </c>
    </row>
    <row r="32" spans="1:20" ht="3" customHeight="1">
      <c r="A32" s="229"/>
      <c r="B32" s="229"/>
      <c r="C32" s="229"/>
      <c r="D32" s="229"/>
      <c r="E32" s="229"/>
      <c r="H32" s="228"/>
      <c r="I32" s="228"/>
      <c r="J32" s="228"/>
      <c r="K32" s="228"/>
      <c r="L32" s="228"/>
      <c r="M32" s="228"/>
      <c r="N32" s="228"/>
      <c r="O32" s="228"/>
      <c r="P32" s="228"/>
      <c r="Q32" s="229"/>
    </row>
    <row r="33" spans="1:19" ht="15" customHeight="1">
      <c r="A33" s="229" t="s">
        <v>21</v>
      </c>
      <c r="B33" s="229" t="s">
        <v>1148</v>
      </c>
      <c r="C33" s="229"/>
      <c r="D33" s="229"/>
      <c r="E33" s="229"/>
      <c r="H33" s="743"/>
      <c r="I33" s="743"/>
      <c r="J33" s="743"/>
      <c r="K33" s="743"/>
      <c r="L33" s="743"/>
      <c r="M33" s="743"/>
      <c r="N33" s="743"/>
      <c r="O33" s="743"/>
      <c r="P33" s="743"/>
      <c r="Q33" s="229" t="s">
        <v>1144</v>
      </c>
    </row>
    <row r="34" spans="1:19" ht="15" customHeight="1">
      <c r="A34" s="229"/>
      <c r="B34" s="229" t="s">
        <v>1147</v>
      </c>
      <c r="C34" s="229"/>
      <c r="D34" s="229"/>
      <c r="E34" s="229"/>
      <c r="H34" s="228"/>
      <c r="I34" s="228"/>
      <c r="J34" s="228"/>
      <c r="K34" s="228"/>
      <c r="L34" s="228"/>
      <c r="M34" s="228"/>
      <c r="N34" s="228"/>
      <c r="O34" s="228"/>
      <c r="P34" s="228"/>
      <c r="Q34" s="229"/>
    </row>
    <row r="35" spans="1:19" ht="3" customHeight="1">
      <c r="A35" s="229"/>
      <c r="B35" s="229"/>
      <c r="C35" s="229"/>
      <c r="D35" s="229"/>
      <c r="E35" s="229"/>
      <c r="H35" s="228"/>
      <c r="I35" s="228"/>
      <c r="J35" s="228"/>
      <c r="K35" s="228"/>
      <c r="L35" s="228"/>
      <c r="M35" s="228"/>
      <c r="N35" s="228"/>
      <c r="O35" s="228"/>
      <c r="P35" s="228"/>
      <c r="Q35" s="229"/>
    </row>
    <row r="36" spans="1:19" ht="15" customHeight="1">
      <c r="A36" s="229" t="s">
        <v>23</v>
      </c>
      <c r="B36" s="229" t="s">
        <v>1146</v>
      </c>
      <c r="C36" s="229"/>
      <c r="D36" s="229"/>
      <c r="E36" s="229"/>
      <c r="H36" s="743"/>
      <c r="I36" s="743"/>
      <c r="J36" s="743"/>
      <c r="K36" s="743"/>
      <c r="L36" s="743"/>
      <c r="M36" s="743"/>
      <c r="N36" s="743"/>
      <c r="O36" s="743"/>
      <c r="P36" s="743"/>
      <c r="Q36" s="229" t="s">
        <v>1144</v>
      </c>
    </row>
    <row r="37" spans="1:19" ht="3" customHeight="1">
      <c r="A37" s="229"/>
      <c r="B37" s="229"/>
      <c r="C37" s="229"/>
      <c r="D37" s="229"/>
      <c r="E37" s="229"/>
      <c r="H37" s="228"/>
      <c r="I37" s="228"/>
      <c r="J37" s="228"/>
      <c r="K37" s="228"/>
      <c r="L37" s="228"/>
      <c r="M37" s="228"/>
      <c r="N37" s="228"/>
      <c r="O37" s="228"/>
      <c r="P37" s="228"/>
      <c r="Q37" s="229"/>
    </row>
    <row r="38" spans="1:19" ht="15" customHeight="1">
      <c r="A38" s="229" t="s">
        <v>26</v>
      </c>
      <c r="B38" s="229" t="s">
        <v>1145</v>
      </c>
      <c r="C38" s="229"/>
      <c r="D38" s="229"/>
      <c r="E38" s="229"/>
      <c r="H38" s="748"/>
      <c r="I38" s="749"/>
      <c r="J38" s="750"/>
      <c r="K38" s="748"/>
      <c r="L38" s="749"/>
      <c r="M38" s="750"/>
      <c r="N38" s="766"/>
      <c r="O38" s="767"/>
      <c r="P38" s="768"/>
      <c r="Q38" s="229" t="s">
        <v>1144</v>
      </c>
    </row>
    <row r="39" spans="1:19" ht="3" customHeight="1">
      <c r="A39" s="229"/>
      <c r="B39" s="229"/>
      <c r="C39" s="229"/>
      <c r="D39" s="229"/>
      <c r="E39" s="229"/>
      <c r="H39" s="228"/>
      <c r="I39" s="228"/>
      <c r="J39" s="228"/>
      <c r="K39" s="228"/>
      <c r="L39" s="228"/>
      <c r="M39" s="228"/>
      <c r="N39" s="228"/>
      <c r="O39" s="228"/>
      <c r="P39" s="228"/>
      <c r="Q39" s="229"/>
    </row>
    <row r="40" spans="1:19" ht="15" customHeight="1">
      <c r="A40" s="229" t="s">
        <v>30</v>
      </c>
      <c r="B40" s="229" t="s">
        <v>1143</v>
      </c>
      <c r="C40" s="229"/>
      <c r="D40" s="229"/>
      <c r="E40" s="229"/>
      <c r="H40" s="743"/>
      <c r="I40" s="743"/>
      <c r="J40" s="743"/>
      <c r="K40" s="743"/>
      <c r="L40" s="743"/>
      <c r="M40" s="743"/>
      <c r="N40" s="743"/>
      <c r="O40" s="743"/>
      <c r="P40" s="743"/>
      <c r="Q40" s="229" t="s">
        <v>851</v>
      </c>
    </row>
    <row r="41" spans="1:19" ht="15" customHeight="1">
      <c r="A41" s="229"/>
      <c r="B41" s="229" t="s">
        <v>1142</v>
      </c>
      <c r="C41" s="229"/>
      <c r="D41" s="229"/>
      <c r="E41" s="229"/>
      <c r="F41" s="229"/>
      <c r="G41" s="229"/>
      <c r="Q41" s="229"/>
      <c r="R41" s="239"/>
      <c r="S41" s="239"/>
    </row>
    <row r="42" spans="1:19" ht="3" customHeight="1">
      <c r="A42" s="229"/>
      <c r="B42" s="229"/>
      <c r="C42" s="229"/>
      <c r="D42" s="229"/>
      <c r="E42" s="229"/>
      <c r="H42" s="228"/>
      <c r="I42" s="228"/>
      <c r="J42" s="228"/>
      <c r="K42" s="228"/>
      <c r="L42" s="228"/>
      <c r="M42" s="228"/>
      <c r="N42" s="228"/>
      <c r="O42" s="228"/>
      <c r="P42" s="228"/>
      <c r="Q42" s="229"/>
    </row>
    <row r="43" spans="1:19" ht="15" customHeight="1">
      <c r="A43" s="229" t="s">
        <v>35</v>
      </c>
      <c r="B43" s="229" t="s">
        <v>1141</v>
      </c>
      <c r="C43" s="229"/>
      <c r="D43" s="229"/>
      <c r="E43" s="229"/>
      <c r="H43" s="743"/>
      <c r="I43" s="743"/>
      <c r="J43" s="743"/>
      <c r="K43" s="743"/>
      <c r="L43" s="743"/>
      <c r="M43" s="743"/>
      <c r="N43" s="743"/>
      <c r="O43" s="743"/>
      <c r="P43" s="743"/>
      <c r="Q43" s="229" t="s">
        <v>1140</v>
      </c>
    </row>
    <row r="44" spans="1:19" ht="3" customHeight="1">
      <c r="A44" s="229"/>
      <c r="B44" s="229"/>
      <c r="C44" s="229"/>
      <c r="D44" s="229"/>
      <c r="E44" s="229"/>
      <c r="H44" s="228"/>
      <c r="I44" s="228"/>
      <c r="J44" s="228"/>
      <c r="K44" s="228"/>
      <c r="L44" s="228"/>
      <c r="M44" s="228"/>
      <c r="N44" s="228"/>
      <c r="O44" s="228"/>
      <c r="P44" s="228"/>
      <c r="Q44" s="229"/>
    </row>
    <row r="45" spans="1:19" ht="15" customHeight="1">
      <c r="A45" s="229" t="s">
        <v>36</v>
      </c>
      <c r="B45" s="229" t="s">
        <v>1139</v>
      </c>
      <c r="C45" s="229"/>
      <c r="D45" s="229"/>
      <c r="E45" s="229"/>
      <c r="H45" s="743"/>
      <c r="I45" s="743"/>
      <c r="J45" s="743"/>
      <c r="K45" s="743"/>
      <c r="L45" s="743"/>
      <c r="M45" s="743"/>
      <c r="N45" s="743"/>
      <c r="O45" s="743"/>
      <c r="P45" s="743"/>
      <c r="Q45" s="229" t="s">
        <v>1138</v>
      </c>
    </row>
    <row r="46" spans="1:19" ht="3" customHeight="1">
      <c r="A46" s="229"/>
      <c r="B46" s="229"/>
      <c r="C46" s="229"/>
      <c r="D46" s="229"/>
      <c r="E46" s="229"/>
      <c r="H46" s="228"/>
      <c r="I46" s="228"/>
      <c r="J46" s="228"/>
      <c r="K46" s="228"/>
      <c r="L46" s="228"/>
      <c r="M46" s="228"/>
      <c r="N46" s="228"/>
      <c r="O46" s="228"/>
      <c r="P46" s="228"/>
      <c r="Q46" s="229"/>
    </row>
    <row r="47" spans="1:19" ht="15" customHeight="1">
      <c r="A47" s="229" t="s">
        <v>38</v>
      </c>
      <c r="B47" s="229" t="s">
        <v>1137</v>
      </c>
      <c r="C47" s="229"/>
      <c r="D47" s="229"/>
      <c r="E47" s="229"/>
      <c r="Q47" s="229"/>
    </row>
    <row r="48" spans="1:19" ht="15" customHeight="1">
      <c r="A48" s="229"/>
      <c r="B48" s="229"/>
      <c r="C48" s="246" t="s">
        <v>1136</v>
      </c>
      <c r="D48" s="229"/>
      <c r="E48" s="229"/>
      <c r="F48" s="229"/>
      <c r="G48" s="229"/>
      <c r="H48" s="743"/>
      <c r="I48" s="743"/>
      <c r="J48" s="743"/>
      <c r="K48" s="743"/>
      <c r="L48" s="743"/>
      <c r="M48" s="743"/>
      <c r="N48" s="743"/>
      <c r="O48" s="743"/>
      <c r="P48" s="743"/>
      <c r="Q48" s="229" t="s">
        <v>435</v>
      </c>
    </row>
    <row r="49" spans="1:18" ht="15" customHeight="1">
      <c r="A49" s="229"/>
      <c r="B49" s="229"/>
      <c r="C49" s="246" t="s">
        <v>1135</v>
      </c>
      <c r="D49" s="229"/>
      <c r="E49" s="229"/>
      <c r="F49" s="229"/>
      <c r="G49" s="229"/>
      <c r="H49" s="743"/>
      <c r="I49" s="743"/>
      <c r="J49" s="743"/>
      <c r="K49" s="743"/>
      <c r="L49" s="743"/>
      <c r="M49" s="743"/>
      <c r="N49" s="743"/>
      <c r="O49" s="743"/>
      <c r="P49" s="743"/>
      <c r="Q49" s="229" t="s">
        <v>435</v>
      </c>
    </row>
    <row r="50" spans="1:18" ht="3" customHeight="1">
      <c r="A50" s="229"/>
      <c r="B50" s="229"/>
      <c r="C50" s="229"/>
      <c r="D50" s="229"/>
      <c r="E50" s="229"/>
      <c r="H50" s="228"/>
      <c r="I50" s="228"/>
      <c r="J50" s="228"/>
      <c r="K50" s="228"/>
      <c r="L50" s="228"/>
      <c r="M50" s="228"/>
      <c r="N50" s="228"/>
      <c r="O50" s="228"/>
      <c r="P50" s="228"/>
      <c r="Q50" s="229"/>
    </row>
    <row r="51" spans="1:18" ht="15" customHeight="1">
      <c r="A51" s="229" t="s">
        <v>41</v>
      </c>
      <c r="B51" s="229" t="s">
        <v>1134</v>
      </c>
      <c r="C51" s="229"/>
      <c r="D51" s="229"/>
      <c r="E51" s="229"/>
      <c r="H51" s="743"/>
      <c r="I51" s="743"/>
      <c r="J51" s="743"/>
      <c r="K51" s="743"/>
      <c r="L51" s="743"/>
      <c r="M51" s="743"/>
      <c r="N51" s="743"/>
      <c r="O51" s="743"/>
      <c r="P51" s="743"/>
      <c r="Q51" s="229" t="s">
        <v>1133</v>
      </c>
    </row>
    <row r="52" spans="1:18" ht="3" customHeight="1">
      <c r="A52" s="229"/>
      <c r="B52" s="229"/>
      <c r="C52" s="229"/>
      <c r="D52" s="229"/>
      <c r="E52" s="229"/>
      <c r="H52" s="228"/>
      <c r="I52" s="228"/>
      <c r="J52" s="228"/>
      <c r="K52" s="228"/>
      <c r="L52" s="228"/>
      <c r="M52" s="228"/>
      <c r="N52" s="228"/>
      <c r="O52" s="228"/>
      <c r="P52" s="228"/>
      <c r="Q52" s="229"/>
    </row>
    <row r="53" spans="1:18" ht="15" customHeight="1">
      <c r="A53" s="229" t="s">
        <v>43</v>
      </c>
      <c r="B53" s="229" t="s">
        <v>1132</v>
      </c>
      <c r="C53" s="229"/>
      <c r="D53" s="229"/>
      <c r="E53" s="229"/>
      <c r="F53" s="229"/>
      <c r="G53" s="229"/>
      <c r="H53" s="743"/>
      <c r="I53" s="743"/>
      <c r="J53" s="743"/>
      <c r="K53" s="743"/>
      <c r="L53" s="743"/>
      <c r="M53" s="743"/>
      <c r="N53" s="743"/>
      <c r="O53" s="743"/>
      <c r="P53" s="743"/>
      <c r="Q53" s="229" t="s">
        <v>33</v>
      </c>
      <c r="R53" s="229"/>
    </row>
    <row r="54" spans="1:18" ht="3" customHeight="1">
      <c r="A54" s="229"/>
      <c r="B54" s="229"/>
      <c r="C54" s="229"/>
      <c r="D54" s="229"/>
      <c r="H54" s="228"/>
      <c r="I54" s="228"/>
      <c r="J54" s="228"/>
      <c r="K54" s="228"/>
      <c r="L54" s="228"/>
      <c r="M54" s="228"/>
      <c r="N54" s="228"/>
      <c r="O54" s="228"/>
      <c r="P54" s="228"/>
      <c r="Q54" s="229"/>
    </row>
    <row r="55" spans="1:18" ht="15" customHeight="1">
      <c r="A55" s="229" t="s">
        <v>46</v>
      </c>
      <c r="B55" s="229" t="s">
        <v>1131</v>
      </c>
      <c r="F55" s="232"/>
      <c r="G55" s="232"/>
      <c r="H55" s="743"/>
      <c r="I55" s="743"/>
      <c r="J55" s="743"/>
      <c r="K55" s="743"/>
      <c r="L55" s="743"/>
      <c r="M55" s="743"/>
      <c r="N55" s="743"/>
      <c r="O55" s="743"/>
      <c r="P55" s="743"/>
      <c r="Q55" s="226"/>
    </row>
    <row r="56" spans="1:18" ht="3" customHeight="1">
      <c r="A56" s="229"/>
      <c r="B56" s="229"/>
      <c r="C56" s="229"/>
      <c r="D56" s="229"/>
      <c r="H56" s="228"/>
      <c r="I56" s="228"/>
      <c r="J56" s="228"/>
      <c r="K56" s="228"/>
      <c r="L56" s="228"/>
      <c r="M56" s="228"/>
      <c r="N56" s="228"/>
      <c r="O56" s="228"/>
      <c r="P56" s="228"/>
      <c r="Q56" s="229"/>
    </row>
    <row r="57" spans="1:18" ht="15" customHeight="1">
      <c r="A57" s="229" t="s">
        <v>49</v>
      </c>
      <c r="B57" s="229" t="s">
        <v>1130</v>
      </c>
      <c r="H57" s="743"/>
      <c r="I57" s="743"/>
      <c r="J57" s="743"/>
      <c r="K57" s="743"/>
      <c r="L57" s="743"/>
      <c r="M57" s="743"/>
      <c r="N57" s="743"/>
      <c r="O57" s="743"/>
      <c r="P57" s="743"/>
      <c r="Q57" s="225" t="s">
        <v>76</v>
      </c>
    </row>
    <row r="58" spans="1:18" ht="3" customHeight="1">
      <c r="A58" s="229"/>
      <c r="B58" s="229"/>
      <c r="C58" s="229"/>
      <c r="D58" s="229"/>
      <c r="H58" s="228"/>
      <c r="I58" s="228"/>
      <c r="J58" s="228"/>
      <c r="K58" s="228"/>
      <c r="L58" s="228"/>
      <c r="M58" s="228"/>
      <c r="N58" s="228"/>
      <c r="O58" s="228"/>
      <c r="P58" s="228"/>
      <c r="Q58" s="229"/>
    </row>
    <row r="59" spans="1:18" ht="15" customHeight="1">
      <c r="A59" s="229" t="s">
        <v>51</v>
      </c>
      <c r="B59" s="229" t="s">
        <v>1129</v>
      </c>
      <c r="C59" s="229"/>
      <c r="D59" s="229"/>
      <c r="H59" s="743"/>
      <c r="I59" s="743"/>
      <c r="J59" s="743"/>
      <c r="K59" s="743"/>
      <c r="L59" s="743"/>
      <c r="M59" s="743"/>
      <c r="N59" s="743"/>
      <c r="O59" s="743"/>
      <c r="P59" s="743"/>
    </row>
    <row r="60" spans="1:18" ht="3" customHeight="1">
      <c r="A60" s="229"/>
      <c r="B60" s="229"/>
      <c r="C60" s="229"/>
      <c r="D60" s="229"/>
      <c r="H60" s="228"/>
      <c r="I60" s="228"/>
      <c r="J60" s="228"/>
      <c r="K60" s="228"/>
      <c r="L60" s="228"/>
      <c r="M60" s="228"/>
      <c r="N60" s="228"/>
      <c r="O60" s="228"/>
      <c r="P60" s="228"/>
      <c r="Q60" s="229"/>
    </row>
    <row r="61" spans="1:18" ht="15" customHeight="1">
      <c r="A61" s="229"/>
      <c r="B61" s="229"/>
      <c r="C61" s="246" t="s">
        <v>433</v>
      </c>
      <c r="D61" s="229"/>
      <c r="E61" s="229"/>
      <c r="F61" s="229"/>
      <c r="G61" s="229"/>
      <c r="H61" s="743"/>
      <c r="I61" s="743"/>
      <c r="J61" s="743"/>
      <c r="K61" s="743"/>
      <c r="L61" s="743"/>
      <c r="M61" s="743"/>
      <c r="N61" s="743"/>
      <c r="O61" s="743"/>
      <c r="P61" s="743"/>
    </row>
    <row r="62" spans="1:18" ht="15" customHeight="1">
      <c r="A62" s="229"/>
      <c r="B62" s="229"/>
      <c r="C62" s="246" t="s">
        <v>1128</v>
      </c>
      <c r="D62" s="229"/>
      <c r="E62" s="229"/>
      <c r="F62" s="229"/>
      <c r="G62" s="229"/>
      <c r="H62" s="743"/>
      <c r="I62" s="743"/>
      <c r="J62" s="743"/>
      <c r="K62" s="743"/>
      <c r="L62" s="743"/>
      <c r="M62" s="743"/>
      <c r="N62" s="743"/>
      <c r="O62" s="743"/>
      <c r="P62" s="743"/>
    </row>
    <row r="63" spans="1:18" ht="15" customHeight="1">
      <c r="A63" s="229"/>
      <c r="B63" s="229"/>
      <c r="C63" s="246" t="s">
        <v>1127</v>
      </c>
      <c r="D63" s="229"/>
      <c r="H63" s="743"/>
      <c r="I63" s="743"/>
      <c r="J63" s="743"/>
      <c r="K63" s="743"/>
      <c r="L63" s="743"/>
      <c r="M63" s="743"/>
      <c r="N63" s="743"/>
      <c r="O63" s="743"/>
      <c r="P63" s="743"/>
      <c r="Q63" s="225" t="s">
        <v>28</v>
      </c>
    </row>
    <row r="64" spans="1:18" ht="15" customHeight="1">
      <c r="A64" s="229"/>
      <c r="B64" s="229"/>
      <c r="C64" s="246" t="s">
        <v>1126</v>
      </c>
      <c r="D64" s="229"/>
      <c r="H64" s="743"/>
      <c r="I64" s="743"/>
      <c r="J64" s="743"/>
      <c r="K64" s="743"/>
      <c r="L64" s="743"/>
      <c r="M64" s="743"/>
      <c r="N64" s="743"/>
      <c r="O64" s="743"/>
      <c r="P64" s="743"/>
    </row>
    <row r="65" spans="1:17" ht="15" customHeight="1">
      <c r="A65" s="229"/>
      <c r="B65" s="229"/>
      <c r="C65" s="246" t="s">
        <v>1125</v>
      </c>
      <c r="D65" s="229"/>
      <c r="H65" s="743"/>
      <c r="I65" s="743"/>
      <c r="J65" s="743"/>
      <c r="K65" s="743"/>
      <c r="L65" s="743"/>
      <c r="M65" s="743"/>
      <c r="N65" s="743"/>
      <c r="O65" s="743"/>
      <c r="P65" s="743"/>
      <c r="Q65" s="225" t="s">
        <v>1124</v>
      </c>
    </row>
    <row r="66" spans="1:17" ht="15" customHeight="1">
      <c r="D66" s="229"/>
      <c r="E66" s="229"/>
      <c r="F66" s="229"/>
      <c r="G66" s="229"/>
      <c r="H66" s="751"/>
      <c r="I66" s="751"/>
      <c r="J66" s="751"/>
      <c r="K66" s="751"/>
      <c r="L66" s="751"/>
      <c r="M66" s="751"/>
      <c r="N66" s="752"/>
      <c r="O66" s="752"/>
      <c r="P66" s="752"/>
      <c r="Q66" s="236"/>
    </row>
    <row r="67" spans="1:17" ht="15" customHeight="1">
      <c r="A67" s="229" t="s">
        <v>1046</v>
      </c>
      <c r="B67" s="229"/>
      <c r="C67" s="229"/>
      <c r="D67" s="229"/>
      <c r="E67" s="229"/>
      <c r="H67" s="228"/>
      <c r="I67" s="228"/>
      <c r="J67" s="228"/>
      <c r="K67" s="228"/>
      <c r="L67" s="228"/>
      <c r="M67" s="228"/>
      <c r="N67" s="228"/>
      <c r="O67" s="228"/>
      <c r="P67" s="228"/>
      <c r="Q67" s="236"/>
    </row>
    <row r="68" spans="1:17" ht="19.2" customHeight="1">
      <c r="A68" s="753"/>
      <c r="B68" s="754"/>
      <c r="C68" s="754"/>
      <c r="D68" s="754"/>
      <c r="E68" s="754"/>
      <c r="F68" s="754"/>
      <c r="G68" s="754"/>
      <c r="H68" s="754"/>
      <c r="I68" s="754"/>
      <c r="J68" s="754"/>
      <c r="K68" s="754"/>
      <c r="L68" s="754"/>
      <c r="M68" s="754"/>
      <c r="N68" s="754"/>
      <c r="O68" s="754"/>
      <c r="P68" s="755"/>
      <c r="Q68" s="229"/>
    </row>
    <row r="69" spans="1:17" ht="15" customHeight="1">
      <c r="A69" s="756"/>
      <c r="B69" s="757"/>
      <c r="C69" s="757"/>
      <c r="D69" s="757"/>
      <c r="E69" s="757"/>
      <c r="F69" s="757"/>
      <c r="G69" s="757"/>
      <c r="H69" s="757"/>
      <c r="I69" s="757"/>
      <c r="J69" s="757"/>
      <c r="K69" s="757"/>
      <c r="L69" s="757"/>
      <c r="M69" s="757"/>
      <c r="N69" s="757"/>
      <c r="O69" s="757"/>
      <c r="P69" s="758"/>
    </row>
    <row r="70" spans="1:17" ht="15" customHeight="1">
      <c r="A70" s="759"/>
      <c r="B70" s="760"/>
      <c r="C70" s="760"/>
      <c r="D70" s="760"/>
      <c r="E70" s="760"/>
      <c r="F70" s="760"/>
      <c r="G70" s="760"/>
      <c r="H70" s="760"/>
      <c r="I70" s="760"/>
      <c r="J70" s="760"/>
      <c r="K70" s="760"/>
      <c r="L70" s="760"/>
      <c r="M70" s="760"/>
      <c r="N70" s="760"/>
      <c r="O70" s="760"/>
      <c r="P70" s="761"/>
    </row>
    <row r="71" spans="1:17" ht="15" customHeight="1">
      <c r="A71" s="229"/>
    </row>
    <row r="72" spans="1:17" ht="15" customHeight="1">
      <c r="A72" s="232"/>
    </row>
    <row r="73" spans="1:17" ht="15" customHeight="1">
      <c r="A73" s="229"/>
      <c r="B73" s="239"/>
      <c r="C73" s="239"/>
      <c r="D73" s="239"/>
      <c r="E73" s="239"/>
      <c r="F73" s="239"/>
      <c r="G73" s="239"/>
      <c r="H73" s="239"/>
      <c r="I73" s="239"/>
      <c r="J73" s="239"/>
    </row>
    <row r="74" spans="1:17" ht="15" customHeight="1">
      <c r="A74" s="229"/>
    </row>
    <row r="75" spans="1:17" ht="15" customHeight="1">
      <c r="A75" s="229"/>
    </row>
    <row r="76" spans="1:17" ht="15" customHeight="1">
      <c r="A76" s="245"/>
      <c r="B76" s="239"/>
      <c r="C76" s="239"/>
      <c r="D76" s="239"/>
      <c r="E76" s="239"/>
      <c r="F76" s="239"/>
      <c r="G76" s="239"/>
      <c r="H76" s="239"/>
      <c r="I76" s="239"/>
      <c r="J76" s="239"/>
    </row>
    <row r="77" spans="1:17" ht="15" customHeight="1">
      <c r="A77" s="227"/>
      <c r="B77" s="239"/>
      <c r="C77" s="239"/>
      <c r="D77" s="239"/>
      <c r="E77" s="239"/>
      <c r="F77" s="239"/>
      <c r="G77" s="239"/>
      <c r="H77" s="239"/>
      <c r="I77" s="239"/>
      <c r="J77" s="239"/>
    </row>
    <row r="78" spans="1:17" ht="15" customHeight="1">
      <c r="A78" s="239"/>
      <c r="B78" s="239"/>
      <c r="C78" s="229"/>
      <c r="D78" s="239"/>
      <c r="E78" s="239"/>
      <c r="F78" s="239"/>
      <c r="G78" s="239"/>
      <c r="H78" s="239"/>
      <c r="I78" s="239"/>
      <c r="J78" s="239"/>
    </row>
    <row r="79" spans="1:17" ht="15" customHeight="1">
      <c r="A79" s="239"/>
      <c r="B79" s="239"/>
      <c r="C79" s="229"/>
      <c r="D79" s="239"/>
      <c r="E79" s="239"/>
      <c r="F79" s="239"/>
      <c r="G79" s="239"/>
      <c r="H79" s="239"/>
      <c r="I79" s="239"/>
      <c r="J79" s="239"/>
    </row>
    <row r="80" spans="1:17" ht="15" customHeight="1">
      <c r="A80" s="227"/>
      <c r="B80" s="239"/>
      <c r="C80" s="239"/>
      <c r="D80" s="239"/>
      <c r="E80" s="239"/>
      <c r="F80" s="239"/>
      <c r="G80" s="239"/>
      <c r="H80" s="239"/>
      <c r="I80" s="239"/>
      <c r="J80" s="239"/>
    </row>
  </sheetData>
  <sheetProtection algorithmName="SHA-512" hashValue="5cpUh8paZEsAVTfpgL54oUxtf+aGW5gB0QVgpFqpCiVEhr9JkCCy61c2UHl2rde6BXf60ZQPCJ6aYk2ysYfJrA==" saltValue="aYoXyatFNTqfTH2A3bbetA==" spinCount="100000" sheet="1" objects="1" scenarios="1" formatColumns="0" formatRows="0"/>
  <mergeCells count="44">
    <mergeCell ref="H48:P48"/>
    <mergeCell ref="H43:P43"/>
    <mergeCell ref="A69:P69"/>
    <mergeCell ref="A70:P70"/>
    <mergeCell ref="H66:J66"/>
    <mergeCell ref="H65:P65"/>
    <mergeCell ref="H64:P64"/>
    <mergeCell ref="K66:M66"/>
    <mergeCell ref="N66:P66"/>
    <mergeCell ref="A68:P68"/>
    <mergeCell ref="H61:P61"/>
    <mergeCell ref="H49:P49"/>
    <mergeCell ref="H55:P55"/>
    <mergeCell ref="H59:P59"/>
    <mergeCell ref="H62:P62"/>
    <mergeCell ref="H63:P63"/>
    <mergeCell ref="H57:P57"/>
    <mergeCell ref="H51:P51"/>
    <mergeCell ref="H53:P53"/>
    <mergeCell ref="H22:P22"/>
    <mergeCell ref="H20:P20"/>
    <mergeCell ref="H45:P45"/>
    <mergeCell ref="H29:P29"/>
    <mergeCell ref="H36:P36"/>
    <mergeCell ref="H33:P33"/>
    <mergeCell ref="A1:Q1"/>
    <mergeCell ref="H16:P16"/>
    <mergeCell ref="H18:P18"/>
    <mergeCell ref="H13:P13"/>
    <mergeCell ref="H14:P14"/>
    <mergeCell ref="N2:Q2"/>
    <mergeCell ref="F6:F7"/>
    <mergeCell ref="C9:F10"/>
    <mergeCell ref="K9:Q10"/>
    <mergeCell ref="L6:Q7"/>
    <mergeCell ref="H38:J38"/>
    <mergeCell ref="K38:M38"/>
    <mergeCell ref="N38:P38"/>
    <mergeCell ref="H40:P40"/>
    <mergeCell ref="H24:P24"/>
    <mergeCell ref="H31:P31"/>
    <mergeCell ref="K27:M27"/>
    <mergeCell ref="N27:P27"/>
    <mergeCell ref="H27:J27"/>
  </mergeCells>
  <conditionalFormatting sqref="A68:A70">
    <cfRule type="expression" dxfId="553" priority="1">
      <formula>CELL("protect", INDIRECT(ADDRESS(ROW(), COLUMN())))=0</formula>
    </cfRule>
  </conditionalFormatting>
  <conditionalFormatting sqref="A1:XFD1 A2:N2 R2:XFD2 A3:XFD5 A6:L6 R6:XFD7 A7:E7 G7:K7 A8:XFD8 A9:C9 G9:K9 R9:XFD10 A10:B10 G10:J10 A11:XFD66 Q67:XFD70 A71:XFD1048576">
    <cfRule type="expression" dxfId="552" priority="2">
      <formula>CELL("protect", INDIRECT(ADDRESS(ROW(), COLUMN())))=0</formula>
    </cfRule>
  </conditionalFormatting>
  <printOptions horizontalCentered="1"/>
  <pageMargins left="0.43307086614173201" right="0.196850393700787" top="0.74803149606299202" bottom="0.74803149606299202" header="0.31496062992126" footer="0.31496062992126"/>
  <pageSetup paperSize="9" scale="76" orientation="portrait" r:id="rId1"/>
  <headerFooter>
    <oddFooter>&amp;C- Part 2 - C&amp;P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U79"/>
  <sheetViews>
    <sheetView showGridLines="0" view="pageBreakPreview" zoomScale="80" zoomScaleNormal="100" zoomScaleSheetLayoutView="80" workbookViewId="0">
      <selection activeCell="M6" sqref="M6:R7"/>
    </sheetView>
  </sheetViews>
  <sheetFormatPr defaultColWidth="8.6640625" defaultRowHeight="15" customHeight="1"/>
  <cols>
    <col min="1" max="1" width="2.6640625" style="225" customWidth="1"/>
    <col min="2" max="2" width="7" style="225" customWidth="1"/>
    <col min="3" max="3" width="8.6640625" style="225"/>
    <col min="4" max="4" width="5.6640625" style="225" customWidth="1"/>
    <col min="5" max="5" width="10.109375" style="225" customWidth="1"/>
    <col min="6" max="6" width="28.109375" style="225" customWidth="1"/>
    <col min="7" max="7" width="14.44140625" style="225" customWidth="1"/>
    <col min="8" max="8" width="2.44140625" style="225" customWidth="1"/>
    <col min="9" max="9" width="4.88671875" style="225" customWidth="1"/>
    <col min="10" max="10" width="4" style="225" customWidth="1"/>
    <col min="11" max="11" width="5.109375" style="225" customWidth="1"/>
    <col min="12" max="12" width="3.6640625" style="225" customWidth="1"/>
    <col min="13" max="14" width="2.44140625" style="226" customWidth="1"/>
    <col min="15" max="15" width="2.6640625" style="225" customWidth="1"/>
    <col min="16" max="16" width="3.6640625" style="225" customWidth="1"/>
    <col min="17" max="17" width="3.44140625" style="225" customWidth="1"/>
    <col min="18" max="18" width="9.6640625" style="225" customWidth="1"/>
    <col min="19" max="16384" width="8.6640625" style="225"/>
  </cols>
  <sheetData>
    <row r="1" spans="1:19" ht="15" customHeight="1">
      <c r="A1" s="744" t="s">
        <v>1207</v>
      </c>
      <c r="B1" s="744"/>
      <c r="C1" s="744"/>
      <c r="D1" s="744"/>
      <c r="E1" s="744"/>
      <c r="F1" s="744"/>
      <c r="G1" s="744"/>
      <c r="H1" s="744"/>
      <c r="I1" s="744"/>
      <c r="J1" s="744"/>
      <c r="K1" s="744"/>
      <c r="L1" s="744"/>
      <c r="M1" s="744"/>
      <c r="N1" s="744"/>
      <c r="O1" s="744"/>
      <c r="P1" s="744"/>
      <c r="Q1" s="744"/>
      <c r="R1" s="744"/>
    </row>
    <row r="2" spans="1:19" ht="15" customHeight="1">
      <c r="A2" s="242"/>
      <c r="M2" s="747" t="s">
        <v>1206</v>
      </c>
      <c r="N2" s="747"/>
      <c r="O2" s="747"/>
      <c r="P2" s="747"/>
      <c r="Q2" s="747"/>
      <c r="R2" s="747"/>
    </row>
    <row r="3" spans="1:19" ht="15" customHeight="1">
      <c r="A3" s="242"/>
      <c r="M3" s="243"/>
      <c r="N3" s="243"/>
      <c r="O3" s="243"/>
      <c r="P3" s="243"/>
      <c r="Q3" s="243"/>
      <c r="R3" s="243" t="s">
        <v>337</v>
      </c>
    </row>
    <row r="4" spans="1:19" ht="6" customHeight="1">
      <c r="A4" s="242"/>
    </row>
    <row r="5" spans="1:19" ht="15" customHeight="1">
      <c r="A5" s="232" t="s">
        <v>97</v>
      </c>
      <c r="I5" s="232"/>
      <c r="J5" s="232"/>
      <c r="R5" s="226"/>
    </row>
    <row r="6" spans="1:19" ht="15" customHeight="1">
      <c r="A6" s="232" t="s">
        <v>1042</v>
      </c>
      <c r="F6" s="746" t="s">
        <v>777</v>
      </c>
      <c r="H6" s="232" t="s">
        <v>1121</v>
      </c>
      <c r="I6" s="232"/>
      <c r="J6" s="232"/>
      <c r="M6" s="769"/>
      <c r="N6" s="770"/>
      <c r="O6" s="770"/>
      <c r="P6" s="770"/>
      <c r="Q6" s="770"/>
      <c r="R6" s="771"/>
    </row>
    <row r="7" spans="1:19" ht="15" customHeight="1">
      <c r="A7" s="232"/>
      <c r="F7" s="746"/>
      <c r="H7" s="232"/>
      <c r="I7" s="232"/>
      <c r="J7" s="232"/>
      <c r="M7" s="772"/>
      <c r="N7" s="773"/>
      <c r="O7" s="773"/>
      <c r="P7" s="773"/>
      <c r="Q7" s="773"/>
      <c r="R7" s="774"/>
    </row>
    <row r="8" spans="1:19" ht="15" customHeight="1">
      <c r="A8" s="232"/>
      <c r="H8" s="232"/>
      <c r="I8" s="232"/>
      <c r="J8" s="232"/>
      <c r="O8" s="226"/>
      <c r="P8" s="226"/>
    </row>
    <row r="9" spans="1:19" ht="15" customHeight="1">
      <c r="A9" s="232" t="s">
        <v>96</v>
      </c>
      <c r="C9" s="746"/>
      <c r="D9" s="746"/>
      <c r="E9" s="746"/>
      <c r="F9" s="746"/>
      <c r="G9" s="232"/>
      <c r="H9" s="232" t="s">
        <v>1120</v>
      </c>
      <c r="I9" s="232"/>
      <c r="J9" s="232"/>
      <c r="K9" s="769"/>
      <c r="L9" s="770"/>
      <c r="M9" s="770"/>
      <c r="N9" s="770"/>
      <c r="O9" s="770"/>
      <c r="P9" s="770"/>
      <c r="Q9" s="770"/>
      <c r="R9" s="771"/>
      <c r="S9" s="239"/>
    </row>
    <row r="10" spans="1:19" ht="15" customHeight="1">
      <c r="A10" s="232"/>
      <c r="C10" s="746"/>
      <c r="D10" s="746"/>
      <c r="E10" s="746"/>
      <c r="F10" s="746"/>
      <c r="G10" s="232"/>
      <c r="H10" s="232"/>
      <c r="I10" s="232"/>
      <c r="J10" s="232"/>
      <c r="K10" s="772"/>
      <c r="L10" s="773"/>
      <c r="M10" s="773"/>
      <c r="N10" s="773"/>
      <c r="O10" s="773"/>
      <c r="P10" s="773"/>
      <c r="Q10" s="773"/>
      <c r="R10" s="774"/>
      <c r="S10" s="239"/>
    </row>
    <row r="11" spans="1:19" ht="15" customHeight="1">
      <c r="A11" s="232"/>
      <c r="B11" s="232"/>
      <c r="C11" s="232"/>
      <c r="D11" s="232"/>
      <c r="E11" s="232"/>
      <c r="F11" s="232"/>
      <c r="G11" s="232"/>
      <c r="H11" s="232"/>
      <c r="I11" s="232"/>
      <c r="J11" s="232"/>
      <c r="S11" s="239"/>
    </row>
    <row r="12" spans="1:19" ht="15" customHeight="1">
      <c r="A12" s="229" t="s">
        <v>1</v>
      </c>
      <c r="B12" s="229" t="s">
        <v>636</v>
      </c>
      <c r="C12" s="229"/>
      <c r="D12" s="229"/>
      <c r="E12" s="229"/>
      <c r="F12" s="229"/>
      <c r="G12" s="232"/>
      <c r="H12" s="232"/>
      <c r="I12" s="232"/>
      <c r="J12" s="232"/>
    </row>
    <row r="13" spans="1:19" ht="15" customHeight="1">
      <c r="A13" s="229"/>
      <c r="B13" s="229"/>
      <c r="C13" s="229" t="s">
        <v>1205</v>
      </c>
      <c r="D13" s="229"/>
      <c r="E13" s="229"/>
      <c r="F13" s="229"/>
      <c r="H13" s="745"/>
      <c r="I13" s="745"/>
      <c r="J13" s="745"/>
      <c r="K13" s="745"/>
      <c r="L13" s="745"/>
      <c r="M13" s="745"/>
      <c r="N13" s="745"/>
      <c r="O13" s="745"/>
      <c r="P13" s="745"/>
      <c r="Q13" s="745"/>
      <c r="R13" s="229"/>
    </row>
    <row r="14" spans="1:19" ht="15" customHeight="1">
      <c r="A14" s="229"/>
      <c r="B14" s="229"/>
      <c r="C14" s="229" t="s">
        <v>1156</v>
      </c>
      <c r="D14" s="229"/>
      <c r="E14" s="229"/>
      <c r="F14" s="229"/>
      <c r="H14" s="745"/>
      <c r="I14" s="745"/>
      <c r="J14" s="745"/>
      <c r="K14" s="745"/>
      <c r="L14" s="745"/>
      <c r="M14" s="745"/>
      <c r="N14" s="745"/>
      <c r="O14" s="745"/>
      <c r="P14" s="745"/>
      <c r="Q14" s="745"/>
      <c r="R14" s="229"/>
    </row>
    <row r="15" spans="1:19" ht="3" customHeight="1">
      <c r="A15" s="229"/>
      <c r="B15" s="229"/>
      <c r="C15" s="229"/>
      <c r="D15" s="229"/>
      <c r="E15" s="229"/>
      <c r="F15" s="229"/>
      <c r="H15" s="228"/>
      <c r="I15" s="228"/>
      <c r="J15" s="228"/>
      <c r="K15" s="228"/>
      <c r="L15" s="228"/>
      <c r="M15" s="228"/>
      <c r="N15" s="228"/>
      <c r="O15" s="228"/>
      <c r="P15" s="228"/>
      <c r="Q15" s="228"/>
      <c r="R15" s="229"/>
    </row>
    <row r="16" spans="1:19" ht="15" customHeight="1">
      <c r="A16" s="229" t="s">
        <v>3</v>
      </c>
      <c r="B16" s="229" t="s">
        <v>847</v>
      </c>
      <c r="C16" s="229"/>
      <c r="D16" s="229"/>
      <c r="E16" s="229"/>
      <c r="F16" s="229"/>
      <c r="G16" s="229"/>
      <c r="H16" s="745"/>
      <c r="I16" s="745"/>
      <c r="J16" s="745"/>
      <c r="K16" s="745"/>
      <c r="L16" s="745"/>
      <c r="M16" s="745"/>
      <c r="N16" s="745"/>
      <c r="O16" s="745"/>
      <c r="P16" s="745"/>
      <c r="Q16" s="745"/>
    </row>
    <row r="17" spans="1:21" ht="3" customHeight="1">
      <c r="A17" s="229"/>
      <c r="B17" s="229"/>
      <c r="C17" s="229"/>
      <c r="D17" s="229"/>
      <c r="E17" s="229"/>
      <c r="F17" s="229"/>
      <c r="H17" s="228"/>
      <c r="I17" s="228"/>
      <c r="J17" s="228"/>
      <c r="K17" s="228"/>
      <c r="L17" s="228"/>
      <c r="M17" s="228"/>
      <c r="N17" s="228"/>
      <c r="O17" s="228"/>
      <c r="P17" s="228"/>
      <c r="Q17" s="228"/>
      <c r="R17" s="229"/>
    </row>
    <row r="18" spans="1:21" ht="15" customHeight="1">
      <c r="A18" s="229" t="s">
        <v>6</v>
      </c>
      <c r="B18" s="229" t="s">
        <v>256</v>
      </c>
      <c r="C18" s="229"/>
      <c r="D18" s="229"/>
      <c r="E18" s="229"/>
      <c r="F18" s="229"/>
      <c r="H18" s="745"/>
      <c r="I18" s="745"/>
      <c r="J18" s="745"/>
      <c r="K18" s="745"/>
      <c r="L18" s="745"/>
      <c r="M18" s="745"/>
      <c r="N18" s="745"/>
      <c r="O18" s="745"/>
      <c r="P18" s="745"/>
      <c r="Q18" s="745"/>
      <c r="R18" s="229"/>
    </row>
    <row r="19" spans="1:21" ht="3" customHeight="1">
      <c r="A19" s="229"/>
      <c r="B19" s="229"/>
      <c r="C19" s="229"/>
      <c r="D19" s="229"/>
      <c r="E19" s="229"/>
      <c r="F19" s="229"/>
      <c r="H19" s="228"/>
      <c r="I19" s="228"/>
      <c r="J19" s="228"/>
      <c r="K19" s="228"/>
      <c r="L19" s="228"/>
      <c r="M19" s="228"/>
      <c r="N19" s="228"/>
      <c r="O19" s="228"/>
      <c r="P19" s="228"/>
      <c r="Q19" s="228"/>
      <c r="R19" s="229"/>
    </row>
    <row r="20" spans="1:21" ht="15" customHeight="1">
      <c r="A20" s="229" t="s">
        <v>8</v>
      </c>
      <c r="B20" s="229" t="s">
        <v>1204</v>
      </c>
      <c r="C20" s="229"/>
      <c r="D20" s="229"/>
      <c r="E20" s="229"/>
      <c r="F20" s="229"/>
      <c r="G20" s="229"/>
      <c r="H20" s="743"/>
      <c r="I20" s="743"/>
      <c r="J20" s="743"/>
      <c r="K20" s="229" t="s">
        <v>1194</v>
      </c>
      <c r="L20" s="743"/>
      <c r="M20" s="743"/>
      <c r="N20" s="743"/>
      <c r="O20" s="743"/>
      <c r="P20" s="229" t="s">
        <v>25</v>
      </c>
      <c r="Q20" s="229"/>
      <c r="S20" s="239"/>
      <c r="T20" s="239"/>
      <c r="U20" s="239"/>
    </row>
    <row r="21" spans="1:21" ht="3" customHeight="1">
      <c r="A21" s="229"/>
      <c r="B21" s="229"/>
      <c r="C21" s="229"/>
      <c r="D21" s="229"/>
      <c r="E21" s="229"/>
      <c r="F21" s="229"/>
      <c r="H21" s="228"/>
      <c r="I21" s="228"/>
      <c r="J21" s="228"/>
      <c r="K21" s="228"/>
      <c r="L21" s="228"/>
      <c r="M21" s="228"/>
      <c r="N21" s="228"/>
      <c r="O21" s="228"/>
      <c r="P21" s="228"/>
      <c r="Q21" s="228"/>
      <c r="R21" s="229"/>
    </row>
    <row r="22" spans="1:21" ht="15" customHeight="1">
      <c r="A22" s="229" t="s">
        <v>10</v>
      </c>
      <c r="B22" s="229" t="s">
        <v>1203</v>
      </c>
      <c r="C22" s="229"/>
      <c r="D22" s="229"/>
      <c r="E22" s="229"/>
      <c r="F22" s="229"/>
      <c r="G22" s="229"/>
      <c r="H22" s="743"/>
      <c r="I22" s="743"/>
      <c r="J22" s="743"/>
      <c r="K22" s="229" t="s">
        <v>1202</v>
      </c>
      <c r="L22" s="743"/>
      <c r="M22" s="743"/>
      <c r="N22" s="743"/>
      <c r="O22" s="743"/>
      <c r="P22" s="229" t="s">
        <v>1201</v>
      </c>
      <c r="Q22" s="229"/>
      <c r="S22" s="239"/>
      <c r="T22" s="239"/>
    </row>
    <row r="23" spans="1:21" ht="3" customHeight="1">
      <c r="A23" s="229"/>
      <c r="B23" s="229"/>
      <c r="C23" s="229"/>
      <c r="D23" s="229"/>
      <c r="E23" s="229"/>
      <c r="F23" s="229"/>
      <c r="H23" s="228"/>
      <c r="I23" s="228"/>
      <c r="J23" s="228"/>
      <c r="K23" s="228"/>
      <c r="L23" s="228"/>
      <c r="M23" s="228"/>
      <c r="N23" s="228"/>
      <c r="O23" s="228"/>
      <c r="P23" s="228"/>
      <c r="Q23" s="228"/>
      <c r="R23" s="229"/>
    </row>
    <row r="24" spans="1:21" ht="15" customHeight="1">
      <c r="A24" s="229" t="s">
        <v>12</v>
      </c>
      <c r="B24" s="229" t="s">
        <v>1200</v>
      </c>
      <c r="C24" s="229"/>
      <c r="D24" s="229"/>
      <c r="E24" s="229"/>
      <c r="F24" s="229"/>
      <c r="G24" s="229"/>
      <c r="H24" s="743"/>
      <c r="I24" s="743"/>
      <c r="J24" s="743"/>
      <c r="K24" s="775" t="s">
        <v>1199</v>
      </c>
      <c r="L24" s="776"/>
      <c r="M24" s="743"/>
      <c r="N24" s="743"/>
      <c r="O24" s="743"/>
      <c r="P24" s="743"/>
      <c r="Q24" s="229" t="s">
        <v>1198</v>
      </c>
      <c r="S24" s="239"/>
      <c r="T24" s="239"/>
    </row>
    <row r="25" spans="1:21" ht="3" customHeight="1">
      <c r="A25" s="229"/>
      <c r="B25" s="229"/>
      <c r="C25" s="229"/>
      <c r="D25" s="229"/>
      <c r="E25" s="229"/>
      <c r="F25" s="229"/>
      <c r="H25" s="228"/>
      <c r="I25" s="228"/>
      <c r="J25" s="228"/>
      <c r="K25" s="228"/>
      <c r="L25" s="228"/>
      <c r="M25" s="228"/>
      <c r="N25" s="228"/>
      <c r="O25" s="228"/>
      <c r="P25" s="228"/>
      <c r="Q25" s="228"/>
      <c r="R25" s="229"/>
    </row>
    <row r="26" spans="1:21" ht="15" customHeight="1">
      <c r="A26" s="229" t="s">
        <v>15</v>
      </c>
      <c r="B26" s="229" t="s">
        <v>350</v>
      </c>
      <c r="C26" s="229"/>
      <c r="D26" s="229"/>
      <c r="E26" s="229"/>
      <c r="F26" s="229"/>
      <c r="H26" s="745"/>
      <c r="I26" s="745"/>
      <c r="J26" s="745"/>
      <c r="K26" s="745"/>
      <c r="L26" s="745"/>
      <c r="M26" s="745"/>
      <c r="N26" s="745"/>
      <c r="O26" s="745"/>
      <c r="P26" s="745"/>
      <c r="Q26" s="745"/>
      <c r="R26" s="229" t="s">
        <v>14</v>
      </c>
    </row>
    <row r="27" spans="1:21" ht="3" customHeight="1">
      <c r="A27" s="229"/>
      <c r="B27" s="229"/>
      <c r="C27" s="229"/>
      <c r="D27" s="229"/>
      <c r="E27" s="229"/>
      <c r="F27" s="229"/>
      <c r="H27" s="228"/>
      <c r="I27" s="228"/>
      <c r="J27" s="228"/>
      <c r="K27" s="228"/>
      <c r="L27" s="228"/>
      <c r="M27" s="228"/>
      <c r="N27" s="228"/>
      <c r="O27" s="228"/>
      <c r="P27" s="228"/>
      <c r="Q27" s="228"/>
      <c r="R27" s="229"/>
    </row>
    <row r="28" spans="1:21" ht="15" customHeight="1">
      <c r="A28" s="229" t="s">
        <v>17</v>
      </c>
      <c r="B28" s="229" t="s">
        <v>1197</v>
      </c>
      <c r="C28" s="229"/>
      <c r="D28" s="229" t="s">
        <v>1196</v>
      </c>
      <c r="E28" s="229"/>
      <c r="F28" s="229"/>
      <c r="H28" s="743"/>
      <c r="I28" s="743"/>
      <c r="J28" s="743"/>
      <c r="K28" s="229" t="s">
        <v>1194</v>
      </c>
      <c r="L28" s="743"/>
      <c r="M28" s="743"/>
      <c r="N28" s="743"/>
      <c r="O28" s="743"/>
      <c r="P28" s="229" t="s">
        <v>14</v>
      </c>
      <c r="Q28" s="229"/>
      <c r="R28" s="229"/>
    </row>
    <row r="29" spans="1:21" ht="15" customHeight="1">
      <c r="A29" s="229"/>
      <c r="B29" s="229"/>
      <c r="C29" s="229"/>
      <c r="D29" s="229" t="s">
        <v>1195</v>
      </c>
      <c r="E29" s="229"/>
      <c r="F29" s="229"/>
      <c r="H29" s="743"/>
      <c r="I29" s="743"/>
      <c r="J29" s="743"/>
      <c r="K29" s="229" t="s">
        <v>1194</v>
      </c>
      <c r="L29" s="743"/>
      <c r="M29" s="743"/>
      <c r="N29" s="743"/>
      <c r="O29" s="743"/>
      <c r="P29" s="229" t="s">
        <v>14</v>
      </c>
      <c r="Q29" s="229"/>
      <c r="R29" s="229"/>
    </row>
    <row r="30" spans="1:21" ht="3" customHeight="1">
      <c r="A30" s="229"/>
      <c r="B30" s="229"/>
      <c r="C30" s="229"/>
      <c r="D30" s="229"/>
      <c r="E30" s="229"/>
      <c r="F30" s="229"/>
      <c r="H30" s="228"/>
      <c r="I30" s="228"/>
      <c r="J30" s="228"/>
      <c r="K30" s="228"/>
      <c r="L30" s="228"/>
      <c r="M30" s="228"/>
      <c r="N30" s="228"/>
      <c r="O30" s="228"/>
      <c r="P30" s="228"/>
      <c r="Q30" s="228"/>
      <c r="R30" s="229"/>
    </row>
    <row r="31" spans="1:21" ht="15" customHeight="1">
      <c r="A31" s="229" t="s">
        <v>19</v>
      </c>
      <c r="B31" s="229" t="s">
        <v>194</v>
      </c>
      <c r="C31" s="229"/>
      <c r="D31" s="229" t="s">
        <v>1068</v>
      </c>
      <c r="E31" s="229"/>
      <c r="F31" s="229"/>
      <c r="H31" s="743"/>
      <c r="I31" s="743"/>
      <c r="J31" s="743"/>
      <c r="K31" s="743"/>
      <c r="L31" s="743"/>
      <c r="M31" s="743"/>
      <c r="N31" s="743"/>
      <c r="O31" s="743"/>
      <c r="P31" s="743"/>
      <c r="Q31" s="743"/>
      <c r="R31" s="229" t="s">
        <v>33</v>
      </c>
    </row>
    <row r="32" spans="1:21" ht="15" customHeight="1">
      <c r="A32" s="229"/>
      <c r="B32" s="229"/>
      <c r="C32" s="229"/>
      <c r="D32" s="229" t="s">
        <v>1193</v>
      </c>
      <c r="E32" s="229"/>
      <c r="F32" s="229"/>
      <c r="H32" s="745"/>
      <c r="I32" s="745"/>
      <c r="J32" s="745"/>
      <c r="K32" s="745"/>
      <c r="L32" s="745"/>
      <c r="M32" s="745"/>
      <c r="N32" s="745"/>
      <c r="O32" s="745"/>
      <c r="P32" s="745"/>
      <c r="Q32" s="745"/>
      <c r="R32" s="229"/>
    </row>
    <row r="33" spans="1:18" ht="15" customHeight="1">
      <c r="A33" s="229"/>
      <c r="B33" s="229"/>
      <c r="C33" s="229"/>
      <c r="D33" s="229" t="s">
        <v>1192</v>
      </c>
      <c r="E33" s="229"/>
      <c r="F33" s="229"/>
      <c r="H33" s="238"/>
      <c r="I33" s="229" t="s">
        <v>158</v>
      </c>
      <c r="J33" s="229"/>
      <c r="M33" s="250"/>
      <c r="O33" s="225" t="s">
        <v>159</v>
      </c>
      <c r="R33" s="229"/>
    </row>
    <row r="34" spans="1:18" ht="3" customHeight="1">
      <c r="A34" s="229"/>
      <c r="B34" s="229"/>
      <c r="C34" s="229"/>
      <c r="D34" s="229"/>
      <c r="E34" s="229"/>
      <c r="F34" s="229"/>
      <c r="H34" s="228"/>
      <c r="I34" s="228"/>
      <c r="J34" s="228"/>
      <c r="K34" s="228"/>
      <c r="L34" s="228"/>
      <c r="M34" s="228"/>
      <c r="N34" s="228"/>
      <c r="O34" s="228"/>
      <c r="P34" s="228"/>
      <c r="Q34" s="228"/>
      <c r="R34" s="229"/>
    </row>
    <row r="35" spans="1:18" ht="15" customHeight="1">
      <c r="A35" s="229" t="s">
        <v>21</v>
      </c>
      <c r="B35" s="229" t="s">
        <v>1191</v>
      </c>
      <c r="C35" s="229"/>
      <c r="D35" s="229" t="s">
        <v>1189</v>
      </c>
      <c r="E35" s="229"/>
      <c r="F35" s="229"/>
      <c r="H35" s="743"/>
      <c r="I35" s="743"/>
      <c r="J35" s="743"/>
      <c r="K35" s="743"/>
      <c r="L35" s="743"/>
      <c r="M35" s="743"/>
      <c r="N35" s="743"/>
      <c r="O35" s="743"/>
      <c r="P35" s="743"/>
      <c r="Q35" s="743"/>
      <c r="R35" s="229"/>
    </row>
    <row r="36" spans="1:18" ht="15" customHeight="1">
      <c r="A36" s="229"/>
      <c r="B36" s="229"/>
      <c r="C36" s="229"/>
      <c r="D36" s="229" t="s">
        <v>1188</v>
      </c>
      <c r="E36" s="229"/>
      <c r="F36" s="229"/>
      <c r="H36" s="743"/>
      <c r="I36" s="743"/>
      <c r="J36" s="743"/>
      <c r="K36" s="743"/>
      <c r="L36" s="743"/>
      <c r="M36" s="743"/>
      <c r="N36" s="743"/>
      <c r="O36" s="743"/>
      <c r="P36" s="743"/>
      <c r="Q36" s="743"/>
      <c r="R36" s="229"/>
    </row>
    <row r="37" spans="1:18" ht="15" customHeight="1">
      <c r="A37" s="229"/>
      <c r="B37" s="229"/>
      <c r="C37" s="229"/>
      <c r="D37" s="229" t="s">
        <v>1187</v>
      </c>
      <c r="E37" s="229"/>
      <c r="F37" s="229"/>
      <c r="H37" s="743"/>
      <c r="I37" s="743"/>
      <c r="J37" s="743"/>
      <c r="K37" s="743"/>
      <c r="L37" s="743"/>
      <c r="M37" s="743"/>
      <c r="N37" s="743"/>
      <c r="O37" s="743"/>
      <c r="P37" s="743"/>
      <c r="Q37" s="743"/>
      <c r="R37" s="229"/>
    </row>
    <row r="38" spans="1:18" ht="15" customHeight="1">
      <c r="A38" s="229"/>
      <c r="B38" s="229"/>
      <c r="C38" s="229"/>
      <c r="D38" s="229" t="s">
        <v>1186</v>
      </c>
      <c r="E38" s="229"/>
      <c r="F38" s="229"/>
      <c r="H38" s="743"/>
      <c r="I38" s="743"/>
      <c r="J38" s="743"/>
      <c r="K38" s="743"/>
      <c r="L38" s="743"/>
      <c r="M38" s="743"/>
      <c r="N38" s="743"/>
      <c r="O38" s="743"/>
      <c r="P38" s="743"/>
      <c r="Q38" s="743"/>
      <c r="R38" s="229"/>
    </row>
    <row r="39" spans="1:18" ht="15" customHeight="1">
      <c r="A39" s="229"/>
      <c r="B39" s="229"/>
      <c r="C39" s="229"/>
      <c r="D39" s="229" t="s">
        <v>1185</v>
      </c>
      <c r="E39" s="229"/>
      <c r="F39" s="229"/>
      <c r="H39" s="743"/>
      <c r="I39" s="743"/>
      <c r="J39" s="743"/>
      <c r="K39" s="743"/>
      <c r="L39" s="743"/>
      <c r="M39" s="743"/>
      <c r="N39" s="743"/>
      <c r="O39" s="743"/>
      <c r="P39" s="743"/>
      <c r="Q39" s="743"/>
      <c r="R39" s="229"/>
    </row>
    <row r="40" spans="1:18" ht="15" customHeight="1">
      <c r="A40" s="229"/>
      <c r="B40" s="229"/>
      <c r="C40" s="229"/>
      <c r="D40" s="229" t="s">
        <v>1184</v>
      </c>
      <c r="E40" s="229"/>
      <c r="F40" s="229"/>
      <c r="H40" s="743"/>
      <c r="I40" s="743"/>
      <c r="J40" s="743"/>
      <c r="K40" s="743"/>
      <c r="L40" s="743"/>
      <c r="M40" s="743"/>
      <c r="N40" s="743"/>
      <c r="O40" s="743"/>
      <c r="P40" s="743"/>
      <c r="Q40" s="743"/>
      <c r="R40" s="229"/>
    </row>
    <row r="41" spans="1:18" ht="3" customHeight="1">
      <c r="A41" s="229"/>
      <c r="B41" s="229"/>
      <c r="C41" s="229"/>
      <c r="D41" s="229"/>
      <c r="E41" s="229"/>
      <c r="F41" s="229"/>
      <c r="H41" s="228"/>
      <c r="I41" s="228"/>
      <c r="J41" s="228"/>
      <c r="K41" s="228"/>
      <c r="L41" s="228"/>
      <c r="M41" s="228"/>
      <c r="N41" s="228"/>
      <c r="O41" s="228"/>
      <c r="P41" s="228"/>
      <c r="Q41" s="228"/>
      <c r="R41" s="229"/>
    </row>
    <row r="42" spans="1:18" ht="15" customHeight="1">
      <c r="A42" s="229" t="s">
        <v>23</v>
      </c>
      <c r="B42" s="229" t="s">
        <v>1190</v>
      </c>
      <c r="C42" s="229"/>
      <c r="D42" s="229" t="s">
        <v>1189</v>
      </c>
      <c r="E42" s="229"/>
      <c r="F42" s="229"/>
      <c r="H42" s="743"/>
      <c r="I42" s="743"/>
      <c r="J42" s="743"/>
      <c r="K42" s="743"/>
      <c r="L42" s="743"/>
      <c r="M42" s="743"/>
      <c r="N42" s="743"/>
      <c r="O42" s="743"/>
      <c r="P42" s="743"/>
      <c r="Q42" s="743"/>
      <c r="R42" s="229"/>
    </row>
    <row r="43" spans="1:18" ht="15" customHeight="1">
      <c r="A43" s="229"/>
      <c r="B43" s="229"/>
      <c r="C43" s="229"/>
      <c r="D43" s="229" t="s">
        <v>1188</v>
      </c>
      <c r="E43" s="229"/>
      <c r="F43" s="229"/>
      <c r="H43" s="743"/>
      <c r="I43" s="743"/>
      <c r="J43" s="743"/>
      <c r="K43" s="743"/>
      <c r="L43" s="743"/>
      <c r="M43" s="743"/>
      <c r="N43" s="743"/>
      <c r="O43" s="743"/>
      <c r="P43" s="743"/>
      <c r="Q43" s="743"/>
      <c r="R43" s="229"/>
    </row>
    <row r="44" spans="1:18" ht="15" customHeight="1">
      <c r="A44" s="229"/>
      <c r="B44" s="229"/>
      <c r="C44" s="229"/>
      <c r="D44" s="229" t="s">
        <v>1187</v>
      </c>
      <c r="E44" s="229"/>
      <c r="F44" s="229"/>
      <c r="H44" s="743"/>
      <c r="I44" s="743"/>
      <c r="J44" s="743"/>
      <c r="K44" s="743"/>
      <c r="L44" s="743"/>
      <c r="M44" s="743"/>
      <c r="N44" s="743"/>
      <c r="O44" s="743"/>
      <c r="P44" s="743"/>
      <c r="Q44" s="743"/>
      <c r="R44" s="229"/>
    </row>
    <row r="45" spans="1:18" ht="15" customHeight="1">
      <c r="A45" s="229"/>
      <c r="B45" s="229"/>
      <c r="C45" s="229"/>
      <c r="D45" s="229" t="s">
        <v>1186</v>
      </c>
      <c r="E45" s="229"/>
      <c r="F45" s="229"/>
      <c r="H45" s="743"/>
      <c r="I45" s="743"/>
      <c r="J45" s="743"/>
      <c r="K45" s="743"/>
      <c r="L45" s="743"/>
      <c r="M45" s="743"/>
      <c r="N45" s="743"/>
      <c r="O45" s="743"/>
      <c r="P45" s="743"/>
      <c r="Q45" s="743"/>
      <c r="R45" s="229"/>
    </row>
    <row r="46" spans="1:18" ht="15" customHeight="1">
      <c r="A46" s="229"/>
      <c r="B46" s="229"/>
      <c r="C46" s="229"/>
      <c r="D46" s="229" t="s">
        <v>1185</v>
      </c>
      <c r="E46" s="229"/>
      <c r="F46" s="229"/>
      <c r="H46" s="743"/>
      <c r="I46" s="743"/>
      <c r="J46" s="743"/>
      <c r="K46" s="743"/>
      <c r="L46" s="743"/>
      <c r="M46" s="743"/>
      <c r="N46" s="743"/>
      <c r="O46" s="743"/>
      <c r="P46" s="743"/>
      <c r="Q46" s="743"/>
      <c r="R46" s="229"/>
    </row>
    <row r="47" spans="1:18" ht="15" customHeight="1">
      <c r="A47" s="229"/>
      <c r="B47" s="229"/>
      <c r="C47" s="229"/>
      <c r="D47" s="229" t="s">
        <v>1184</v>
      </c>
      <c r="E47" s="229"/>
      <c r="F47" s="229"/>
      <c r="H47" s="743"/>
      <c r="I47" s="743"/>
      <c r="J47" s="743"/>
      <c r="K47" s="743"/>
      <c r="L47" s="743"/>
      <c r="M47" s="743"/>
      <c r="N47" s="743"/>
      <c r="O47" s="743"/>
      <c r="P47" s="743"/>
      <c r="Q47" s="743"/>
      <c r="R47" s="229"/>
    </row>
    <row r="48" spans="1:18" ht="3" customHeight="1">
      <c r="A48" s="229"/>
      <c r="B48" s="229"/>
      <c r="C48" s="229"/>
      <c r="D48" s="229"/>
      <c r="E48" s="229"/>
      <c r="F48" s="229"/>
      <c r="H48" s="228"/>
      <c r="I48" s="228"/>
      <c r="J48" s="228"/>
      <c r="K48" s="228"/>
      <c r="L48" s="228"/>
      <c r="M48" s="228"/>
      <c r="N48" s="228"/>
      <c r="O48" s="228"/>
      <c r="P48" s="228"/>
      <c r="Q48" s="228"/>
      <c r="R48" s="229"/>
    </row>
    <row r="49" spans="1:18" ht="15" customHeight="1">
      <c r="A49" s="229" t="s">
        <v>26</v>
      </c>
      <c r="B49" s="229" t="s">
        <v>1183</v>
      </c>
      <c r="C49" s="229"/>
      <c r="D49" s="229"/>
      <c r="E49" s="229"/>
      <c r="F49" s="229"/>
      <c r="H49" s="743"/>
      <c r="I49" s="743"/>
      <c r="J49" s="743"/>
      <c r="K49" s="743"/>
      <c r="L49" s="743"/>
      <c r="M49" s="743"/>
      <c r="N49" s="743"/>
      <c r="O49" s="743"/>
      <c r="P49" s="743"/>
      <c r="Q49" s="743"/>
      <c r="R49" s="229"/>
    </row>
    <row r="50" spans="1:18" ht="3" customHeight="1">
      <c r="A50" s="229"/>
      <c r="B50" s="229"/>
      <c r="C50" s="229"/>
      <c r="D50" s="229"/>
      <c r="E50" s="229"/>
      <c r="F50" s="229"/>
      <c r="H50" s="228"/>
      <c r="I50" s="228"/>
      <c r="J50" s="228"/>
      <c r="K50" s="228"/>
      <c r="L50" s="228"/>
      <c r="M50" s="228"/>
      <c r="N50" s="228"/>
      <c r="O50" s="228"/>
      <c r="P50" s="228"/>
      <c r="Q50" s="228"/>
      <c r="R50" s="229"/>
    </row>
    <row r="51" spans="1:18" ht="15" customHeight="1">
      <c r="A51" s="229" t="s">
        <v>30</v>
      </c>
      <c r="B51" s="229" t="s">
        <v>1182</v>
      </c>
      <c r="C51" s="229"/>
      <c r="D51" s="229"/>
      <c r="E51" s="229"/>
      <c r="F51" s="229"/>
      <c r="H51" s="743"/>
      <c r="I51" s="743"/>
      <c r="J51" s="743"/>
      <c r="K51" s="775" t="s">
        <v>1181</v>
      </c>
      <c r="L51" s="776"/>
      <c r="M51" s="743"/>
      <c r="N51" s="743"/>
      <c r="O51" s="743"/>
      <c r="P51" s="743"/>
      <c r="Q51" s="229" t="s">
        <v>1092</v>
      </c>
    </row>
    <row r="52" spans="1:18" ht="3" customHeight="1">
      <c r="A52" s="229"/>
      <c r="B52" s="229"/>
      <c r="C52" s="229"/>
      <c r="D52" s="229"/>
      <c r="E52" s="229"/>
      <c r="F52" s="229"/>
      <c r="H52" s="228"/>
      <c r="I52" s="228"/>
      <c r="J52" s="228"/>
      <c r="K52" s="228"/>
      <c r="L52" s="228"/>
      <c r="M52" s="228"/>
      <c r="N52" s="228"/>
      <c r="O52" s="228"/>
      <c r="P52" s="228"/>
      <c r="Q52" s="228"/>
      <c r="R52" s="229"/>
    </row>
    <row r="53" spans="1:18" ht="15" customHeight="1">
      <c r="A53" s="229" t="s">
        <v>35</v>
      </c>
      <c r="B53" s="229" t="s">
        <v>1180</v>
      </c>
      <c r="C53" s="229"/>
      <c r="D53" s="229"/>
      <c r="E53" s="229"/>
      <c r="F53" s="229"/>
      <c r="H53" s="248"/>
      <c r="I53" s="229" t="s">
        <v>1179</v>
      </c>
      <c r="J53" s="229"/>
      <c r="M53" s="250"/>
      <c r="O53" s="225" t="s">
        <v>1178</v>
      </c>
      <c r="R53" s="229"/>
    </row>
    <row r="54" spans="1:18" ht="3" customHeight="1">
      <c r="A54" s="229"/>
      <c r="B54" s="229"/>
      <c r="C54" s="229"/>
      <c r="D54" s="229"/>
      <c r="E54" s="229"/>
      <c r="F54" s="229"/>
      <c r="H54" s="228"/>
      <c r="I54" s="228"/>
      <c r="J54" s="228"/>
      <c r="K54" s="228"/>
      <c r="L54" s="228"/>
      <c r="M54" s="228"/>
      <c r="N54" s="228"/>
      <c r="O54" s="228"/>
      <c r="P54" s="228"/>
      <c r="Q54" s="228"/>
      <c r="R54" s="229"/>
    </row>
    <row r="55" spans="1:18" ht="15" customHeight="1">
      <c r="A55" s="229" t="s">
        <v>36</v>
      </c>
      <c r="B55" s="229" t="s">
        <v>1177</v>
      </c>
      <c r="C55" s="229"/>
      <c r="D55" s="229" t="s">
        <v>1176</v>
      </c>
      <c r="E55" s="229"/>
      <c r="F55" s="229"/>
      <c r="H55" s="743"/>
      <c r="I55" s="743"/>
      <c r="J55" s="743"/>
      <c r="K55" s="743"/>
      <c r="L55" s="743"/>
      <c r="M55" s="743"/>
      <c r="N55" s="743"/>
      <c r="O55" s="743"/>
      <c r="P55" s="743"/>
      <c r="Q55" s="743"/>
      <c r="R55" s="229" t="s">
        <v>1175</v>
      </c>
    </row>
    <row r="56" spans="1:18" ht="15" customHeight="1">
      <c r="A56" s="229"/>
      <c r="B56" s="229"/>
      <c r="C56" s="229"/>
      <c r="D56" s="229" t="s">
        <v>1174</v>
      </c>
      <c r="E56" s="229"/>
      <c r="F56" s="229"/>
      <c r="H56" s="743"/>
      <c r="I56" s="743"/>
      <c r="J56" s="743"/>
      <c r="K56" s="743"/>
      <c r="L56" s="743"/>
      <c r="M56" s="743"/>
      <c r="N56" s="743"/>
      <c r="O56" s="743"/>
      <c r="P56" s="743"/>
      <c r="Q56" s="743"/>
      <c r="R56" s="229" t="s">
        <v>425</v>
      </c>
    </row>
    <row r="57" spans="1:18" ht="15" customHeight="1">
      <c r="A57" s="229"/>
      <c r="B57" s="229"/>
      <c r="C57" s="229"/>
      <c r="D57" s="229" t="s">
        <v>1173</v>
      </c>
      <c r="E57" s="229"/>
      <c r="F57" s="229"/>
      <c r="H57" s="248"/>
      <c r="I57" s="229" t="s">
        <v>1172</v>
      </c>
      <c r="J57" s="229"/>
      <c r="M57" s="250"/>
      <c r="O57" s="225" t="s">
        <v>1171</v>
      </c>
      <c r="R57" s="229"/>
    </row>
    <row r="58" spans="1:18" ht="15" customHeight="1">
      <c r="A58" s="229"/>
      <c r="B58" s="229"/>
      <c r="C58" s="229"/>
      <c r="D58" s="229" t="s">
        <v>1170</v>
      </c>
      <c r="E58" s="229"/>
      <c r="F58" s="229"/>
      <c r="H58" s="248"/>
      <c r="I58" s="229" t="s">
        <v>1169</v>
      </c>
      <c r="J58" s="229"/>
      <c r="M58" s="250"/>
      <c r="O58" s="225" t="s">
        <v>1168</v>
      </c>
      <c r="R58" s="229"/>
    </row>
    <row r="59" spans="1:18" ht="3" customHeight="1">
      <c r="A59" s="229"/>
      <c r="B59" s="229"/>
      <c r="C59" s="229"/>
      <c r="D59" s="229"/>
      <c r="E59" s="229"/>
      <c r="F59" s="229"/>
      <c r="H59" s="228"/>
      <c r="I59" s="228"/>
      <c r="J59" s="228"/>
      <c r="K59" s="228"/>
      <c r="L59" s="228"/>
      <c r="M59" s="228"/>
      <c r="N59" s="228"/>
      <c r="O59" s="228"/>
      <c r="P59" s="228"/>
      <c r="Q59" s="228"/>
      <c r="R59" s="229"/>
    </row>
    <row r="60" spans="1:18" ht="15" customHeight="1">
      <c r="A60" s="229" t="s">
        <v>38</v>
      </c>
      <c r="B60" s="229" t="s">
        <v>1167</v>
      </c>
      <c r="C60" s="229"/>
      <c r="D60" s="229"/>
      <c r="E60" s="229"/>
      <c r="F60" s="229"/>
      <c r="R60" s="229"/>
    </row>
    <row r="61" spans="1:18" ht="15" customHeight="1">
      <c r="A61" s="229"/>
      <c r="B61" s="229"/>
      <c r="C61" s="229"/>
      <c r="D61" s="229" t="s">
        <v>787</v>
      </c>
      <c r="E61" s="229"/>
      <c r="F61" s="229"/>
      <c r="G61" s="229"/>
      <c r="H61" s="248"/>
      <c r="I61" s="229" t="s">
        <v>1166</v>
      </c>
      <c r="J61" s="229"/>
      <c r="M61" s="249"/>
      <c r="O61" s="225" t="s">
        <v>1165</v>
      </c>
      <c r="R61" s="229"/>
    </row>
    <row r="62" spans="1:18" ht="15" customHeight="1">
      <c r="A62" s="229"/>
      <c r="B62" s="229"/>
      <c r="C62" s="229"/>
      <c r="D62" s="229"/>
      <c r="E62" s="229"/>
      <c r="F62" s="229"/>
      <c r="G62" s="229"/>
      <c r="H62" s="248"/>
      <c r="I62" s="229" t="s">
        <v>201</v>
      </c>
      <c r="J62" s="229"/>
      <c r="K62" s="745"/>
      <c r="L62" s="745"/>
      <c r="M62" s="745"/>
      <c r="N62" s="745"/>
      <c r="O62" s="745"/>
      <c r="P62" s="745"/>
      <c r="Q62" s="745"/>
      <c r="R62" s="229"/>
    </row>
    <row r="63" spans="1:18" ht="15" customHeight="1">
      <c r="A63" s="229"/>
      <c r="B63" s="229"/>
      <c r="C63" s="229"/>
      <c r="D63" s="229" t="s">
        <v>1164</v>
      </c>
      <c r="E63" s="229"/>
      <c r="F63" s="229"/>
      <c r="G63" s="229"/>
      <c r="H63" s="248"/>
      <c r="I63" s="229" t="s">
        <v>1163</v>
      </c>
      <c r="J63" s="229"/>
      <c r="M63" s="249"/>
      <c r="O63" s="225" t="s">
        <v>1162</v>
      </c>
      <c r="R63" s="229"/>
    </row>
    <row r="64" spans="1:18" ht="15" customHeight="1">
      <c r="A64" s="229"/>
      <c r="B64" s="229"/>
      <c r="C64" s="229"/>
      <c r="D64" s="229"/>
      <c r="E64" s="229"/>
      <c r="F64" s="229"/>
      <c r="G64" s="229"/>
      <c r="H64" s="248"/>
      <c r="I64" s="229" t="s">
        <v>201</v>
      </c>
      <c r="J64" s="229"/>
      <c r="K64" s="745"/>
      <c r="L64" s="745"/>
      <c r="M64" s="745"/>
      <c r="N64" s="745"/>
      <c r="O64" s="745"/>
      <c r="P64" s="745"/>
      <c r="Q64" s="745"/>
      <c r="R64" s="229"/>
    </row>
    <row r="65" spans="1:18" ht="3" customHeight="1">
      <c r="A65" s="229"/>
      <c r="B65" s="229"/>
      <c r="C65" s="229"/>
      <c r="D65" s="229"/>
      <c r="E65" s="229"/>
      <c r="F65" s="229"/>
      <c r="H65" s="228"/>
      <c r="I65" s="228"/>
      <c r="J65" s="228"/>
      <c r="K65" s="228"/>
      <c r="L65" s="228"/>
      <c r="M65" s="228"/>
      <c r="N65" s="228"/>
      <c r="O65" s="228"/>
      <c r="P65" s="228"/>
      <c r="Q65" s="228"/>
      <c r="R65" s="229"/>
    </row>
    <row r="66" spans="1:18" ht="15" customHeight="1">
      <c r="A66" s="229" t="s">
        <v>41</v>
      </c>
      <c r="B66" s="229" t="s">
        <v>1161</v>
      </c>
      <c r="C66" s="229"/>
      <c r="D66" s="229"/>
      <c r="E66" s="229"/>
      <c r="F66" s="229"/>
      <c r="H66" s="743"/>
      <c r="I66" s="743"/>
      <c r="J66" s="743"/>
      <c r="K66" s="743"/>
      <c r="L66" s="743"/>
      <c r="M66" s="743"/>
      <c r="N66" s="743"/>
      <c r="O66" s="743"/>
      <c r="P66" s="743"/>
      <c r="Q66" s="743"/>
      <c r="R66" s="229" t="s">
        <v>1160</v>
      </c>
    </row>
    <row r="67" spans="1:18" ht="3" customHeight="1">
      <c r="A67" s="229"/>
      <c r="B67" s="229"/>
      <c r="C67" s="229"/>
      <c r="D67" s="229"/>
      <c r="E67" s="229"/>
      <c r="F67" s="229"/>
      <c r="H67" s="228"/>
      <c r="I67" s="228"/>
      <c r="J67" s="228"/>
      <c r="K67" s="228"/>
      <c r="L67" s="228"/>
      <c r="M67" s="228"/>
      <c r="N67" s="228"/>
      <c r="O67" s="228"/>
      <c r="P67" s="228"/>
      <c r="Q67" s="228"/>
      <c r="R67" s="229"/>
    </row>
    <row r="68" spans="1:18" ht="15" customHeight="1">
      <c r="A68" s="229"/>
      <c r="B68" s="229"/>
      <c r="H68" s="232"/>
      <c r="I68" s="232"/>
      <c r="J68" s="232"/>
    </row>
    <row r="69" spans="1:18" ht="15" customHeight="1">
      <c r="A69" s="229"/>
      <c r="B69" s="229" t="s">
        <v>1046</v>
      </c>
      <c r="C69" s="229"/>
      <c r="D69" s="229"/>
      <c r="E69" s="229"/>
      <c r="F69" s="229"/>
      <c r="G69" s="229"/>
      <c r="J69" s="228"/>
      <c r="K69" s="228"/>
      <c r="L69" s="228"/>
      <c r="M69" s="228"/>
      <c r="N69" s="228"/>
      <c r="O69" s="228"/>
      <c r="P69" s="228"/>
      <c r="Q69" s="228"/>
      <c r="R69" s="228"/>
    </row>
    <row r="70" spans="1:18" ht="15" customHeight="1">
      <c r="A70" s="229"/>
      <c r="B70" s="783"/>
      <c r="C70" s="784"/>
      <c r="D70" s="784"/>
      <c r="E70" s="784"/>
      <c r="F70" s="784"/>
      <c r="G70" s="784"/>
      <c r="H70" s="784"/>
      <c r="I70" s="784"/>
      <c r="J70" s="784"/>
      <c r="K70" s="784"/>
      <c r="L70" s="784"/>
      <c r="M70" s="784"/>
      <c r="N70" s="784"/>
      <c r="O70" s="784"/>
      <c r="P70" s="784"/>
      <c r="Q70" s="785"/>
      <c r="R70" s="247"/>
    </row>
    <row r="71" spans="1:18" ht="15" customHeight="1">
      <c r="A71" s="232"/>
      <c r="B71" s="780"/>
      <c r="C71" s="781"/>
      <c r="D71" s="781"/>
      <c r="E71" s="781"/>
      <c r="F71" s="781"/>
      <c r="G71" s="781"/>
      <c r="H71" s="781"/>
      <c r="I71" s="781"/>
      <c r="J71" s="781"/>
      <c r="K71" s="781"/>
      <c r="L71" s="781"/>
      <c r="M71" s="781"/>
      <c r="N71" s="781"/>
      <c r="O71" s="781"/>
      <c r="P71" s="781"/>
      <c r="Q71" s="782"/>
      <c r="R71" s="247"/>
    </row>
    <row r="72" spans="1:18" ht="15" customHeight="1">
      <c r="A72" s="229"/>
      <c r="B72" s="777"/>
      <c r="C72" s="778"/>
      <c r="D72" s="778"/>
      <c r="E72" s="778"/>
      <c r="F72" s="778"/>
      <c r="G72" s="778"/>
      <c r="H72" s="778"/>
      <c r="I72" s="778"/>
      <c r="J72" s="778"/>
      <c r="K72" s="778"/>
      <c r="L72" s="778"/>
      <c r="M72" s="778"/>
      <c r="N72" s="778"/>
      <c r="O72" s="778"/>
      <c r="P72" s="778"/>
      <c r="Q72" s="779"/>
      <c r="R72" s="247"/>
    </row>
    <row r="73" spans="1:18" ht="15" customHeight="1">
      <c r="A73" s="229"/>
    </row>
    <row r="74" spans="1:18" ht="15" customHeight="1">
      <c r="A74" s="229"/>
    </row>
    <row r="75" spans="1:18" ht="15" customHeight="1">
      <c r="A75" s="245"/>
      <c r="B75" s="239"/>
      <c r="C75" s="239"/>
      <c r="D75" s="239"/>
      <c r="E75" s="239"/>
      <c r="F75" s="239"/>
      <c r="G75" s="239"/>
      <c r="H75" s="239"/>
      <c r="I75" s="239"/>
      <c r="J75" s="239"/>
    </row>
    <row r="76" spans="1:18" ht="15" customHeight="1">
      <c r="A76" s="227"/>
      <c r="B76" s="239"/>
      <c r="C76" s="239"/>
      <c r="D76" s="239"/>
      <c r="E76" s="239"/>
      <c r="F76" s="239"/>
      <c r="G76" s="239"/>
      <c r="H76" s="239"/>
      <c r="I76" s="239"/>
      <c r="J76" s="239"/>
    </row>
    <row r="77" spans="1:18" ht="15" customHeight="1">
      <c r="A77" s="239"/>
      <c r="B77" s="239"/>
      <c r="C77" s="229"/>
      <c r="D77" s="239"/>
      <c r="E77" s="239"/>
      <c r="F77" s="239"/>
      <c r="G77" s="239"/>
      <c r="H77" s="239"/>
      <c r="I77" s="239"/>
      <c r="J77" s="239"/>
    </row>
    <row r="78" spans="1:18" ht="15" customHeight="1">
      <c r="A78" s="239"/>
      <c r="B78" s="239"/>
      <c r="C78" s="229"/>
      <c r="D78" s="239"/>
      <c r="E78" s="239"/>
      <c r="F78" s="239"/>
      <c r="G78" s="239"/>
      <c r="H78" s="239"/>
      <c r="I78" s="239"/>
      <c r="J78" s="239"/>
    </row>
    <row r="79" spans="1:18" ht="15" customHeight="1">
      <c r="A79" s="227"/>
      <c r="B79" s="239"/>
      <c r="C79" s="239"/>
      <c r="D79" s="239"/>
      <c r="E79" s="239"/>
      <c r="F79" s="239"/>
      <c r="G79" s="239"/>
      <c r="H79" s="239"/>
      <c r="I79" s="239"/>
      <c r="J79" s="239"/>
    </row>
  </sheetData>
  <sheetProtection algorithmName="SHA-512" hashValue="auP3yW8uwWJxq+guSeaqZlTj84II4YATdjGZOOloPz7r2ahy5LRf+fP6VmF/9kUi9WMNMSTsI+vuryDj5kbaBQ==" saltValue="fkxLWDRjcTkj/PLUxLNa1w==" spinCount="100000" sheet="1" objects="1" scenarios="1" formatColumns="0" formatRows="0"/>
  <mergeCells count="48">
    <mergeCell ref="H49:Q49"/>
    <mergeCell ref="H56:Q56"/>
    <mergeCell ref="H51:J51"/>
    <mergeCell ref="K51:L51"/>
    <mergeCell ref="B70:Q70"/>
    <mergeCell ref="B72:Q72"/>
    <mergeCell ref="M51:P51"/>
    <mergeCell ref="H66:Q66"/>
    <mergeCell ref="H55:Q55"/>
    <mergeCell ref="K62:Q62"/>
    <mergeCell ref="K64:Q64"/>
    <mergeCell ref="B71:Q71"/>
    <mergeCell ref="H47:Q47"/>
    <mergeCell ref="H42:Q42"/>
    <mergeCell ref="H32:Q32"/>
    <mergeCell ref="H36:Q36"/>
    <mergeCell ref="H37:Q37"/>
    <mergeCell ref="H38:Q38"/>
    <mergeCell ref="H46:Q46"/>
    <mergeCell ref="H39:Q39"/>
    <mergeCell ref="H35:Q35"/>
    <mergeCell ref="H20:J20"/>
    <mergeCell ref="L20:O20"/>
    <mergeCell ref="H22:J22"/>
    <mergeCell ref="L22:O22"/>
    <mergeCell ref="H24:J24"/>
    <mergeCell ref="K24:L24"/>
    <mergeCell ref="M24:P24"/>
    <mergeCell ref="H26:Q26"/>
    <mergeCell ref="H40:Q40"/>
    <mergeCell ref="H44:Q44"/>
    <mergeCell ref="H45:Q45"/>
    <mergeCell ref="H31:Q31"/>
    <mergeCell ref="H43:Q43"/>
    <mergeCell ref="L28:O28"/>
    <mergeCell ref="H29:J29"/>
    <mergeCell ref="L29:O29"/>
    <mergeCell ref="H28:J28"/>
    <mergeCell ref="A1:R1"/>
    <mergeCell ref="H16:Q16"/>
    <mergeCell ref="H18:Q18"/>
    <mergeCell ref="H13:Q13"/>
    <mergeCell ref="H14:Q14"/>
    <mergeCell ref="M6:R7"/>
    <mergeCell ref="K9:R10"/>
    <mergeCell ref="M2:R2"/>
    <mergeCell ref="F6:F7"/>
    <mergeCell ref="C9:F10"/>
  </mergeCells>
  <conditionalFormatting sqref="A1:XFD1 A2:M2 S2:XFD2 A3:XFD5 A6:M6 S6:XFD7 A7:E7 G7:L7 A8:XFD8 A9:C9 G9:K9 S9:XFD10 A10:B10 G10:J10 A11:XFD68 A69:A72 S69:XFD72 A73:XFD1048576">
    <cfRule type="expression" dxfId="551" priority="2">
      <formula>CELL("protect", INDIRECT(ADDRESS(ROW(), COLUMN())))=0</formula>
    </cfRule>
  </conditionalFormatting>
  <conditionalFormatting sqref="B70:B72">
    <cfRule type="expression" dxfId="550" priority="1">
      <formula>CELL("protect", INDIRECT(ADDRESS(ROW(), COLUMN())))=0</formula>
    </cfRule>
  </conditionalFormatting>
  <dataValidations count="1">
    <dataValidation type="list" allowBlank="1" showInputMessage="1" showErrorMessage="1" sqref="H53 M53 M57:M58 H57:H58 H61:H64 M61 M63 M33 H33" xr:uid="{00000000-0002-0000-0200-000000000000}">
      <formula1>"X"</formula1>
    </dataValidation>
  </dataValidations>
  <printOptions horizontalCentered="1"/>
  <pageMargins left="0.43307086614173201" right="0.196850393700787" top="0.74803149606299202" bottom="0.74803149606299202" header="0.31496062992126" footer="0.31496062992126"/>
  <pageSetup paperSize="9" scale="76" orientation="portrait" r:id="rId1"/>
  <headerFooter>
    <oddFooter>&amp;C- Part 2 - C&amp;P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103"/>
  <sheetViews>
    <sheetView showGridLines="0" view="pageBreakPreview" zoomScale="80" zoomScaleNormal="100" zoomScaleSheetLayoutView="80" workbookViewId="0">
      <selection activeCell="N6" sqref="N6:R7"/>
    </sheetView>
  </sheetViews>
  <sheetFormatPr defaultColWidth="8.6640625" defaultRowHeight="15" customHeight="1"/>
  <cols>
    <col min="1" max="1" width="2.6640625" style="225" customWidth="1"/>
    <col min="2" max="2" width="7.44140625" style="225" customWidth="1"/>
    <col min="3" max="3" width="15.33203125" style="225" customWidth="1"/>
    <col min="4" max="4" width="6.44140625" style="225" customWidth="1"/>
    <col min="5" max="5" width="6.6640625" style="225" customWidth="1"/>
    <col min="6" max="6" width="13" style="225" customWidth="1"/>
    <col min="7" max="7" width="14.44140625" style="225" customWidth="1"/>
    <col min="8" max="8" width="2.33203125" style="225" customWidth="1"/>
    <col min="9" max="9" width="2.44140625" style="225" customWidth="1"/>
    <col min="10" max="10" width="5.6640625" style="225" customWidth="1"/>
    <col min="11" max="11" width="4" style="225" customWidth="1"/>
    <col min="12" max="12" width="3.6640625" style="225" customWidth="1"/>
    <col min="13" max="13" width="1.88671875" style="226" customWidth="1"/>
    <col min="14" max="14" width="2.6640625" style="226" customWidth="1"/>
    <col min="15" max="15" width="4.109375" style="225" customWidth="1"/>
    <col min="16" max="16" width="3.6640625" style="225" customWidth="1"/>
    <col min="17" max="17" width="3.44140625" style="225" customWidth="1"/>
    <col min="18" max="18" width="11.6640625" style="225" customWidth="1"/>
    <col min="19" max="16384" width="8.6640625" style="225"/>
  </cols>
  <sheetData>
    <row r="1" spans="1:19" ht="15" customHeight="1">
      <c r="A1" s="744" t="s">
        <v>1246</v>
      </c>
      <c r="B1" s="744"/>
      <c r="C1" s="744"/>
      <c r="D1" s="744"/>
      <c r="E1" s="744"/>
      <c r="F1" s="744"/>
      <c r="G1" s="744"/>
      <c r="H1" s="744"/>
      <c r="I1" s="744"/>
      <c r="J1" s="744"/>
      <c r="K1" s="744"/>
      <c r="L1" s="744"/>
      <c r="M1" s="744"/>
      <c r="N1" s="744"/>
      <c r="O1" s="744"/>
      <c r="P1" s="744"/>
      <c r="Q1" s="744"/>
      <c r="R1" s="744"/>
    </row>
    <row r="2" spans="1:19" ht="15" customHeight="1">
      <c r="A2" s="242"/>
      <c r="O2" s="747" t="s">
        <v>1245</v>
      </c>
      <c r="P2" s="747"/>
      <c r="Q2" s="747"/>
      <c r="R2" s="747"/>
    </row>
    <row r="3" spans="1:19" ht="15" customHeight="1">
      <c r="A3" s="242"/>
      <c r="O3" s="257"/>
      <c r="R3" s="243" t="s">
        <v>337</v>
      </c>
    </row>
    <row r="4" spans="1:19" ht="6" customHeight="1">
      <c r="A4" s="242"/>
      <c r="O4" s="257"/>
    </row>
    <row r="5" spans="1:19" ht="15" customHeight="1">
      <c r="A5" s="232" t="s">
        <v>97</v>
      </c>
      <c r="I5" s="232"/>
      <c r="J5" s="232"/>
      <c r="K5" s="232"/>
      <c r="R5" s="241"/>
    </row>
    <row r="6" spans="1:19" ht="15" customHeight="1">
      <c r="A6" s="232" t="s">
        <v>1042</v>
      </c>
      <c r="E6" s="746" t="s">
        <v>777</v>
      </c>
      <c r="F6" s="746"/>
      <c r="G6" s="746"/>
      <c r="I6" s="232" t="s">
        <v>1121</v>
      </c>
      <c r="J6" s="232"/>
      <c r="K6" s="232"/>
      <c r="M6" s="225"/>
      <c r="N6" s="746"/>
      <c r="O6" s="746"/>
      <c r="P6" s="746"/>
      <c r="Q6" s="746"/>
      <c r="R6" s="746"/>
    </row>
    <row r="7" spans="1:19" ht="15" customHeight="1">
      <c r="A7" s="232"/>
      <c r="E7" s="746"/>
      <c r="F7" s="746"/>
      <c r="G7" s="746"/>
      <c r="I7" s="232"/>
      <c r="J7" s="232"/>
      <c r="K7" s="232"/>
      <c r="M7" s="225"/>
      <c r="N7" s="746"/>
      <c r="O7" s="746"/>
      <c r="P7" s="746"/>
      <c r="Q7" s="746"/>
      <c r="R7" s="746"/>
    </row>
    <row r="8" spans="1:19" ht="15" customHeight="1">
      <c r="A8" s="232"/>
      <c r="E8" s="226"/>
      <c r="F8" s="226"/>
      <c r="G8" s="226"/>
      <c r="I8" s="232"/>
      <c r="J8" s="232"/>
      <c r="K8" s="232"/>
      <c r="M8" s="225"/>
      <c r="O8" s="226"/>
      <c r="P8" s="226"/>
      <c r="Q8" s="226"/>
      <c r="R8" s="226"/>
    </row>
    <row r="9" spans="1:19" ht="15" customHeight="1">
      <c r="A9" s="232" t="s">
        <v>96</v>
      </c>
      <c r="C9" s="746"/>
      <c r="D9" s="746"/>
      <c r="E9" s="746"/>
      <c r="F9" s="746"/>
      <c r="G9" s="746"/>
      <c r="H9" s="232"/>
      <c r="I9" s="232" t="s">
        <v>1120</v>
      </c>
      <c r="J9" s="232"/>
      <c r="K9" s="232"/>
      <c r="L9" s="746"/>
      <c r="M9" s="746"/>
      <c r="N9" s="746"/>
      <c r="O9" s="746"/>
      <c r="P9" s="746"/>
      <c r="Q9" s="746"/>
      <c r="R9" s="746"/>
      <c r="S9" s="239"/>
    </row>
    <row r="10" spans="1:19" ht="15" customHeight="1">
      <c r="A10" s="232"/>
      <c r="C10" s="746"/>
      <c r="D10" s="746"/>
      <c r="E10" s="746"/>
      <c r="F10" s="746"/>
      <c r="G10" s="746"/>
      <c r="H10" s="232"/>
      <c r="I10" s="232"/>
      <c r="J10" s="232"/>
      <c r="K10" s="232"/>
      <c r="L10" s="746"/>
      <c r="M10" s="746"/>
      <c r="N10" s="746"/>
      <c r="O10" s="746"/>
      <c r="P10" s="746"/>
      <c r="Q10" s="746"/>
      <c r="R10" s="746"/>
      <c r="S10" s="239"/>
    </row>
    <row r="11" spans="1:19" ht="5.0999999999999996" customHeight="1">
      <c r="A11" s="232"/>
      <c r="B11" s="232"/>
      <c r="C11" s="232"/>
      <c r="D11" s="232"/>
      <c r="E11" s="232"/>
      <c r="F11" s="232"/>
      <c r="G11" s="232"/>
      <c r="H11" s="232"/>
      <c r="I11" s="232"/>
      <c r="J11" s="232"/>
      <c r="K11" s="232"/>
      <c r="S11" s="239"/>
    </row>
    <row r="12" spans="1:19" ht="15" customHeight="1">
      <c r="A12" s="229" t="s">
        <v>1</v>
      </c>
      <c r="B12" s="229" t="s">
        <v>636</v>
      </c>
      <c r="C12" s="229"/>
      <c r="E12" s="256" t="s">
        <v>1244</v>
      </c>
      <c r="I12" s="745"/>
      <c r="J12" s="745"/>
      <c r="K12" s="745"/>
      <c r="L12" s="745"/>
      <c r="M12" s="745"/>
      <c r="N12" s="745"/>
      <c r="O12" s="745"/>
      <c r="P12" s="745"/>
      <c r="Q12" s="745"/>
    </row>
    <row r="13" spans="1:19" ht="15.6">
      <c r="A13" s="229"/>
      <c r="B13" s="229"/>
      <c r="C13" s="229"/>
      <c r="D13" s="229"/>
      <c r="E13" s="229" t="s">
        <v>1156</v>
      </c>
      <c r="I13" s="745"/>
      <c r="J13" s="745"/>
      <c r="K13" s="745"/>
      <c r="L13" s="745"/>
      <c r="M13" s="745"/>
      <c r="N13" s="745"/>
      <c r="O13" s="745"/>
      <c r="P13" s="745"/>
      <c r="Q13" s="745"/>
      <c r="R13" s="229"/>
    </row>
    <row r="14" spans="1:19" ht="15" customHeight="1">
      <c r="A14" s="229" t="s">
        <v>3</v>
      </c>
      <c r="B14" s="229" t="s">
        <v>847</v>
      </c>
      <c r="E14" s="229"/>
      <c r="F14" s="229"/>
      <c r="G14" s="229"/>
      <c r="H14" s="229"/>
      <c r="I14" s="745"/>
      <c r="J14" s="745"/>
      <c r="K14" s="745"/>
      <c r="L14" s="745"/>
      <c r="M14" s="745"/>
      <c r="N14" s="745"/>
      <c r="O14" s="745"/>
      <c r="P14" s="745"/>
      <c r="Q14" s="745"/>
    </row>
    <row r="15" spans="1:19" ht="3" customHeight="1">
      <c r="A15" s="229"/>
      <c r="B15" s="229"/>
      <c r="C15" s="229"/>
      <c r="D15" s="229"/>
      <c r="I15" s="228"/>
      <c r="J15" s="228"/>
      <c r="K15" s="228"/>
      <c r="L15" s="228"/>
      <c r="M15" s="228"/>
      <c r="N15" s="228"/>
      <c r="O15" s="228"/>
      <c r="P15" s="228"/>
      <c r="Q15" s="228"/>
      <c r="R15" s="229"/>
    </row>
    <row r="16" spans="1:19" ht="15" customHeight="1">
      <c r="A16" s="229" t="s">
        <v>6</v>
      </c>
      <c r="B16" s="229" t="s">
        <v>256</v>
      </c>
      <c r="D16" s="229"/>
      <c r="I16" s="745"/>
      <c r="J16" s="745"/>
      <c r="K16" s="745"/>
      <c r="L16" s="745"/>
      <c r="M16" s="745"/>
      <c r="N16" s="745"/>
      <c r="O16" s="745"/>
      <c r="P16" s="745"/>
      <c r="Q16" s="745"/>
    </row>
    <row r="17" spans="1:20" ht="3" customHeight="1">
      <c r="A17" s="229"/>
      <c r="B17" s="229"/>
      <c r="C17" s="229"/>
      <c r="D17" s="229"/>
      <c r="I17" s="228"/>
      <c r="J17" s="228"/>
      <c r="K17" s="228"/>
      <c r="L17" s="228"/>
      <c r="M17" s="228"/>
      <c r="N17" s="228"/>
      <c r="O17" s="228"/>
      <c r="P17" s="228"/>
      <c r="Q17" s="228"/>
      <c r="R17" s="229"/>
    </row>
    <row r="18" spans="1:20" ht="15" customHeight="1">
      <c r="A18" s="229" t="s">
        <v>8</v>
      </c>
      <c r="B18" s="765" t="s">
        <v>1204</v>
      </c>
      <c r="C18" s="765"/>
      <c r="D18" s="229"/>
      <c r="E18" s="229"/>
      <c r="F18" s="229"/>
      <c r="G18" s="229"/>
      <c r="H18" s="229"/>
      <c r="I18" s="748"/>
      <c r="J18" s="749"/>
      <c r="K18" s="750"/>
      <c r="L18" s="255" t="s">
        <v>14</v>
      </c>
      <c r="M18" s="743"/>
      <c r="N18" s="743"/>
      <c r="O18" s="743"/>
      <c r="P18" s="743"/>
      <c r="Q18" s="743"/>
      <c r="R18" s="229" t="s">
        <v>25</v>
      </c>
      <c r="S18" s="239"/>
      <c r="T18" s="239"/>
    </row>
    <row r="19" spans="1:20" ht="3" customHeight="1">
      <c r="A19" s="229"/>
      <c r="B19" s="229"/>
      <c r="C19" s="229"/>
      <c r="D19" s="229"/>
      <c r="I19" s="228"/>
      <c r="J19" s="228"/>
      <c r="K19" s="228"/>
      <c r="L19" s="228"/>
      <c r="M19" s="228"/>
      <c r="N19" s="228"/>
      <c r="O19" s="228"/>
      <c r="P19" s="228"/>
      <c r="Q19" s="228"/>
      <c r="R19" s="229"/>
    </row>
    <row r="20" spans="1:20" ht="15" customHeight="1">
      <c r="A20" s="229" t="s">
        <v>10</v>
      </c>
      <c r="B20" s="229" t="s">
        <v>350</v>
      </c>
      <c r="C20" s="229"/>
      <c r="D20" s="229"/>
      <c r="E20" s="229"/>
      <c r="F20" s="229"/>
      <c r="G20" s="229"/>
      <c r="H20" s="229"/>
      <c r="I20" s="748"/>
      <c r="J20" s="749"/>
      <c r="K20" s="749"/>
      <c r="L20" s="749"/>
      <c r="M20" s="749"/>
      <c r="N20" s="749"/>
      <c r="O20" s="749"/>
      <c r="P20" s="749"/>
      <c r="Q20" s="750"/>
      <c r="R20" s="229" t="s">
        <v>14</v>
      </c>
      <c r="S20" s="239"/>
      <c r="T20" s="239"/>
    </row>
    <row r="21" spans="1:20" ht="3" customHeight="1">
      <c r="A21" s="229"/>
      <c r="B21" s="229"/>
      <c r="C21" s="229"/>
      <c r="D21" s="229"/>
      <c r="I21" s="228"/>
      <c r="J21" s="228"/>
      <c r="K21" s="228"/>
      <c r="L21" s="228"/>
      <c r="M21" s="228"/>
      <c r="N21" s="228"/>
      <c r="O21" s="228"/>
      <c r="P21" s="228"/>
      <c r="Q21" s="228"/>
      <c r="R21" s="229"/>
    </row>
    <row r="22" spans="1:20" ht="15" customHeight="1">
      <c r="A22" s="229" t="s">
        <v>12</v>
      </c>
      <c r="B22" s="229" t="s">
        <v>1197</v>
      </c>
      <c r="D22" s="229" t="s">
        <v>1243</v>
      </c>
      <c r="I22" s="748"/>
      <c r="J22" s="749"/>
      <c r="K22" s="750"/>
      <c r="L22" s="255" t="s">
        <v>14</v>
      </c>
      <c r="M22" s="743"/>
      <c r="N22" s="743"/>
      <c r="O22" s="743"/>
      <c r="P22" s="743"/>
      <c r="Q22" s="743"/>
      <c r="R22" s="229" t="s">
        <v>14</v>
      </c>
    </row>
    <row r="23" spans="1:20" ht="15" customHeight="1">
      <c r="B23" s="229"/>
      <c r="C23" s="229"/>
      <c r="D23" s="229" t="s">
        <v>1195</v>
      </c>
      <c r="E23" s="229"/>
      <c r="F23" s="229"/>
      <c r="G23" s="229"/>
      <c r="H23" s="229"/>
      <c r="I23" s="748"/>
      <c r="J23" s="749"/>
      <c r="K23" s="750"/>
      <c r="L23" s="255" t="s">
        <v>14</v>
      </c>
      <c r="M23" s="743"/>
      <c r="N23" s="743"/>
      <c r="O23" s="743"/>
      <c r="P23" s="743"/>
      <c r="Q23" s="743"/>
      <c r="R23" s="229" t="s">
        <v>14</v>
      </c>
      <c r="S23" s="239"/>
      <c r="T23" s="239"/>
    </row>
    <row r="24" spans="1:20" ht="3" customHeight="1">
      <c r="A24" s="229"/>
      <c r="B24" s="229"/>
      <c r="C24" s="229"/>
      <c r="D24" s="229"/>
      <c r="I24" s="228"/>
      <c r="J24" s="228"/>
      <c r="K24" s="228"/>
      <c r="L24" s="228"/>
      <c r="M24" s="228"/>
      <c r="N24" s="228"/>
      <c r="O24" s="228"/>
      <c r="P24" s="228"/>
      <c r="Q24" s="228"/>
      <c r="R24" s="229"/>
    </row>
    <row r="25" spans="1:20" ht="15" customHeight="1">
      <c r="A25" s="229" t="s">
        <v>15</v>
      </c>
      <c r="B25" s="229" t="s">
        <v>194</v>
      </c>
      <c r="D25" s="246" t="s">
        <v>1242</v>
      </c>
      <c r="I25" s="766"/>
      <c r="J25" s="767"/>
      <c r="K25" s="767"/>
      <c r="L25" s="768"/>
      <c r="M25" s="788" t="s">
        <v>33</v>
      </c>
      <c r="N25" s="789"/>
      <c r="O25" s="766"/>
      <c r="P25" s="767"/>
      <c r="Q25" s="768"/>
    </row>
    <row r="26" spans="1:20" ht="15" customHeight="1">
      <c r="A26" s="229"/>
      <c r="B26" s="229"/>
      <c r="D26" s="246" t="s">
        <v>1241</v>
      </c>
      <c r="I26" s="238"/>
      <c r="J26" s="226" t="s">
        <v>158</v>
      </c>
      <c r="K26" s="226"/>
      <c r="L26" s="226"/>
      <c r="N26" s="238"/>
      <c r="O26" s="226" t="s">
        <v>159</v>
      </c>
      <c r="P26" s="226"/>
      <c r="Q26" s="226"/>
    </row>
    <row r="27" spans="1:20" ht="3" customHeight="1">
      <c r="A27" s="229"/>
      <c r="B27" s="229"/>
      <c r="C27" s="229"/>
      <c r="D27" s="229"/>
      <c r="I27" s="228"/>
      <c r="J27" s="228"/>
      <c r="K27" s="228"/>
      <c r="L27" s="228"/>
      <c r="M27" s="228"/>
      <c r="N27" s="228"/>
      <c r="O27" s="228"/>
      <c r="P27" s="228"/>
      <c r="Q27" s="228"/>
      <c r="R27" s="229"/>
    </row>
    <row r="28" spans="1:20" ht="16.5" customHeight="1">
      <c r="A28" s="229" t="s">
        <v>17</v>
      </c>
      <c r="B28" s="229" t="s">
        <v>1240</v>
      </c>
      <c r="I28" s="743"/>
      <c r="J28" s="743"/>
      <c r="K28" s="743"/>
      <c r="L28" s="743"/>
      <c r="M28" s="743"/>
      <c r="N28" s="743"/>
      <c r="O28" s="743"/>
      <c r="P28" s="743"/>
      <c r="Q28" s="743"/>
    </row>
    <row r="29" spans="1:20" ht="3" customHeight="1">
      <c r="A29" s="229"/>
      <c r="B29" s="229"/>
      <c r="C29" s="229"/>
      <c r="D29" s="229"/>
      <c r="I29" s="228"/>
      <c r="J29" s="228"/>
      <c r="K29" s="228"/>
      <c r="L29" s="228"/>
      <c r="M29" s="228"/>
      <c r="N29" s="228"/>
      <c r="O29" s="228"/>
      <c r="P29" s="228"/>
      <c r="Q29" s="228"/>
      <c r="R29" s="229"/>
    </row>
    <row r="30" spans="1:20" ht="15" customHeight="1">
      <c r="A30" s="229" t="s">
        <v>19</v>
      </c>
      <c r="B30" s="229" t="s">
        <v>1239</v>
      </c>
    </row>
    <row r="31" spans="1:20" ht="15" customHeight="1">
      <c r="C31" s="229" t="s">
        <v>1230</v>
      </c>
      <c r="D31" s="229"/>
      <c r="I31" s="743"/>
      <c r="J31" s="743"/>
      <c r="K31" s="743"/>
      <c r="L31" s="743"/>
      <c r="M31" s="743"/>
      <c r="N31" s="743"/>
      <c r="O31" s="743"/>
      <c r="P31" s="743"/>
      <c r="Q31" s="743"/>
      <c r="R31" s="225" t="s">
        <v>331</v>
      </c>
    </row>
    <row r="32" spans="1:20" ht="15" customHeight="1">
      <c r="C32" s="229" t="s">
        <v>1229</v>
      </c>
      <c r="D32" s="229"/>
      <c r="I32" s="763"/>
      <c r="J32" s="763"/>
      <c r="K32" s="763"/>
      <c r="L32" s="743"/>
      <c r="M32" s="743"/>
      <c r="N32" s="763"/>
      <c r="O32" s="763"/>
      <c r="P32" s="763"/>
      <c r="Q32" s="763"/>
      <c r="R32" s="225" t="s">
        <v>331</v>
      </c>
    </row>
    <row r="33" spans="1:20" ht="15" customHeight="1">
      <c r="C33" s="229" t="s">
        <v>1228</v>
      </c>
      <c r="D33" s="229"/>
      <c r="E33" s="229"/>
      <c r="F33" s="229"/>
      <c r="G33" s="229"/>
      <c r="H33" s="229"/>
      <c r="I33" s="763"/>
      <c r="J33" s="763"/>
      <c r="K33" s="763"/>
      <c r="L33" s="743"/>
      <c r="M33" s="743"/>
      <c r="N33" s="763"/>
      <c r="O33" s="763"/>
      <c r="P33" s="763"/>
      <c r="Q33" s="763"/>
      <c r="R33" s="225" t="s">
        <v>331</v>
      </c>
    </row>
    <row r="34" spans="1:20" ht="15" customHeight="1">
      <c r="C34" s="246" t="s">
        <v>1227</v>
      </c>
      <c r="D34" s="229"/>
      <c r="E34" s="229"/>
      <c r="F34" s="229"/>
      <c r="G34" s="229"/>
      <c r="H34" s="229"/>
      <c r="I34" s="743"/>
      <c r="J34" s="743"/>
      <c r="K34" s="743"/>
      <c r="L34" s="743"/>
      <c r="M34" s="743"/>
      <c r="N34" s="743"/>
      <c r="O34" s="743"/>
      <c r="P34" s="743"/>
      <c r="Q34" s="743"/>
      <c r="R34" s="225" t="s">
        <v>331</v>
      </c>
    </row>
    <row r="35" spans="1:20" ht="3" customHeight="1">
      <c r="A35" s="229"/>
      <c r="B35" s="229"/>
      <c r="C35" s="229"/>
      <c r="D35" s="229"/>
      <c r="I35" s="776"/>
      <c r="J35" s="790"/>
      <c r="K35" s="790"/>
      <c r="L35" s="790"/>
      <c r="M35" s="790"/>
      <c r="N35" s="790"/>
      <c r="O35" s="790"/>
      <c r="P35" s="790"/>
      <c r="Q35" s="775"/>
      <c r="R35" s="229"/>
    </row>
    <row r="36" spans="1:20" ht="15" customHeight="1">
      <c r="A36" s="229" t="s">
        <v>21</v>
      </c>
      <c r="B36" s="229" t="s">
        <v>868</v>
      </c>
      <c r="C36" s="229"/>
      <c r="L36" s="233"/>
      <c r="M36" s="234"/>
    </row>
    <row r="37" spans="1:20" ht="15" customHeight="1">
      <c r="A37" s="229"/>
      <c r="B37" s="229"/>
      <c r="C37" s="229" t="s">
        <v>1230</v>
      </c>
      <c r="D37" s="229"/>
      <c r="I37" s="743"/>
      <c r="J37" s="743"/>
      <c r="K37" s="743"/>
      <c r="L37" s="743"/>
      <c r="M37" s="743"/>
      <c r="N37" s="743"/>
      <c r="O37" s="743"/>
      <c r="P37" s="743"/>
      <c r="Q37" s="743"/>
      <c r="R37" s="225" t="s">
        <v>305</v>
      </c>
    </row>
    <row r="38" spans="1:20" ht="15" customHeight="1">
      <c r="A38" s="229"/>
      <c r="B38" s="229"/>
      <c r="C38" s="229" t="s">
        <v>1229</v>
      </c>
      <c r="D38" s="229"/>
      <c r="I38" s="763"/>
      <c r="J38" s="763"/>
      <c r="K38" s="763"/>
      <c r="L38" s="743"/>
      <c r="M38" s="743"/>
      <c r="N38" s="763"/>
      <c r="O38" s="763"/>
      <c r="P38" s="763"/>
      <c r="Q38" s="763"/>
      <c r="R38" s="225" t="s">
        <v>305</v>
      </c>
    </row>
    <row r="39" spans="1:20" ht="15" customHeight="1">
      <c r="A39" s="229"/>
      <c r="B39" s="229"/>
      <c r="C39" s="229" t="s">
        <v>1228</v>
      </c>
      <c r="D39" s="229"/>
      <c r="E39" s="229"/>
      <c r="F39" s="229"/>
      <c r="G39" s="229"/>
      <c r="H39" s="229"/>
      <c r="I39" s="743"/>
      <c r="J39" s="743"/>
      <c r="K39" s="743"/>
      <c r="L39" s="743"/>
      <c r="M39" s="743"/>
      <c r="N39" s="743"/>
      <c r="O39" s="743"/>
      <c r="P39" s="743"/>
      <c r="Q39" s="743"/>
      <c r="R39" s="225" t="s">
        <v>305</v>
      </c>
    </row>
    <row r="40" spans="1:20" ht="15" customHeight="1">
      <c r="A40" s="229"/>
      <c r="B40" s="229"/>
      <c r="C40" s="246" t="s">
        <v>1227</v>
      </c>
      <c r="D40" s="229"/>
      <c r="E40" s="229"/>
      <c r="F40" s="229"/>
      <c r="G40" s="229"/>
      <c r="H40" s="229"/>
      <c r="I40" s="743"/>
      <c r="J40" s="743"/>
      <c r="K40" s="743"/>
      <c r="L40" s="743"/>
      <c r="M40" s="743"/>
      <c r="N40" s="743"/>
      <c r="O40" s="743"/>
      <c r="P40" s="743"/>
      <c r="Q40" s="743"/>
      <c r="R40" s="225" t="s">
        <v>305</v>
      </c>
    </row>
    <row r="41" spans="1:20" ht="15" customHeight="1">
      <c r="A41" s="229"/>
      <c r="B41" s="229"/>
      <c r="C41" s="246" t="s">
        <v>1238</v>
      </c>
      <c r="D41" s="246"/>
      <c r="I41" s="748"/>
      <c r="J41" s="749"/>
      <c r="K41" s="750"/>
      <c r="L41" s="254" t="s">
        <v>305</v>
      </c>
      <c r="M41" s="748"/>
      <c r="N41" s="749"/>
      <c r="O41" s="749"/>
      <c r="P41" s="749"/>
      <c r="Q41" s="750"/>
      <c r="R41" s="225" t="s">
        <v>305</v>
      </c>
    </row>
    <row r="42" spans="1:20" ht="3" customHeight="1">
      <c r="A42" s="229"/>
      <c r="B42" s="229"/>
      <c r="C42" s="229"/>
      <c r="D42" s="229"/>
      <c r="I42" s="228"/>
      <c r="J42" s="228"/>
      <c r="K42" s="228"/>
      <c r="L42" s="228"/>
      <c r="M42" s="228"/>
      <c r="N42" s="228"/>
      <c r="O42" s="228"/>
      <c r="P42" s="228"/>
      <c r="Q42" s="228"/>
      <c r="R42" s="229"/>
    </row>
    <row r="43" spans="1:20" ht="15" customHeight="1">
      <c r="A43" s="229" t="s">
        <v>23</v>
      </c>
      <c r="B43" s="229" t="s">
        <v>1190</v>
      </c>
    </row>
    <row r="44" spans="1:20" ht="15" customHeight="1">
      <c r="A44" s="229"/>
      <c r="B44" s="229"/>
      <c r="C44" s="229" t="s">
        <v>1230</v>
      </c>
      <c r="D44" s="229"/>
      <c r="I44" s="743"/>
      <c r="J44" s="743"/>
      <c r="K44" s="743"/>
      <c r="L44" s="743"/>
      <c r="M44" s="743"/>
      <c r="N44" s="743"/>
      <c r="O44" s="743"/>
      <c r="P44" s="743"/>
      <c r="Q44" s="743"/>
    </row>
    <row r="45" spans="1:20" ht="15" customHeight="1">
      <c r="A45" s="229"/>
      <c r="B45" s="229"/>
      <c r="C45" s="229" t="s">
        <v>1229</v>
      </c>
      <c r="D45" s="229"/>
      <c r="I45" s="763"/>
      <c r="J45" s="763"/>
      <c r="K45" s="763"/>
      <c r="L45" s="743"/>
      <c r="M45" s="743"/>
      <c r="N45" s="763"/>
      <c r="O45" s="763"/>
      <c r="P45" s="763"/>
      <c r="Q45" s="763"/>
    </row>
    <row r="46" spans="1:20" ht="15" customHeight="1">
      <c r="B46" s="229"/>
      <c r="C46" s="229" t="s">
        <v>1228</v>
      </c>
      <c r="D46" s="229"/>
      <c r="E46" s="229"/>
      <c r="F46" s="229"/>
      <c r="G46" s="229"/>
      <c r="H46" s="229"/>
      <c r="I46" s="743"/>
      <c r="J46" s="743"/>
      <c r="K46" s="743"/>
      <c r="L46" s="743"/>
      <c r="M46" s="743"/>
      <c r="N46" s="743"/>
      <c r="O46" s="743"/>
      <c r="P46" s="743"/>
      <c r="Q46" s="743"/>
      <c r="R46" s="229"/>
      <c r="S46" s="239"/>
      <c r="T46" s="239"/>
    </row>
    <row r="47" spans="1:20" ht="15" customHeight="1">
      <c r="B47" s="229"/>
      <c r="C47" s="246" t="s">
        <v>1227</v>
      </c>
      <c r="D47" s="229"/>
      <c r="E47" s="229"/>
      <c r="F47" s="229"/>
      <c r="G47" s="229"/>
      <c r="H47" s="229"/>
      <c r="I47" s="743"/>
      <c r="J47" s="743"/>
      <c r="K47" s="743"/>
      <c r="L47" s="743"/>
      <c r="M47" s="743"/>
      <c r="N47" s="743"/>
      <c r="O47" s="743"/>
      <c r="P47" s="743"/>
      <c r="Q47" s="743"/>
      <c r="R47" s="229"/>
      <c r="S47" s="239"/>
      <c r="T47" s="239"/>
    </row>
    <row r="48" spans="1:20" ht="3" customHeight="1">
      <c r="A48" s="229"/>
      <c r="B48" s="229"/>
      <c r="C48" s="229"/>
      <c r="D48" s="229"/>
      <c r="I48" s="228"/>
      <c r="J48" s="228"/>
      <c r="K48" s="228"/>
      <c r="L48" s="228"/>
      <c r="M48" s="228"/>
      <c r="N48" s="228"/>
      <c r="O48" s="228"/>
      <c r="P48" s="228"/>
      <c r="Q48" s="228"/>
      <c r="R48" s="229"/>
    </row>
    <row r="49" spans="1:20" ht="15" customHeight="1">
      <c r="A49" s="229" t="s">
        <v>26</v>
      </c>
      <c r="B49" s="229" t="s">
        <v>1237</v>
      </c>
      <c r="C49" s="246"/>
      <c r="D49" s="246" t="s">
        <v>1236</v>
      </c>
      <c r="I49" s="748"/>
      <c r="J49" s="749"/>
      <c r="K49" s="750"/>
      <c r="L49" s="254" t="s">
        <v>1234</v>
      </c>
      <c r="M49" s="748"/>
      <c r="N49" s="749"/>
      <c r="O49" s="749"/>
      <c r="P49" s="749"/>
      <c r="Q49" s="750"/>
      <c r="R49" s="225" t="s">
        <v>1234</v>
      </c>
    </row>
    <row r="50" spans="1:20" ht="15" customHeight="1">
      <c r="A50" s="229"/>
      <c r="B50" s="229"/>
      <c r="C50" s="246"/>
      <c r="D50" s="246" t="s">
        <v>1235</v>
      </c>
      <c r="I50" s="743"/>
      <c r="J50" s="743"/>
      <c r="K50" s="743"/>
      <c r="L50" s="743"/>
      <c r="M50" s="743"/>
      <c r="N50" s="743"/>
      <c r="O50" s="743"/>
      <c r="P50" s="743"/>
      <c r="Q50" s="743"/>
      <c r="R50" s="225" t="s">
        <v>1234</v>
      </c>
    </row>
    <row r="51" spans="1:20" ht="3" customHeight="1">
      <c r="A51" s="229"/>
      <c r="B51" s="229"/>
      <c r="C51" s="229"/>
      <c r="D51" s="229"/>
      <c r="I51" s="228"/>
      <c r="J51" s="228"/>
      <c r="K51" s="228"/>
      <c r="L51" s="228"/>
      <c r="M51" s="228"/>
      <c r="N51" s="228"/>
      <c r="O51" s="228"/>
      <c r="P51" s="228"/>
      <c r="Q51" s="228"/>
      <c r="R51" s="229"/>
    </row>
    <row r="52" spans="1:20" ht="15" customHeight="1">
      <c r="A52" s="229" t="s">
        <v>30</v>
      </c>
      <c r="B52" s="229" t="s">
        <v>1233</v>
      </c>
      <c r="I52" s="743"/>
      <c r="J52" s="743"/>
      <c r="K52" s="743"/>
      <c r="L52" s="743"/>
      <c r="M52" s="743"/>
      <c r="N52" s="743"/>
      <c r="O52" s="743"/>
      <c r="P52" s="743"/>
      <c r="Q52" s="743"/>
      <c r="R52" s="225" t="s">
        <v>14</v>
      </c>
    </row>
    <row r="53" spans="1:20" ht="3" customHeight="1">
      <c r="A53" s="229"/>
      <c r="B53" s="229"/>
      <c r="C53" s="229"/>
      <c r="D53" s="229"/>
      <c r="I53" s="228"/>
      <c r="J53" s="228"/>
      <c r="K53" s="228"/>
      <c r="L53" s="228"/>
      <c r="M53" s="228"/>
      <c r="N53" s="228"/>
      <c r="O53" s="228"/>
      <c r="P53" s="228"/>
      <c r="Q53" s="228"/>
      <c r="R53" s="229"/>
    </row>
    <row r="54" spans="1:20" ht="15" customHeight="1">
      <c r="A54" s="229" t="s">
        <v>35</v>
      </c>
      <c r="B54" s="229" t="s">
        <v>1232</v>
      </c>
      <c r="I54" s="238"/>
      <c r="J54" s="236" t="s">
        <v>1179</v>
      </c>
      <c r="K54" s="226"/>
      <c r="L54" s="226"/>
      <c r="N54" s="248"/>
      <c r="O54" s="236" t="s">
        <v>1178</v>
      </c>
      <c r="P54" s="226"/>
      <c r="Q54" s="226"/>
    </row>
    <row r="55" spans="1:20" ht="3" customHeight="1">
      <c r="A55" s="229"/>
      <c r="B55" s="229"/>
      <c r="C55" s="229"/>
      <c r="D55" s="229"/>
      <c r="I55" s="228"/>
      <c r="J55" s="228"/>
      <c r="K55" s="228"/>
      <c r="L55" s="228"/>
      <c r="M55" s="228"/>
      <c r="N55" s="228"/>
      <c r="O55" s="228"/>
      <c r="P55" s="228"/>
      <c r="Q55" s="228"/>
      <c r="R55" s="229"/>
    </row>
    <row r="56" spans="1:20" ht="15" customHeight="1">
      <c r="A56" s="229" t="s">
        <v>36</v>
      </c>
      <c r="B56" s="229" t="s">
        <v>1231</v>
      </c>
    </row>
    <row r="57" spans="1:20" ht="15" customHeight="1">
      <c r="A57" s="229"/>
      <c r="B57" s="229"/>
      <c r="C57" s="229" t="s">
        <v>1230</v>
      </c>
      <c r="D57" s="229"/>
      <c r="I57" s="748"/>
      <c r="J57" s="749"/>
      <c r="K57" s="750"/>
      <c r="L57" s="254" t="s">
        <v>28</v>
      </c>
      <c r="M57" s="748"/>
      <c r="N57" s="749"/>
      <c r="O57" s="749"/>
      <c r="P57" s="749"/>
      <c r="Q57" s="750"/>
      <c r="R57" s="225" t="s">
        <v>28</v>
      </c>
    </row>
    <row r="58" spans="1:20" ht="15" customHeight="1">
      <c r="A58" s="229"/>
      <c r="B58" s="229"/>
      <c r="C58" s="229" t="s">
        <v>1229</v>
      </c>
      <c r="D58" s="229"/>
      <c r="I58" s="748"/>
      <c r="J58" s="749"/>
      <c r="K58" s="750"/>
      <c r="L58" s="254" t="s">
        <v>28</v>
      </c>
      <c r="M58" s="748"/>
      <c r="N58" s="749"/>
      <c r="O58" s="749"/>
      <c r="P58" s="749"/>
      <c r="Q58" s="750"/>
      <c r="R58" s="225" t="s">
        <v>28</v>
      </c>
    </row>
    <row r="59" spans="1:20" ht="15" customHeight="1">
      <c r="B59" s="229"/>
      <c r="C59" s="229" t="s">
        <v>1228</v>
      </c>
      <c r="D59" s="229"/>
      <c r="E59" s="229"/>
      <c r="F59" s="229"/>
      <c r="G59" s="229"/>
      <c r="H59" s="229"/>
      <c r="I59" s="748"/>
      <c r="J59" s="749"/>
      <c r="K59" s="750"/>
      <c r="L59" s="254" t="s">
        <v>28</v>
      </c>
      <c r="M59" s="748"/>
      <c r="N59" s="749"/>
      <c r="O59" s="749"/>
      <c r="P59" s="749"/>
      <c r="Q59" s="750"/>
      <c r="R59" s="225" t="s">
        <v>28</v>
      </c>
      <c r="S59" s="239"/>
      <c r="T59" s="239"/>
    </row>
    <row r="60" spans="1:20" ht="15" customHeight="1">
      <c r="B60" s="229"/>
      <c r="C60" s="246" t="s">
        <v>1227</v>
      </c>
      <c r="D60" s="229"/>
      <c r="E60" s="229"/>
      <c r="F60" s="229"/>
      <c r="G60" s="229"/>
      <c r="H60" s="229"/>
      <c r="I60" s="748"/>
      <c r="J60" s="749"/>
      <c r="K60" s="750"/>
      <c r="L60" s="254" t="s">
        <v>28</v>
      </c>
      <c r="M60" s="748"/>
      <c r="N60" s="749"/>
      <c r="O60" s="749"/>
      <c r="P60" s="749"/>
      <c r="Q60" s="750"/>
      <c r="R60" s="225" t="s">
        <v>28</v>
      </c>
      <c r="S60" s="239"/>
      <c r="T60" s="239"/>
    </row>
    <row r="61" spans="1:20" ht="3" customHeight="1">
      <c r="A61" s="229"/>
      <c r="B61" s="229"/>
      <c r="C61" s="229"/>
      <c r="D61" s="229"/>
      <c r="I61" s="228"/>
      <c r="J61" s="228"/>
      <c r="K61" s="228"/>
      <c r="L61" s="228"/>
      <c r="M61" s="228"/>
      <c r="N61" s="228"/>
      <c r="O61" s="228"/>
      <c r="P61" s="228"/>
      <c r="Q61" s="228"/>
      <c r="R61" s="229"/>
    </row>
    <row r="62" spans="1:20" ht="15" customHeight="1">
      <c r="A62" s="229" t="s">
        <v>38</v>
      </c>
      <c r="B62" s="229" t="s">
        <v>1167</v>
      </c>
    </row>
    <row r="63" spans="1:20" ht="3" customHeight="1">
      <c r="A63" s="229"/>
      <c r="B63" s="229"/>
      <c r="C63" s="229"/>
      <c r="D63" s="229"/>
      <c r="I63" s="228"/>
      <c r="J63" s="228"/>
      <c r="K63" s="228"/>
      <c r="L63" s="228"/>
      <c r="M63" s="228"/>
      <c r="N63" s="228"/>
      <c r="O63" s="228"/>
      <c r="P63" s="228"/>
      <c r="Q63" s="228"/>
      <c r="R63" s="229"/>
    </row>
    <row r="64" spans="1:20" ht="15" customHeight="1">
      <c r="A64" s="229"/>
      <c r="B64" s="229"/>
      <c r="D64" s="246" t="s">
        <v>787</v>
      </c>
      <c r="I64" s="238"/>
      <c r="J64" s="236" t="s">
        <v>1166</v>
      </c>
      <c r="K64" s="226"/>
      <c r="L64" s="226"/>
      <c r="N64" s="238"/>
      <c r="O64" s="236" t="s">
        <v>1165</v>
      </c>
      <c r="P64" s="226"/>
      <c r="Q64" s="226"/>
    </row>
    <row r="65" spans="1:18" ht="15" customHeight="1">
      <c r="A65" s="229"/>
      <c r="B65" s="229"/>
      <c r="D65" s="246"/>
      <c r="I65" s="238"/>
      <c r="J65" s="226" t="s">
        <v>201</v>
      </c>
      <c r="K65" s="766"/>
      <c r="L65" s="767"/>
      <c r="M65" s="767"/>
      <c r="N65" s="767"/>
      <c r="O65" s="767"/>
      <c r="P65" s="767"/>
      <c r="Q65" s="768"/>
    </row>
    <row r="66" spans="1:18" ht="15" customHeight="1">
      <c r="A66" s="229"/>
      <c r="B66" s="229"/>
      <c r="D66" s="246" t="s">
        <v>1164</v>
      </c>
      <c r="I66" s="238"/>
      <c r="J66" s="236" t="s">
        <v>1163</v>
      </c>
      <c r="K66" s="226"/>
      <c r="L66" s="226"/>
      <c r="N66" s="253"/>
      <c r="O66" s="236" t="s">
        <v>1162</v>
      </c>
      <c r="P66" s="226"/>
      <c r="Q66" s="226"/>
    </row>
    <row r="67" spans="1:18" ht="15" customHeight="1">
      <c r="A67" s="229"/>
      <c r="B67" s="229"/>
      <c r="D67" s="246"/>
      <c r="I67" s="238"/>
      <c r="J67" s="226" t="s">
        <v>201</v>
      </c>
      <c r="K67" s="766"/>
      <c r="L67" s="767"/>
      <c r="M67" s="767"/>
      <c r="N67" s="767"/>
      <c r="O67" s="767"/>
      <c r="P67" s="767"/>
      <c r="Q67" s="768"/>
    </row>
    <row r="68" spans="1:18" ht="15" customHeight="1">
      <c r="A68" s="229"/>
      <c r="B68" s="229"/>
      <c r="D68" s="246"/>
      <c r="I68" s="252"/>
      <c r="J68" s="226"/>
      <c r="K68" s="241"/>
      <c r="L68" s="241"/>
      <c r="M68" s="241"/>
      <c r="N68" s="241"/>
      <c r="O68" s="241"/>
      <c r="P68" s="241"/>
      <c r="Q68" s="241"/>
    </row>
    <row r="69" spans="1:18" ht="15" customHeight="1">
      <c r="A69" s="229" t="s">
        <v>1046</v>
      </c>
      <c r="B69" s="229"/>
      <c r="D69" s="246"/>
      <c r="I69" s="252"/>
      <c r="J69" s="226"/>
      <c r="K69" s="241"/>
      <c r="L69" s="241"/>
      <c r="M69" s="241"/>
      <c r="N69" s="241"/>
      <c r="O69" s="241"/>
      <c r="P69" s="241"/>
      <c r="Q69" s="241"/>
    </row>
    <row r="70" spans="1:18" ht="15" customHeight="1">
      <c r="A70" s="753"/>
      <c r="B70" s="754"/>
      <c r="C70" s="754"/>
      <c r="D70" s="754"/>
      <c r="E70" s="754"/>
      <c r="F70" s="754"/>
      <c r="G70" s="754"/>
      <c r="H70" s="754"/>
      <c r="I70" s="754"/>
      <c r="J70" s="754"/>
      <c r="K70" s="754"/>
      <c r="L70" s="754"/>
      <c r="M70" s="754"/>
      <c r="N70" s="754"/>
      <c r="O70" s="754"/>
      <c r="P70" s="754"/>
      <c r="Q70" s="755"/>
    </row>
    <row r="71" spans="1:18" ht="15" customHeight="1">
      <c r="A71" s="756"/>
      <c r="B71" s="757"/>
      <c r="C71" s="757"/>
      <c r="D71" s="757"/>
      <c r="E71" s="757"/>
      <c r="F71" s="757"/>
      <c r="G71" s="757"/>
      <c r="H71" s="757"/>
      <c r="I71" s="757"/>
      <c r="J71" s="757"/>
      <c r="K71" s="757"/>
      <c r="L71" s="757"/>
      <c r="M71" s="757"/>
      <c r="N71" s="757"/>
      <c r="O71" s="757"/>
      <c r="P71" s="757"/>
      <c r="Q71" s="758"/>
    </row>
    <row r="72" spans="1:18" ht="15" customHeight="1">
      <c r="A72" s="759"/>
      <c r="B72" s="760"/>
      <c r="C72" s="760"/>
      <c r="D72" s="760"/>
      <c r="E72" s="760"/>
      <c r="F72" s="760"/>
      <c r="G72" s="760"/>
      <c r="H72" s="760"/>
      <c r="I72" s="760"/>
      <c r="J72" s="760"/>
      <c r="K72" s="760"/>
      <c r="L72" s="760"/>
      <c r="M72" s="760"/>
      <c r="N72" s="760"/>
      <c r="O72" s="760"/>
      <c r="P72" s="760"/>
      <c r="Q72" s="761"/>
    </row>
    <row r="73" spans="1:18" ht="15" customHeight="1">
      <c r="A73" s="229"/>
      <c r="B73" s="229"/>
      <c r="D73" s="246"/>
      <c r="I73" s="252"/>
      <c r="J73" s="226"/>
      <c r="K73" s="241"/>
      <c r="L73" s="241"/>
      <c r="M73" s="241"/>
      <c r="N73" s="241"/>
      <c r="O73" s="241"/>
      <c r="P73" s="241"/>
      <c r="Q73" s="241"/>
    </row>
    <row r="74" spans="1:18" ht="3" customHeight="1">
      <c r="A74" s="229"/>
      <c r="B74" s="229"/>
      <c r="C74" s="229"/>
      <c r="D74" s="229"/>
      <c r="I74" s="228"/>
      <c r="J74" s="228"/>
      <c r="K74" s="228"/>
      <c r="L74" s="228"/>
      <c r="M74" s="228"/>
      <c r="N74" s="228"/>
      <c r="O74" s="228"/>
      <c r="P74" s="228"/>
      <c r="Q74" s="228"/>
      <c r="R74" s="229"/>
    </row>
    <row r="75" spans="1:18" ht="15" customHeight="1">
      <c r="A75" s="229" t="s">
        <v>41</v>
      </c>
      <c r="B75" s="229" t="s">
        <v>1226</v>
      </c>
      <c r="I75" s="250"/>
      <c r="J75" s="236" t="s">
        <v>1225</v>
      </c>
    </row>
    <row r="76" spans="1:18" ht="15" customHeight="1">
      <c r="A76" s="229"/>
      <c r="B76" s="229"/>
      <c r="I76" s="250"/>
      <c r="J76" s="236" t="s">
        <v>1224</v>
      </c>
    </row>
    <row r="77" spans="1:18" ht="3" customHeight="1">
      <c r="A77" s="229"/>
      <c r="B77" s="229"/>
      <c r="C77" s="229"/>
      <c r="D77" s="229"/>
      <c r="I77" s="228"/>
      <c r="J77" s="228"/>
      <c r="K77" s="228"/>
      <c r="L77" s="228"/>
      <c r="M77" s="228"/>
      <c r="N77" s="228"/>
      <c r="O77" s="228"/>
      <c r="P77" s="228"/>
      <c r="Q77" s="228"/>
      <c r="R77" s="229"/>
    </row>
    <row r="78" spans="1:18" ht="15" customHeight="1">
      <c r="A78" s="229" t="s">
        <v>43</v>
      </c>
      <c r="B78" s="229" t="s">
        <v>1223</v>
      </c>
    </row>
    <row r="79" spans="1:18" ht="15" customHeight="1">
      <c r="A79" s="229"/>
      <c r="B79" s="229"/>
      <c r="C79" s="246" t="s">
        <v>1222</v>
      </c>
      <c r="D79" s="229"/>
      <c r="I79" s="743"/>
      <c r="J79" s="743"/>
      <c r="K79" s="743"/>
      <c r="L79" s="743"/>
      <c r="M79" s="743"/>
      <c r="N79" s="743"/>
      <c r="O79" s="743"/>
      <c r="P79" s="743"/>
      <c r="Q79" s="743"/>
      <c r="R79" s="225" t="s">
        <v>14</v>
      </c>
    </row>
    <row r="80" spans="1:18" ht="15" customHeight="1">
      <c r="A80" s="229"/>
      <c r="B80" s="229"/>
      <c r="C80" s="246" t="s">
        <v>1221</v>
      </c>
      <c r="D80" s="229"/>
      <c r="I80" s="763"/>
      <c r="J80" s="763"/>
      <c r="K80" s="763"/>
      <c r="L80" s="743"/>
      <c r="M80" s="743"/>
      <c r="N80" s="763"/>
      <c r="O80" s="763"/>
      <c r="P80" s="763"/>
      <c r="Q80" s="763"/>
      <c r="R80" s="225" t="s">
        <v>1220</v>
      </c>
    </row>
    <row r="81" spans="1:20" ht="15" customHeight="1">
      <c r="B81" s="229"/>
      <c r="C81" s="246" t="s">
        <v>1219</v>
      </c>
      <c r="D81" s="229"/>
      <c r="E81" s="229"/>
      <c r="F81" s="229"/>
      <c r="G81" s="229"/>
      <c r="H81" s="229"/>
      <c r="I81" s="743"/>
      <c r="J81" s="743"/>
      <c r="K81" s="743"/>
      <c r="L81" s="743"/>
      <c r="M81" s="743"/>
      <c r="N81" s="743"/>
      <c r="O81" s="743"/>
      <c r="P81" s="743"/>
      <c r="Q81" s="743"/>
      <c r="R81" s="229" t="s">
        <v>1218</v>
      </c>
      <c r="S81" s="239"/>
      <c r="T81" s="239"/>
    </row>
    <row r="82" spans="1:20" ht="15" customHeight="1">
      <c r="B82" s="229"/>
      <c r="C82" s="246" t="s">
        <v>1217</v>
      </c>
      <c r="D82" s="229"/>
      <c r="E82" s="229"/>
      <c r="F82" s="229"/>
      <c r="G82" s="229"/>
      <c r="H82" s="229"/>
      <c r="I82" s="743"/>
      <c r="J82" s="743"/>
      <c r="K82" s="743"/>
      <c r="L82" s="743"/>
      <c r="M82" s="743"/>
      <c r="N82" s="743"/>
      <c r="O82" s="743"/>
      <c r="P82" s="743"/>
      <c r="Q82" s="743"/>
      <c r="R82" s="229" t="s">
        <v>331</v>
      </c>
      <c r="S82" s="239"/>
      <c r="T82" s="239"/>
    </row>
    <row r="83" spans="1:20" ht="15" customHeight="1">
      <c r="A83" s="229"/>
      <c r="B83" s="229"/>
      <c r="C83" s="246" t="s">
        <v>1216</v>
      </c>
      <c r="D83" s="229"/>
      <c r="I83" s="743"/>
      <c r="J83" s="743"/>
      <c r="K83" s="743"/>
      <c r="L83" s="743"/>
      <c r="M83" s="743"/>
      <c r="N83" s="743"/>
      <c r="O83" s="743"/>
      <c r="P83" s="743"/>
      <c r="Q83" s="743"/>
      <c r="R83" s="225" t="s">
        <v>1215</v>
      </c>
    </row>
    <row r="84" spans="1:20" ht="15" customHeight="1">
      <c r="A84" s="229"/>
      <c r="B84" s="229"/>
      <c r="C84" s="246" t="s">
        <v>1214</v>
      </c>
      <c r="D84" s="229"/>
      <c r="I84" s="763"/>
      <c r="J84" s="763"/>
      <c r="K84" s="763"/>
      <c r="L84" s="743"/>
      <c r="M84" s="743"/>
      <c r="N84" s="763"/>
      <c r="O84" s="763"/>
      <c r="P84" s="763"/>
      <c r="Q84" s="763"/>
      <c r="R84" s="225" t="s">
        <v>1213</v>
      </c>
    </row>
    <row r="85" spans="1:20" ht="15" customHeight="1">
      <c r="B85" s="229"/>
      <c r="C85" s="246" t="s">
        <v>1212</v>
      </c>
      <c r="D85" s="229"/>
      <c r="E85" s="229"/>
      <c r="F85" s="229"/>
      <c r="G85" s="229"/>
      <c r="H85" s="229"/>
      <c r="I85" s="743"/>
      <c r="J85" s="743"/>
      <c r="K85" s="743"/>
      <c r="L85" s="743"/>
      <c r="M85" s="743"/>
      <c r="N85" s="743"/>
      <c r="O85" s="743"/>
      <c r="P85" s="743"/>
      <c r="Q85" s="743"/>
      <c r="R85" s="229" t="s">
        <v>1211</v>
      </c>
      <c r="S85" s="239"/>
      <c r="T85" s="239"/>
    </row>
    <row r="86" spans="1:20" ht="15" customHeight="1">
      <c r="B86" s="229"/>
      <c r="C86" s="246" t="s">
        <v>1210</v>
      </c>
      <c r="D86" s="229"/>
      <c r="E86" s="229"/>
      <c r="F86" s="229"/>
      <c r="G86" s="229"/>
      <c r="H86" s="229"/>
      <c r="I86" s="748"/>
      <c r="J86" s="750"/>
      <c r="K86" s="251" t="s">
        <v>1209</v>
      </c>
      <c r="L86" s="748"/>
      <c r="M86" s="750"/>
      <c r="N86" s="251" t="s">
        <v>1209</v>
      </c>
      <c r="O86" s="748"/>
      <c r="P86" s="749"/>
      <c r="Q86" s="750"/>
      <c r="R86" s="229" t="s">
        <v>66</v>
      </c>
      <c r="S86" s="239"/>
      <c r="T86" s="239"/>
    </row>
    <row r="87" spans="1:20" ht="15" customHeight="1">
      <c r="B87" s="229"/>
      <c r="C87" s="246" t="s">
        <v>1208</v>
      </c>
      <c r="D87" s="229"/>
      <c r="E87" s="229"/>
      <c r="F87" s="229"/>
      <c r="G87" s="229"/>
      <c r="H87" s="229"/>
      <c r="I87" s="748"/>
      <c r="J87" s="749"/>
      <c r="K87" s="749"/>
      <c r="L87" s="750"/>
      <c r="M87" s="786" t="s">
        <v>33</v>
      </c>
      <c r="N87" s="787"/>
      <c r="O87" s="748"/>
      <c r="P87" s="749"/>
      <c r="Q87" s="750"/>
      <c r="R87" s="229" t="s">
        <v>14</v>
      </c>
      <c r="S87" s="239"/>
      <c r="T87" s="239"/>
    </row>
    <row r="88" spans="1:20" ht="3" customHeight="1">
      <c r="A88" s="229"/>
      <c r="B88" s="229"/>
      <c r="C88" s="229"/>
      <c r="D88" s="229"/>
      <c r="I88" s="228"/>
      <c r="J88" s="228"/>
      <c r="K88" s="228"/>
      <c r="L88" s="228"/>
      <c r="M88" s="228"/>
      <c r="N88" s="228"/>
      <c r="O88" s="228"/>
      <c r="P88" s="228"/>
      <c r="Q88" s="228"/>
      <c r="R88" s="229"/>
    </row>
    <row r="89" spans="1:20" ht="15" customHeight="1">
      <c r="A89" s="229" t="s">
        <v>46</v>
      </c>
      <c r="B89" s="229" t="s">
        <v>300</v>
      </c>
      <c r="I89" s="743"/>
      <c r="J89" s="743"/>
      <c r="K89" s="743"/>
      <c r="L89" s="743"/>
      <c r="M89" s="743"/>
      <c r="N89" s="743"/>
      <c r="O89" s="743"/>
      <c r="P89" s="743"/>
      <c r="Q89" s="743"/>
      <c r="R89" s="225" t="s">
        <v>76</v>
      </c>
    </row>
    <row r="90" spans="1:20" ht="3" customHeight="1">
      <c r="A90" s="229"/>
      <c r="B90" s="229"/>
      <c r="C90" s="229"/>
      <c r="D90" s="229"/>
      <c r="I90" s="228"/>
      <c r="J90" s="228"/>
      <c r="K90" s="228"/>
      <c r="L90" s="228"/>
      <c r="M90" s="228"/>
      <c r="N90" s="228"/>
      <c r="O90" s="228"/>
      <c r="P90" s="228"/>
      <c r="Q90" s="228"/>
      <c r="R90" s="229"/>
    </row>
    <row r="91" spans="1:20" ht="15" customHeight="1">
      <c r="A91" s="229" t="s">
        <v>49</v>
      </c>
      <c r="B91" s="229" t="s">
        <v>1064</v>
      </c>
      <c r="D91" s="229"/>
      <c r="E91" s="229"/>
      <c r="F91" s="229"/>
      <c r="G91" s="229"/>
      <c r="H91" s="229"/>
      <c r="I91" s="743"/>
      <c r="J91" s="743"/>
      <c r="K91" s="743"/>
      <c r="L91" s="743"/>
      <c r="M91" s="743"/>
      <c r="N91" s="743"/>
      <c r="O91" s="743"/>
      <c r="P91" s="743"/>
      <c r="Q91" s="743"/>
      <c r="R91" s="225" t="s">
        <v>1063</v>
      </c>
    </row>
    <row r="92" spans="1:20" ht="15" customHeight="1">
      <c r="A92" s="229"/>
    </row>
    <row r="93" spans="1:20" ht="15" customHeight="1">
      <c r="A93" s="229" t="s">
        <v>1046</v>
      </c>
      <c r="B93" s="229"/>
      <c r="C93" s="229"/>
      <c r="D93" s="229"/>
      <c r="E93" s="229"/>
      <c r="H93" s="228"/>
      <c r="I93" s="228"/>
      <c r="J93" s="228"/>
      <c r="K93" s="228"/>
      <c r="L93" s="228"/>
      <c r="M93" s="228"/>
      <c r="N93" s="228"/>
      <c r="O93" s="228"/>
      <c r="P93" s="228"/>
    </row>
    <row r="94" spans="1:20" ht="15" customHeight="1">
      <c r="A94" s="753"/>
      <c r="B94" s="754"/>
      <c r="C94" s="754"/>
      <c r="D94" s="754"/>
      <c r="E94" s="754"/>
      <c r="F94" s="754"/>
      <c r="G94" s="754"/>
      <c r="H94" s="754"/>
      <c r="I94" s="754"/>
      <c r="J94" s="754"/>
      <c r="K94" s="754"/>
      <c r="L94" s="754"/>
      <c r="M94" s="754"/>
      <c r="N94" s="754"/>
      <c r="O94" s="754"/>
      <c r="P94" s="754"/>
      <c r="Q94" s="755"/>
    </row>
    <row r="95" spans="1:20" ht="15" customHeight="1">
      <c r="A95" s="756"/>
      <c r="B95" s="757"/>
      <c r="C95" s="757"/>
      <c r="D95" s="757"/>
      <c r="E95" s="757"/>
      <c r="F95" s="757"/>
      <c r="G95" s="757"/>
      <c r="H95" s="757"/>
      <c r="I95" s="757"/>
      <c r="J95" s="757"/>
      <c r="K95" s="757"/>
      <c r="L95" s="757"/>
      <c r="M95" s="757"/>
      <c r="N95" s="757"/>
      <c r="O95" s="757"/>
      <c r="P95" s="757"/>
      <c r="Q95" s="758"/>
    </row>
    <row r="96" spans="1:20" ht="15" customHeight="1">
      <c r="A96" s="759"/>
      <c r="B96" s="760"/>
      <c r="C96" s="760"/>
      <c r="D96" s="760"/>
      <c r="E96" s="760"/>
      <c r="F96" s="760"/>
      <c r="G96" s="760"/>
      <c r="H96" s="760"/>
      <c r="I96" s="760"/>
      <c r="J96" s="760"/>
      <c r="K96" s="760"/>
      <c r="L96" s="760"/>
      <c r="M96" s="760"/>
      <c r="N96" s="760"/>
      <c r="O96" s="760"/>
      <c r="P96" s="760"/>
      <c r="Q96" s="761"/>
    </row>
    <row r="97" spans="1:18" ht="15" customHeight="1">
      <c r="A97" s="229"/>
    </row>
    <row r="98" spans="1:18" ht="46.5" customHeight="1">
      <c r="A98" s="764"/>
      <c r="B98" s="765"/>
      <c r="C98" s="765"/>
      <c r="D98" s="765"/>
      <c r="E98" s="765"/>
      <c r="F98" s="765"/>
      <c r="G98" s="765"/>
      <c r="H98" s="765"/>
      <c r="I98" s="765"/>
      <c r="J98" s="765"/>
      <c r="K98" s="765"/>
      <c r="L98" s="765"/>
      <c r="M98" s="765"/>
      <c r="N98" s="765"/>
      <c r="O98" s="765"/>
      <c r="P98" s="765"/>
      <c r="Q98" s="765"/>
      <c r="R98" s="765"/>
    </row>
    <row r="99" spans="1:18" ht="15" customHeight="1">
      <c r="A99" s="245"/>
      <c r="B99" s="239"/>
      <c r="C99" s="239"/>
      <c r="D99" s="239"/>
      <c r="E99" s="239"/>
      <c r="F99" s="239"/>
      <c r="G99" s="239"/>
      <c r="H99" s="239"/>
      <c r="I99" s="239"/>
      <c r="J99" s="239"/>
      <c r="K99" s="239"/>
    </row>
    <row r="100" spans="1:18" ht="15" customHeight="1">
      <c r="A100" s="227"/>
      <c r="B100" s="239"/>
      <c r="C100" s="239"/>
      <c r="D100" s="239"/>
      <c r="E100" s="239"/>
      <c r="F100" s="239"/>
      <c r="G100" s="239"/>
      <c r="H100" s="239"/>
      <c r="I100" s="239"/>
      <c r="J100" s="239"/>
      <c r="K100" s="239"/>
    </row>
    <row r="101" spans="1:18" ht="15" customHeight="1">
      <c r="A101" s="239"/>
      <c r="B101" s="239"/>
      <c r="C101" s="229"/>
      <c r="D101" s="239"/>
      <c r="E101" s="239"/>
      <c r="F101" s="239"/>
      <c r="G101" s="239"/>
      <c r="H101" s="239"/>
      <c r="I101" s="239"/>
      <c r="J101" s="239"/>
      <c r="K101" s="239"/>
    </row>
    <row r="102" spans="1:18" ht="15" customHeight="1">
      <c r="A102" s="239"/>
      <c r="B102" s="239"/>
      <c r="C102" s="229"/>
      <c r="D102" s="239"/>
      <c r="E102" s="239"/>
      <c r="F102" s="239"/>
      <c r="G102" s="239"/>
      <c r="H102" s="239"/>
      <c r="I102" s="239"/>
      <c r="J102" s="239"/>
      <c r="K102" s="239"/>
    </row>
    <row r="103" spans="1:18" ht="15" customHeight="1">
      <c r="A103" s="227"/>
      <c r="B103" s="239"/>
      <c r="C103" s="239"/>
      <c r="D103" s="239"/>
      <c r="E103" s="239"/>
      <c r="F103" s="239"/>
      <c r="G103" s="239"/>
      <c r="H103" s="239"/>
      <c r="I103" s="239"/>
      <c r="J103" s="239"/>
      <c r="K103" s="239"/>
    </row>
  </sheetData>
  <sheetProtection algorithmName="SHA-512" hashValue="wNhVPXTjLStc9YjqGzsO1hcaaeOWDp/U5a0EPi4nxul4G/F3RMLT32iT7Uc9Oft6Be91HbXiHd2HGxmyYGWPVg==" saltValue="XF1jc+F+T706mnsYCQETSQ==" spinCount="100000" sheet="1" objects="1" scenarios="1" formatColumns="0" formatRows="0"/>
  <mergeCells count="73">
    <mergeCell ref="I40:Q40"/>
    <mergeCell ref="L86:M86"/>
    <mergeCell ref="O86:Q86"/>
    <mergeCell ref="I59:K59"/>
    <mergeCell ref="M59:Q59"/>
    <mergeCell ref="I47:Q47"/>
    <mergeCell ref="I58:K58"/>
    <mergeCell ref="M49:Q49"/>
    <mergeCell ref="M57:Q57"/>
    <mergeCell ref="I52:Q52"/>
    <mergeCell ref="M58:Q58"/>
    <mergeCell ref="I50:Q50"/>
    <mergeCell ref="I57:K57"/>
    <mergeCell ref="I46:Q46"/>
    <mergeCell ref="I49:K49"/>
    <mergeCell ref="A98:R98"/>
    <mergeCell ref="M18:Q18"/>
    <mergeCell ref="I23:K23"/>
    <mergeCell ref="M23:Q23"/>
    <mergeCell ref="K67:Q67"/>
    <mergeCell ref="K65:Q65"/>
    <mergeCell ref="I79:Q79"/>
    <mergeCell ref="A72:Q72"/>
    <mergeCell ref="I86:J86"/>
    <mergeCell ref="I83:Q83"/>
    <mergeCell ref="I84:Q84"/>
    <mergeCell ref="I85:Q85"/>
    <mergeCell ref="I34:Q34"/>
    <mergeCell ref="I80:Q80"/>
    <mergeCell ref="I81:Q81"/>
    <mergeCell ref="I82:Q82"/>
    <mergeCell ref="I35:Q35"/>
    <mergeCell ref="I22:K22"/>
    <mergeCell ref="M22:Q22"/>
    <mergeCell ref="I41:K41"/>
    <mergeCell ref="A1:R1"/>
    <mergeCell ref="I12:Q12"/>
    <mergeCell ref="I14:Q14"/>
    <mergeCell ref="I16:Q16"/>
    <mergeCell ref="I13:Q13"/>
    <mergeCell ref="E6:G7"/>
    <mergeCell ref="C9:G10"/>
    <mergeCell ref="B18:C18"/>
    <mergeCell ref="I18:K18"/>
    <mergeCell ref="I20:Q20"/>
    <mergeCell ref="I37:Q37"/>
    <mergeCell ref="M41:Q41"/>
    <mergeCell ref="N6:R7"/>
    <mergeCell ref="L9:R10"/>
    <mergeCell ref="O2:R2"/>
    <mergeCell ref="O25:Q25"/>
    <mergeCell ref="I33:Q33"/>
    <mergeCell ref="I28:Q28"/>
    <mergeCell ref="I31:Q31"/>
    <mergeCell ref="I32:Q32"/>
    <mergeCell ref="M25:N25"/>
    <mergeCell ref="I25:L25"/>
    <mergeCell ref="I38:Q38"/>
    <mergeCell ref="A94:Q94"/>
    <mergeCell ref="A95:Q95"/>
    <mergeCell ref="A96:Q96"/>
    <mergeCell ref="I89:Q89"/>
    <mergeCell ref="I91:Q91"/>
    <mergeCell ref="I39:Q39"/>
    <mergeCell ref="I87:L87"/>
    <mergeCell ref="M87:N87"/>
    <mergeCell ref="O87:Q87"/>
    <mergeCell ref="I60:K60"/>
    <mergeCell ref="M60:Q60"/>
    <mergeCell ref="A70:Q70"/>
    <mergeCell ref="A71:Q71"/>
    <mergeCell ref="I44:Q44"/>
    <mergeCell ref="I45:Q45"/>
  </mergeCells>
  <conditionalFormatting sqref="A70:A72">
    <cfRule type="expression" dxfId="549" priority="2">
      <formula>CELL("protect", INDIRECT(ADDRESS(ROW(), COLUMN())))=0</formula>
    </cfRule>
  </conditionalFormatting>
  <conditionalFormatting sqref="A94:A96">
    <cfRule type="expression" dxfId="548" priority="1">
      <formula>CELL("protect", INDIRECT(ADDRESS(ROW(), COLUMN())))=0</formula>
    </cfRule>
  </conditionalFormatting>
  <conditionalFormatting sqref="A1:XFD1 A2:O2 A3:XFD4 A5:Q5 S5:XFD10 A6:E6 H6:N6 A7:D7 H7:M7 A8:N8 A9:C9 H9:L9 A10:B10 H10:K10 A11:XFD67 A68:H69 R68:XFD73 A73:H73 A74:XFD92 Q93:XFD93 R94:XFD96 A97:XFD1048576">
    <cfRule type="expression" dxfId="547" priority="3">
      <formula>CELL("protect", INDIRECT(ADDRESS(ROW(), COLUMN())))=0</formula>
    </cfRule>
  </conditionalFormatting>
  <conditionalFormatting sqref="S2:XFD2 F25">
    <cfRule type="expression" dxfId="546" priority="4">
      <formula>CELL("protect", INDIRECT(ADDRESS(ROW(), COLUMN())))=0</formula>
    </cfRule>
  </conditionalFormatting>
  <dataValidations count="1">
    <dataValidation type="list" allowBlank="1" showInputMessage="1" showErrorMessage="1" sqref="I26 N26 I54 N54 N64 I75:I76 N66 I73 I64:I67 I69" xr:uid="{00000000-0002-0000-0300-000000000000}">
      <formula1>"X"</formula1>
    </dataValidation>
  </dataValidations>
  <printOptions horizontalCentered="1"/>
  <pageMargins left="0.43307086614173201" right="0.196850393700787" top="0.74803149606299202" bottom="0.74803149606299202" header="0.31496062992126" footer="0.31496062992126"/>
  <pageSetup paperSize="9" scale="76" fitToHeight="2" orientation="portrait" r:id="rId1"/>
  <headerFooter>
    <oddFooter>&amp;C- Part 2 - C&amp;P -</oddFooter>
  </headerFooter>
  <rowBreaks count="1" manualBreakCount="1">
    <brk id="72" max="17"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63"/>
  <sheetViews>
    <sheetView showGridLines="0" view="pageBreakPreview" zoomScale="80" zoomScaleNormal="100" zoomScaleSheetLayoutView="80" workbookViewId="0">
      <selection activeCell="M6" sqref="M6:R7"/>
    </sheetView>
  </sheetViews>
  <sheetFormatPr defaultColWidth="8.6640625" defaultRowHeight="15" customHeight="1"/>
  <cols>
    <col min="1" max="1" width="2.6640625" style="225" customWidth="1"/>
    <col min="2" max="2" width="7.88671875" style="225" customWidth="1"/>
    <col min="3" max="3" width="15.33203125" style="225" customWidth="1"/>
    <col min="4" max="4" width="5.6640625" style="225" customWidth="1"/>
    <col min="5" max="5" width="1.88671875" style="225" customWidth="1"/>
    <col min="6" max="6" width="28" style="225" customWidth="1"/>
    <col min="7" max="7" width="10.109375" style="225" customWidth="1"/>
    <col min="8" max="8" width="2.5546875" style="225" customWidth="1"/>
    <col min="9" max="9" width="2.44140625" style="225" customWidth="1"/>
    <col min="10" max="10" width="4.88671875" style="225" customWidth="1"/>
    <col min="11" max="11" width="4.6640625" style="225" customWidth="1"/>
    <col min="12" max="12" width="6.109375" style="225" customWidth="1"/>
    <col min="13" max="14" width="2.44140625" style="226" customWidth="1"/>
    <col min="15" max="15" width="4.109375" style="225" customWidth="1"/>
    <col min="16" max="16" width="3.6640625" style="225" customWidth="1"/>
    <col min="17" max="17" width="3.44140625" style="225" customWidth="1"/>
    <col min="18" max="18" width="6.33203125" style="225" customWidth="1"/>
    <col min="19" max="16384" width="8.6640625" style="225"/>
  </cols>
  <sheetData>
    <row r="1" spans="1:19" ht="15" customHeight="1">
      <c r="A1" s="744" t="s">
        <v>1258</v>
      </c>
      <c r="B1" s="744"/>
      <c r="C1" s="744"/>
      <c r="D1" s="744"/>
      <c r="E1" s="744"/>
      <c r="F1" s="744"/>
      <c r="G1" s="744"/>
      <c r="H1" s="744"/>
      <c r="I1" s="744"/>
      <c r="J1" s="744"/>
      <c r="K1" s="744"/>
      <c r="L1" s="744"/>
      <c r="M1" s="744"/>
      <c r="N1" s="744"/>
      <c r="O1" s="744"/>
      <c r="P1" s="744"/>
      <c r="Q1" s="744"/>
      <c r="R1" s="744"/>
    </row>
    <row r="2" spans="1:19" ht="15" customHeight="1">
      <c r="A2" s="242"/>
      <c r="N2" s="747" t="s">
        <v>1257</v>
      </c>
      <c r="O2" s="747"/>
      <c r="P2" s="747"/>
      <c r="Q2" s="747"/>
      <c r="R2" s="747"/>
    </row>
    <row r="3" spans="1:19" ht="15" customHeight="1">
      <c r="A3" s="242"/>
      <c r="O3" s="797" t="s">
        <v>337</v>
      </c>
      <c r="P3" s="797"/>
      <c r="Q3" s="797"/>
      <c r="R3" s="797"/>
    </row>
    <row r="4" spans="1:19" ht="6" customHeight="1">
      <c r="A4" s="242"/>
    </row>
    <row r="5" spans="1:19" ht="15" customHeight="1">
      <c r="A5" s="232" t="s">
        <v>97</v>
      </c>
      <c r="J5" s="232"/>
      <c r="K5" s="232"/>
      <c r="R5" s="226"/>
    </row>
    <row r="6" spans="1:19" ht="15" customHeight="1">
      <c r="A6" s="232" t="s">
        <v>1042</v>
      </c>
      <c r="F6" s="746" t="s">
        <v>777</v>
      </c>
      <c r="I6" s="232" t="s">
        <v>1121</v>
      </c>
      <c r="J6" s="232"/>
      <c r="K6" s="232"/>
      <c r="M6" s="769"/>
      <c r="N6" s="770"/>
      <c r="O6" s="770"/>
      <c r="P6" s="770"/>
      <c r="Q6" s="770"/>
      <c r="R6" s="771"/>
    </row>
    <row r="7" spans="1:19" ht="15" customHeight="1">
      <c r="A7" s="232"/>
      <c r="F7" s="746"/>
      <c r="I7" s="232"/>
      <c r="J7" s="232"/>
      <c r="K7" s="232"/>
      <c r="M7" s="772"/>
      <c r="N7" s="773"/>
      <c r="O7" s="773"/>
      <c r="P7" s="773"/>
      <c r="Q7" s="773"/>
      <c r="R7" s="774"/>
    </row>
    <row r="8" spans="1:19" ht="5.0999999999999996" customHeight="1">
      <c r="A8" s="232"/>
      <c r="I8" s="232"/>
      <c r="J8" s="232"/>
      <c r="K8" s="232"/>
      <c r="O8" s="226"/>
      <c r="P8" s="226"/>
    </row>
    <row r="9" spans="1:19" ht="15" customHeight="1">
      <c r="A9" s="232" t="s">
        <v>96</v>
      </c>
      <c r="C9" s="746"/>
      <c r="D9" s="746"/>
      <c r="E9" s="746"/>
      <c r="F9" s="746"/>
      <c r="G9" s="232"/>
      <c r="H9" s="232"/>
      <c r="I9" s="232" t="s">
        <v>1120</v>
      </c>
      <c r="J9" s="232"/>
      <c r="K9" s="232"/>
      <c r="L9" s="769"/>
      <c r="M9" s="770"/>
      <c r="N9" s="770"/>
      <c r="O9" s="770"/>
      <c r="P9" s="770"/>
      <c r="Q9" s="770"/>
      <c r="R9" s="771"/>
      <c r="S9" s="239"/>
    </row>
    <row r="10" spans="1:19" ht="15" customHeight="1">
      <c r="A10" s="232"/>
      <c r="C10" s="746"/>
      <c r="D10" s="746"/>
      <c r="E10" s="746"/>
      <c r="F10" s="746"/>
      <c r="G10" s="232"/>
      <c r="H10" s="232"/>
      <c r="I10" s="232"/>
      <c r="J10" s="232"/>
      <c r="K10" s="232"/>
      <c r="L10" s="772"/>
      <c r="M10" s="773"/>
      <c r="N10" s="773"/>
      <c r="O10" s="773"/>
      <c r="P10" s="773"/>
      <c r="Q10" s="773"/>
      <c r="R10" s="774"/>
      <c r="S10" s="239"/>
    </row>
    <row r="11" spans="1:19" ht="15" customHeight="1">
      <c r="A11" s="232"/>
      <c r="B11" s="232"/>
      <c r="C11" s="232"/>
      <c r="D11" s="232"/>
      <c r="E11" s="232"/>
      <c r="F11" s="232"/>
      <c r="G11" s="232"/>
      <c r="H11" s="232"/>
      <c r="I11" s="232"/>
      <c r="J11" s="232"/>
      <c r="K11" s="232"/>
      <c r="S11" s="239"/>
    </row>
    <row r="12" spans="1:19" ht="15" customHeight="1">
      <c r="A12" s="229" t="s">
        <v>1</v>
      </c>
      <c r="B12" s="229" t="s">
        <v>636</v>
      </c>
      <c r="C12" s="229"/>
      <c r="I12" s="794"/>
      <c r="J12" s="795"/>
      <c r="K12" s="795"/>
      <c r="L12" s="795"/>
      <c r="M12" s="795"/>
      <c r="N12" s="795"/>
      <c r="O12" s="795"/>
      <c r="P12" s="795"/>
      <c r="Q12" s="796"/>
    </row>
    <row r="13" spans="1:19" ht="15.6">
      <c r="A13" s="229"/>
      <c r="B13" s="229"/>
      <c r="C13" s="229"/>
      <c r="D13" s="229" t="s">
        <v>1256</v>
      </c>
      <c r="I13" s="745"/>
      <c r="J13" s="745"/>
      <c r="K13" s="745"/>
      <c r="L13" s="745"/>
      <c r="M13" s="745"/>
      <c r="N13" s="745"/>
      <c r="O13" s="745"/>
      <c r="P13" s="745"/>
      <c r="Q13" s="745"/>
      <c r="R13" s="229"/>
    </row>
    <row r="14" spans="1:19" ht="15.6">
      <c r="A14" s="229"/>
      <c r="B14" s="229"/>
      <c r="C14" s="229"/>
      <c r="D14" s="229" t="s">
        <v>1156</v>
      </c>
      <c r="E14" s="229"/>
      <c r="I14" s="745"/>
      <c r="J14" s="745"/>
      <c r="K14" s="745"/>
      <c r="L14" s="745"/>
      <c r="M14" s="745"/>
      <c r="N14" s="745"/>
      <c r="O14" s="745"/>
      <c r="P14" s="745"/>
      <c r="Q14" s="745"/>
      <c r="R14" s="229"/>
    </row>
    <row r="15" spans="1:19" ht="15" customHeight="1">
      <c r="A15" s="229" t="s">
        <v>3</v>
      </c>
      <c r="B15" s="229" t="s">
        <v>847</v>
      </c>
      <c r="E15" s="229"/>
      <c r="F15" s="229"/>
      <c r="G15" s="229"/>
      <c r="H15" s="229"/>
      <c r="I15" s="745"/>
      <c r="J15" s="745"/>
      <c r="K15" s="745"/>
      <c r="L15" s="745"/>
      <c r="M15" s="745"/>
      <c r="N15" s="745"/>
      <c r="O15" s="745"/>
      <c r="P15" s="745"/>
      <c r="Q15" s="745"/>
    </row>
    <row r="16" spans="1:19" ht="3" customHeight="1">
      <c r="A16" s="229"/>
      <c r="B16" s="229"/>
      <c r="C16" s="229"/>
      <c r="D16" s="229"/>
      <c r="I16" s="228"/>
      <c r="J16" s="228"/>
      <c r="K16" s="228"/>
      <c r="L16" s="228"/>
      <c r="M16" s="228"/>
      <c r="N16" s="228"/>
      <c r="O16" s="228"/>
      <c r="P16" s="228"/>
      <c r="Q16" s="228"/>
      <c r="R16" s="229"/>
    </row>
    <row r="17" spans="1:20" ht="15" customHeight="1">
      <c r="A17" s="229" t="s">
        <v>6</v>
      </c>
      <c r="B17" s="229" t="s">
        <v>256</v>
      </c>
      <c r="D17" s="229"/>
      <c r="I17" s="745"/>
      <c r="J17" s="745"/>
      <c r="K17" s="745"/>
      <c r="L17" s="745"/>
      <c r="M17" s="745"/>
      <c r="N17" s="745"/>
      <c r="O17" s="745"/>
      <c r="P17" s="745"/>
      <c r="Q17" s="745"/>
    </row>
    <row r="18" spans="1:20" ht="3" customHeight="1">
      <c r="A18" s="229"/>
      <c r="B18" s="229"/>
      <c r="C18" s="229"/>
      <c r="D18" s="229"/>
      <c r="I18" s="228"/>
      <c r="J18" s="228"/>
      <c r="K18" s="228"/>
      <c r="L18" s="228"/>
      <c r="M18" s="228"/>
      <c r="N18" s="228"/>
      <c r="O18" s="228"/>
      <c r="P18" s="228"/>
      <c r="Q18" s="228"/>
      <c r="R18" s="229"/>
    </row>
    <row r="19" spans="1:20" ht="15" customHeight="1">
      <c r="A19" s="229" t="s">
        <v>8</v>
      </c>
      <c r="B19" s="229" t="s">
        <v>1204</v>
      </c>
      <c r="C19" s="229"/>
      <c r="D19" s="229"/>
      <c r="E19" s="229"/>
      <c r="F19" s="229"/>
      <c r="G19" s="229"/>
      <c r="H19" s="229"/>
      <c r="I19" s="743"/>
      <c r="J19" s="743"/>
      <c r="K19" s="743"/>
      <c r="L19" s="229" t="s">
        <v>1255</v>
      </c>
      <c r="M19" s="743"/>
      <c r="N19" s="743"/>
      <c r="O19" s="743"/>
      <c r="P19" s="229" t="s">
        <v>25</v>
      </c>
      <c r="Q19" s="229"/>
      <c r="S19" s="239"/>
      <c r="T19" s="239"/>
    </row>
    <row r="20" spans="1:20" ht="3" customHeight="1">
      <c r="A20" s="229"/>
      <c r="B20" s="229"/>
      <c r="C20" s="229"/>
      <c r="D20" s="229"/>
      <c r="I20" s="228"/>
      <c r="J20" s="228"/>
      <c r="K20" s="228"/>
      <c r="L20" s="228"/>
      <c r="M20" s="228"/>
      <c r="N20" s="228"/>
      <c r="O20" s="228"/>
      <c r="P20" s="228"/>
      <c r="Q20" s="228"/>
      <c r="R20" s="229"/>
    </row>
    <row r="21" spans="1:20" ht="15" customHeight="1">
      <c r="A21" s="229" t="s">
        <v>10</v>
      </c>
      <c r="B21" s="229" t="s">
        <v>350</v>
      </c>
      <c r="C21" s="229"/>
      <c r="D21" s="229"/>
      <c r="E21" s="229"/>
      <c r="F21" s="229"/>
      <c r="G21" s="229"/>
      <c r="H21" s="229"/>
      <c r="I21" s="748"/>
      <c r="J21" s="749"/>
      <c r="K21" s="749"/>
      <c r="L21" s="749"/>
      <c r="M21" s="749"/>
      <c r="N21" s="749"/>
      <c r="O21" s="749"/>
      <c r="P21" s="749"/>
      <c r="Q21" s="750"/>
      <c r="R21" s="229" t="s">
        <v>14</v>
      </c>
      <c r="S21" s="239"/>
      <c r="T21" s="239"/>
    </row>
    <row r="22" spans="1:20" ht="3" customHeight="1">
      <c r="A22" s="229"/>
      <c r="B22" s="229"/>
      <c r="C22" s="229"/>
      <c r="D22" s="229"/>
      <c r="I22" s="228"/>
      <c r="J22" s="228"/>
      <c r="K22" s="228"/>
      <c r="L22" s="228"/>
      <c r="M22" s="228"/>
      <c r="N22" s="228"/>
      <c r="O22" s="228"/>
      <c r="P22" s="228"/>
      <c r="Q22" s="228"/>
      <c r="R22" s="229"/>
    </row>
    <row r="23" spans="1:20" ht="15" customHeight="1">
      <c r="A23" s="229" t="s">
        <v>12</v>
      </c>
      <c r="B23" s="229" t="s">
        <v>1197</v>
      </c>
      <c r="D23" s="229" t="s">
        <v>1243</v>
      </c>
      <c r="I23" s="743"/>
      <c r="J23" s="743"/>
      <c r="K23" s="743"/>
      <c r="L23" s="229" t="s">
        <v>1255</v>
      </c>
      <c r="M23" s="743"/>
      <c r="N23" s="743"/>
      <c r="O23" s="743"/>
      <c r="P23" s="229" t="s">
        <v>14</v>
      </c>
      <c r="Q23" s="229"/>
    </row>
    <row r="24" spans="1:20" ht="15" customHeight="1">
      <c r="B24" s="229"/>
      <c r="C24" s="229"/>
      <c r="D24" s="229" t="s">
        <v>1195</v>
      </c>
      <c r="E24" s="229"/>
      <c r="F24" s="229"/>
      <c r="G24" s="229"/>
      <c r="H24" s="229"/>
      <c r="I24" s="743"/>
      <c r="J24" s="743"/>
      <c r="K24" s="743"/>
      <c r="L24" s="229" t="s">
        <v>1255</v>
      </c>
      <c r="M24" s="743"/>
      <c r="N24" s="743"/>
      <c r="O24" s="743"/>
      <c r="P24" s="229" t="s">
        <v>14</v>
      </c>
      <c r="Q24" s="229"/>
      <c r="S24" s="239"/>
      <c r="T24" s="239"/>
    </row>
    <row r="25" spans="1:20" ht="3" customHeight="1">
      <c r="A25" s="229"/>
      <c r="B25" s="229"/>
      <c r="C25" s="229"/>
      <c r="D25" s="229"/>
      <c r="I25" s="228"/>
      <c r="J25" s="228"/>
      <c r="K25" s="228"/>
      <c r="L25" s="228"/>
      <c r="M25" s="228"/>
      <c r="N25" s="228"/>
      <c r="O25" s="228"/>
      <c r="P25" s="228"/>
      <c r="Q25" s="228"/>
      <c r="R25" s="229"/>
    </row>
    <row r="26" spans="1:20" ht="15" customHeight="1">
      <c r="A26" s="229" t="s">
        <v>15</v>
      </c>
      <c r="B26" s="229" t="s">
        <v>194</v>
      </c>
      <c r="C26" s="225" t="s">
        <v>1068</v>
      </c>
      <c r="I26" s="745"/>
      <c r="J26" s="745"/>
      <c r="K26" s="745"/>
      <c r="L26" s="745"/>
      <c r="M26" s="745"/>
      <c r="N26" s="745"/>
      <c r="O26" s="745"/>
      <c r="P26" s="745"/>
      <c r="Q26" s="745"/>
      <c r="R26" s="225" t="s">
        <v>33</v>
      </c>
    </row>
    <row r="27" spans="1:20" ht="15" customHeight="1">
      <c r="A27" s="229"/>
      <c r="B27" s="229"/>
      <c r="C27" s="225" t="s">
        <v>1193</v>
      </c>
      <c r="I27" s="745"/>
      <c r="J27" s="745"/>
      <c r="K27" s="745"/>
      <c r="L27" s="745"/>
      <c r="M27" s="745"/>
      <c r="N27" s="745"/>
      <c r="O27" s="745"/>
      <c r="P27" s="745"/>
      <c r="Q27" s="745"/>
    </row>
    <row r="28" spans="1:20" ht="15" customHeight="1">
      <c r="A28" s="229"/>
      <c r="B28" s="229"/>
      <c r="C28" s="225" t="s">
        <v>1192</v>
      </c>
      <c r="I28" s="261"/>
      <c r="J28" s="260" t="s">
        <v>158</v>
      </c>
      <c r="K28" s="260"/>
      <c r="L28" s="260"/>
      <c r="M28" s="261"/>
      <c r="N28" s="260" t="s">
        <v>159</v>
      </c>
      <c r="O28" s="260"/>
      <c r="P28" s="260"/>
      <c r="Q28" s="260"/>
    </row>
    <row r="29" spans="1:20" ht="2.4" customHeight="1">
      <c r="A29" s="229"/>
      <c r="B29" s="229"/>
      <c r="C29" s="229"/>
      <c r="D29" s="229"/>
      <c r="I29" s="228"/>
      <c r="J29" s="228"/>
      <c r="K29" s="228"/>
      <c r="L29" s="228"/>
      <c r="M29" s="228"/>
      <c r="N29" s="228"/>
      <c r="O29" s="228"/>
      <c r="P29" s="228"/>
      <c r="Q29" s="228"/>
      <c r="R29" s="229"/>
    </row>
    <row r="30" spans="1:20" ht="15" customHeight="1">
      <c r="A30" s="229" t="s">
        <v>17</v>
      </c>
      <c r="B30" s="229" t="s">
        <v>1240</v>
      </c>
      <c r="I30" s="743"/>
      <c r="J30" s="743"/>
      <c r="K30" s="743"/>
      <c r="L30" s="743"/>
      <c r="M30" s="743"/>
      <c r="N30" s="743"/>
      <c r="O30" s="743"/>
      <c r="P30" s="743"/>
      <c r="Q30" s="743"/>
    </row>
    <row r="31" spans="1:20" ht="3" customHeight="1">
      <c r="A31" s="229"/>
      <c r="B31" s="229"/>
      <c r="C31" s="229"/>
      <c r="D31" s="229"/>
      <c r="I31" s="228"/>
      <c r="J31" s="228"/>
      <c r="K31" s="228"/>
      <c r="L31" s="228"/>
      <c r="M31" s="228"/>
      <c r="N31" s="228"/>
      <c r="O31" s="228"/>
      <c r="P31" s="228"/>
      <c r="Q31" s="228"/>
      <c r="R31" s="229"/>
    </row>
    <row r="32" spans="1:20" ht="15" customHeight="1">
      <c r="A32" s="229" t="s">
        <v>19</v>
      </c>
      <c r="B32" s="229" t="s">
        <v>1239</v>
      </c>
    </row>
    <row r="33" spans="1:20" ht="15" customHeight="1">
      <c r="C33" s="229" t="s">
        <v>1230</v>
      </c>
      <c r="D33" s="229"/>
      <c r="I33" s="743"/>
      <c r="J33" s="743"/>
      <c r="K33" s="743"/>
      <c r="L33" s="743"/>
      <c r="M33" s="743"/>
      <c r="N33" s="743"/>
      <c r="O33" s="743"/>
      <c r="P33" s="743"/>
      <c r="Q33" s="743"/>
      <c r="R33" s="225" t="s">
        <v>331</v>
      </c>
    </row>
    <row r="34" spans="1:20" ht="15" customHeight="1">
      <c r="C34" s="229" t="s">
        <v>1229</v>
      </c>
      <c r="D34" s="229"/>
      <c r="I34" s="763"/>
      <c r="J34" s="763"/>
      <c r="K34" s="763"/>
      <c r="L34" s="743"/>
      <c r="M34" s="743"/>
      <c r="N34" s="763"/>
      <c r="O34" s="763"/>
      <c r="P34" s="763"/>
      <c r="Q34" s="763"/>
      <c r="R34" s="225" t="s">
        <v>331</v>
      </c>
    </row>
    <row r="35" spans="1:20" ht="15" customHeight="1">
      <c r="C35" s="229" t="s">
        <v>1228</v>
      </c>
      <c r="D35" s="229"/>
      <c r="E35" s="229"/>
      <c r="F35" s="229"/>
      <c r="G35" s="229"/>
      <c r="H35" s="229"/>
      <c r="I35" s="763"/>
      <c r="J35" s="763"/>
      <c r="K35" s="763"/>
      <c r="L35" s="743"/>
      <c r="M35" s="743"/>
      <c r="N35" s="763"/>
      <c r="O35" s="763"/>
      <c r="P35" s="763"/>
      <c r="Q35" s="763"/>
      <c r="R35" s="225" t="s">
        <v>1254</v>
      </c>
    </row>
    <row r="36" spans="1:20" ht="3" customHeight="1">
      <c r="A36" s="229"/>
      <c r="B36" s="229"/>
      <c r="C36" s="229"/>
      <c r="D36" s="229"/>
      <c r="I36" s="791"/>
      <c r="J36" s="791"/>
      <c r="K36" s="791"/>
      <c r="L36" s="791"/>
      <c r="M36" s="791"/>
      <c r="N36" s="791"/>
      <c r="O36" s="791"/>
      <c r="P36" s="791"/>
      <c r="Q36" s="791"/>
      <c r="R36" s="229"/>
    </row>
    <row r="37" spans="1:20" ht="15" customHeight="1">
      <c r="A37" s="229" t="s">
        <v>21</v>
      </c>
      <c r="B37" s="229" t="s">
        <v>868</v>
      </c>
      <c r="C37" s="229"/>
      <c r="L37" s="233"/>
      <c r="M37" s="234"/>
    </row>
    <row r="38" spans="1:20" ht="15" customHeight="1">
      <c r="A38" s="229"/>
      <c r="B38" s="229"/>
      <c r="C38" s="229" t="s">
        <v>1230</v>
      </c>
      <c r="D38" s="229"/>
      <c r="I38" s="743"/>
      <c r="J38" s="743"/>
      <c r="K38" s="743"/>
      <c r="L38" s="743"/>
      <c r="M38" s="743"/>
      <c r="N38" s="743"/>
      <c r="O38" s="743"/>
      <c r="P38" s="743"/>
      <c r="Q38" s="743"/>
      <c r="R38" s="225" t="s">
        <v>305</v>
      </c>
    </row>
    <row r="39" spans="1:20" ht="15" customHeight="1">
      <c r="A39" s="229"/>
      <c r="B39" s="229"/>
      <c r="C39" s="229" t="s">
        <v>1229</v>
      </c>
      <c r="D39" s="229"/>
      <c r="I39" s="763"/>
      <c r="J39" s="763"/>
      <c r="K39" s="763"/>
      <c r="L39" s="743"/>
      <c r="M39" s="743"/>
      <c r="N39" s="763"/>
      <c r="O39" s="763"/>
      <c r="P39" s="763"/>
      <c r="Q39" s="763"/>
      <c r="R39" s="225" t="s">
        <v>305</v>
      </c>
    </row>
    <row r="40" spans="1:20" ht="15" customHeight="1">
      <c r="A40" s="229"/>
      <c r="B40" s="229"/>
      <c r="C40" s="229" t="s">
        <v>1228</v>
      </c>
      <c r="D40" s="229"/>
      <c r="E40" s="229"/>
      <c r="F40" s="229"/>
      <c r="G40" s="229"/>
      <c r="H40" s="229"/>
      <c r="I40" s="743"/>
      <c r="J40" s="743"/>
      <c r="K40" s="743"/>
      <c r="L40" s="743"/>
      <c r="M40" s="743"/>
      <c r="N40" s="743"/>
      <c r="O40" s="743"/>
      <c r="P40" s="743"/>
      <c r="Q40" s="743"/>
      <c r="R40" s="225" t="s">
        <v>1253</v>
      </c>
    </row>
    <row r="41" spans="1:20" ht="15" customHeight="1">
      <c r="A41" s="229"/>
      <c r="B41" s="229"/>
      <c r="C41" s="246" t="s">
        <v>1252</v>
      </c>
      <c r="D41" s="246"/>
      <c r="I41" s="743"/>
      <c r="J41" s="743"/>
      <c r="K41" s="743"/>
      <c r="L41" s="743"/>
      <c r="M41" s="743"/>
      <c r="N41" s="743"/>
      <c r="O41" s="743"/>
      <c r="P41" s="743"/>
      <c r="Q41" s="743"/>
      <c r="R41" s="225" t="s">
        <v>305</v>
      </c>
    </row>
    <row r="42" spans="1:20" ht="15" customHeight="1">
      <c r="B42" s="229"/>
      <c r="C42" s="246" t="s">
        <v>1251</v>
      </c>
      <c r="D42" s="229"/>
      <c r="E42" s="229"/>
      <c r="F42" s="229"/>
      <c r="G42" s="229"/>
      <c r="H42" s="229"/>
      <c r="I42" s="748"/>
      <c r="J42" s="750"/>
      <c r="K42" s="259" t="s">
        <v>1250</v>
      </c>
      <c r="L42" s="748"/>
      <c r="M42" s="750"/>
      <c r="N42" s="792" t="s">
        <v>1250</v>
      </c>
      <c r="O42" s="793"/>
      <c r="P42" s="748"/>
      <c r="Q42" s="750"/>
      <c r="R42" s="229" t="s">
        <v>305</v>
      </c>
      <c r="S42" s="239"/>
      <c r="T42" s="239"/>
    </row>
    <row r="43" spans="1:20" ht="3" customHeight="1">
      <c r="A43" s="229"/>
      <c r="B43" s="229"/>
      <c r="C43" s="229"/>
      <c r="D43" s="229"/>
      <c r="I43" s="228"/>
      <c r="J43" s="228"/>
      <c r="K43" s="228"/>
      <c r="L43" s="228"/>
      <c r="M43" s="228"/>
      <c r="N43" s="228"/>
      <c r="O43" s="228"/>
      <c r="P43" s="228"/>
      <c r="Q43" s="228"/>
      <c r="R43" s="229"/>
    </row>
    <row r="44" spans="1:20" ht="15" customHeight="1">
      <c r="A44" s="229" t="s">
        <v>23</v>
      </c>
      <c r="B44" s="229" t="s">
        <v>1190</v>
      </c>
    </row>
    <row r="45" spans="1:20" ht="15" customHeight="1">
      <c r="A45" s="229"/>
      <c r="B45" s="229"/>
      <c r="C45" s="229" t="s">
        <v>1230</v>
      </c>
      <c r="D45" s="229"/>
      <c r="I45" s="743"/>
      <c r="J45" s="743"/>
      <c r="K45" s="743"/>
      <c r="L45" s="743"/>
      <c r="M45" s="743"/>
      <c r="N45" s="743"/>
      <c r="O45" s="743"/>
      <c r="P45" s="743"/>
      <c r="Q45" s="743"/>
    </row>
    <row r="46" spans="1:20" ht="15" customHeight="1">
      <c r="A46" s="229"/>
      <c r="B46" s="229"/>
      <c r="C46" s="229" t="s">
        <v>1229</v>
      </c>
      <c r="D46" s="229"/>
      <c r="I46" s="763"/>
      <c r="J46" s="763"/>
      <c r="K46" s="763"/>
      <c r="L46" s="743"/>
      <c r="M46" s="743"/>
      <c r="N46" s="763"/>
      <c r="O46" s="763"/>
      <c r="P46" s="763"/>
      <c r="Q46" s="763"/>
    </row>
    <row r="47" spans="1:20" ht="15" customHeight="1">
      <c r="B47" s="229"/>
      <c r="C47" s="229" t="s">
        <v>1228</v>
      </c>
      <c r="D47" s="229"/>
      <c r="E47" s="229"/>
      <c r="F47" s="229"/>
      <c r="G47" s="229"/>
      <c r="H47" s="229"/>
      <c r="I47" s="743"/>
      <c r="J47" s="743"/>
      <c r="K47" s="743"/>
      <c r="L47" s="743"/>
      <c r="M47" s="743"/>
      <c r="N47" s="743"/>
      <c r="O47" s="743"/>
      <c r="P47" s="743"/>
      <c r="Q47" s="743"/>
      <c r="R47" s="229"/>
      <c r="S47" s="239"/>
      <c r="T47" s="239"/>
    </row>
    <row r="48" spans="1:20" ht="3" customHeight="1">
      <c r="A48" s="229"/>
      <c r="B48" s="229"/>
      <c r="C48" s="229"/>
      <c r="D48" s="229"/>
      <c r="I48" s="228"/>
      <c r="J48" s="228"/>
      <c r="K48" s="228"/>
      <c r="L48" s="228"/>
      <c r="M48" s="228"/>
      <c r="N48" s="228"/>
      <c r="O48" s="228"/>
      <c r="P48" s="228"/>
      <c r="Q48" s="228"/>
      <c r="R48" s="229"/>
    </row>
    <row r="49" spans="1:18" ht="15" customHeight="1">
      <c r="A49" s="229" t="s">
        <v>26</v>
      </c>
      <c r="B49" s="229" t="s">
        <v>300</v>
      </c>
      <c r="I49" s="743"/>
      <c r="J49" s="743"/>
      <c r="K49" s="743"/>
      <c r="L49" s="743"/>
      <c r="M49" s="743"/>
      <c r="N49" s="743"/>
      <c r="O49" s="743"/>
      <c r="P49" s="743"/>
      <c r="Q49" s="743"/>
      <c r="R49" s="225" t="s">
        <v>76</v>
      </c>
    </row>
    <row r="50" spans="1:18" ht="3" customHeight="1">
      <c r="A50" s="229"/>
      <c r="B50" s="229"/>
      <c r="C50" s="229"/>
      <c r="D50" s="229"/>
      <c r="I50" s="228"/>
      <c r="J50" s="228"/>
      <c r="K50" s="228"/>
      <c r="L50" s="228"/>
      <c r="M50" s="228"/>
      <c r="N50" s="228"/>
      <c r="O50" s="228"/>
      <c r="P50" s="228"/>
      <c r="Q50" s="228"/>
      <c r="R50" s="229"/>
    </row>
    <row r="51" spans="1:18" ht="15" customHeight="1">
      <c r="A51" s="229" t="s">
        <v>30</v>
      </c>
      <c r="B51" s="229" t="s">
        <v>1064</v>
      </c>
      <c r="D51" s="229"/>
      <c r="E51" s="229"/>
      <c r="F51" s="229"/>
      <c r="G51" s="229"/>
      <c r="H51" s="229"/>
      <c r="I51" s="743"/>
      <c r="J51" s="743"/>
      <c r="K51" s="743"/>
      <c r="L51" s="743"/>
      <c r="M51" s="743"/>
      <c r="N51" s="743"/>
      <c r="O51" s="743"/>
      <c r="P51" s="743"/>
      <c r="Q51" s="743"/>
      <c r="R51" s="225" t="s">
        <v>1063</v>
      </c>
    </row>
    <row r="52" spans="1:18" ht="15" customHeight="1">
      <c r="A52" s="229"/>
    </row>
    <row r="53" spans="1:18" ht="15" customHeight="1">
      <c r="A53" s="232" t="s">
        <v>1249</v>
      </c>
      <c r="C53" s="225" t="s">
        <v>1248</v>
      </c>
    </row>
    <row r="54" spans="1:18" ht="15" customHeight="1">
      <c r="A54" s="232"/>
      <c r="C54" s="225" t="s">
        <v>1247</v>
      </c>
    </row>
    <row r="55" spans="1:18" ht="15" customHeight="1">
      <c r="A55" s="229"/>
    </row>
    <row r="56" spans="1:18" ht="15" customHeight="1">
      <c r="A56" s="229"/>
      <c r="B56" s="229" t="s">
        <v>1046</v>
      </c>
      <c r="C56" s="229"/>
      <c r="D56" s="229"/>
      <c r="E56" s="229"/>
      <c r="H56" s="228"/>
      <c r="I56" s="228"/>
      <c r="J56" s="228"/>
      <c r="K56" s="228"/>
      <c r="L56" s="228"/>
      <c r="M56" s="228"/>
      <c r="N56" s="228"/>
      <c r="O56" s="228"/>
      <c r="P56" s="228"/>
    </row>
    <row r="57" spans="1:18" ht="15" customHeight="1">
      <c r="A57" s="258"/>
      <c r="B57" s="753"/>
      <c r="C57" s="754"/>
      <c r="D57" s="754"/>
      <c r="E57" s="754"/>
      <c r="F57" s="754"/>
      <c r="G57" s="754"/>
      <c r="H57" s="754"/>
      <c r="I57" s="754"/>
      <c r="J57" s="754"/>
      <c r="K57" s="754"/>
      <c r="L57" s="754"/>
      <c r="M57" s="754"/>
      <c r="N57" s="754"/>
      <c r="O57" s="754"/>
      <c r="P57" s="754"/>
      <c r="Q57" s="755"/>
    </row>
    <row r="58" spans="1:18" ht="15" customHeight="1">
      <c r="A58" s="258"/>
      <c r="B58" s="756"/>
      <c r="C58" s="757"/>
      <c r="D58" s="757"/>
      <c r="E58" s="757"/>
      <c r="F58" s="757"/>
      <c r="G58" s="757"/>
      <c r="H58" s="757"/>
      <c r="I58" s="757"/>
      <c r="J58" s="757"/>
      <c r="K58" s="757"/>
      <c r="L58" s="757"/>
      <c r="M58" s="757"/>
      <c r="N58" s="757"/>
      <c r="O58" s="757"/>
      <c r="P58" s="757"/>
      <c r="Q58" s="758"/>
      <c r="R58" s="229"/>
    </row>
    <row r="59" spans="1:18" ht="15" customHeight="1">
      <c r="A59" s="258"/>
      <c r="B59" s="759"/>
      <c r="C59" s="760"/>
      <c r="D59" s="760"/>
      <c r="E59" s="760"/>
      <c r="F59" s="760"/>
      <c r="G59" s="760"/>
      <c r="H59" s="760"/>
      <c r="I59" s="760"/>
      <c r="J59" s="760"/>
      <c r="K59" s="760"/>
      <c r="L59" s="760"/>
      <c r="M59" s="760"/>
      <c r="N59" s="760"/>
      <c r="O59" s="760"/>
      <c r="P59" s="760"/>
      <c r="Q59" s="761"/>
    </row>
    <row r="60" spans="1:18" ht="15" customHeight="1">
      <c r="A60" s="227"/>
    </row>
    <row r="61" spans="1:18" ht="15" customHeight="1">
      <c r="C61" s="229"/>
    </row>
    <row r="62" spans="1:18" ht="15" customHeight="1">
      <c r="C62" s="229"/>
    </row>
    <row r="63" spans="1:18" ht="15" customHeight="1">
      <c r="A63" s="227"/>
      <c r="B63" s="239"/>
      <c r="C63" s="239"/>
      <c r="D63" s="239"/>
      <c r="E63" s="239"/>
      <c r="F63" s="239"/>
      <c r="G63" s="239"/>
      <c r="H63" s="239"/>
      <c r="I63" s="239"/>
      <c r="J63" s="239"/>
      <c r="K63" s="239"/>
    </row>
  </sheetData>
  <sheetProtection algorithmName="SHA-512" hashValue="ljVYnlaq0e3WdkQVdDVpDz8RdhKhOmBrY3FHWEOrT4dLlz3tJy1bdS7F67hhARi3nr6Q5w/LC5pYSZnNoB+n5A==" saltValue="maNNQwvx5vmpXV/gku9QGw==" spinCount="100000" sheet="1" objects="1" scenarios="1" formatColumns="0" formatRows="0"/>
  <mergeCells count="42">
    <mergeCell ref="M19:O19"/>
    <mergeCell ref="M23:O23"/>
    <mergeCell ref="I19:K19"/>
    <mergeCell ref="A1:R1"/>
    <mergeCell ref="I12:Q12"/>
    <mergeCell ref="I15:Q15"/>
    <mergeCell ref="I17:Q17"/>
    <mergeCell ref="I13:Q13"/>
    <mergeCell ref="I14:Q14"/>
    <mergeCell ref="N2:R2"/>
    <mergeCell ref="C9:F10"/>
    <mergeCell ref="F6:F7"/>
    <mergeCell ref="M6:R7"/>
    <mergeCell ref="L9:R10"/>
    <mergeCell ref="O3:R3"/>
    <mergeCell ref="I21:Q21"/>
    <mergeCell ref="B59:Q59"/>
    <mergeCell ref="I47:Q47"/>
    <mergeCell ref="I35:Q35"/>
    <mergeCell ref="I36:Q36"/>
    <mergeCell ref="I38:Q38"/>
    <mergeCell ref="I39:Q39"/>
    <mergeCell ref="I42:J42"/>
    <mergeCell ref="L42:M42"/>
    <mergeCell ref="N42:O42"/>
    <mergeCell ref="I41:Q41"/>
    <mergeCell ref="I51:Q51"/>
    <mergeCell ref="B57:Q57"/>
    <mergeCell ref="B58:Q58"/>
    <mergeCell ref="I49:Q49"/>
    <mergeCell ref="I40:Q40"/>
    <mergeCell ref="P42:Q42"/>
    <mergeCell ref="I45:Q45"/>
    <mergeCell ref="I46:Q46"/>
    <mergeCell ref="I30:Q30"/>
    <mergeCell ref="I33:Q33"/>
    <mergeCell ref="I34:Q34"/>
    <mergeCell ref="I27:Q27"/>
    <mergeCell ref="I24:K24"/>
    <mergeCell ref="I26:Q26"/>
    <mergeCell ref="M24:O24"/>
    <mergeCell ref="I23:K23"/>
  </mergeCells>
  <conditionalFormatting sqref="A1:XFD1 A2:M2 S2:XFD3 A3:O3 A4:XFD5 A6:M6 S6:XFD7 A7:E7 G7:L7 A8:XFD8 A9:C9 G9:L9 S9:XFD10 A10:B10 G10:K10 A11:XFD27 A28:I28 R28:XFD28 A29:XFD55 Q56:XFD56 R57:XFD59 A60:XFD1048576">
    <cfRule type="expression" dxfId="545" priority="3">
      <formula>CELL("protect", INDIRECT(ADDRESS(ROW(), COLUMN())))=0</formula>
    </cfRule>
  </conditionalFormatting>
  <conditionalFormatting sqref="B57:B59">
    <cfRule type="expression" dxfId="544" priority="1">
      <formula>CELL("protect", INDIRECT(ADDRESS(ROW(), COLUMN())))=0</formula>
    </cfRule>
  </conditionalFormatting>
  <conditionalFormatting sqref="M28">
    <cfRule type="expression" dxfId="543" priority="2">
      <formula>CELL("protect", INDIRECT(ADDRESS(ROW(), COLUMN())))=0</formula>
    </cfRule>
  </conditionalFormatting>
  <printOptions horizontalCentered="1"/>
  <pageMargins left="0.43307086614173201" right="0.196850393700787" top="0.74803149606299202" bottom="0.74803149606299202" header="0.31496062992126" footer="0.31496062992126"/>
  <pageSetup paperSize="9" scale="76" orientation="portrait" r:id="rId1"/>
  <headerFooter>
    <oddFooter>&amp;C- Part 2 - C&amp;P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A57"/>
  <sheetViews>
    <sheetView showGridLines="0" view="pageBreakPreview" zoomScale="80" zoomScaleNormal="23" zoomScaleSheetLayoutView="80" workbookViewId="0">
      <selection activeCell="P6" sqref="P6:X7"/>
    </sheetView>
  </sheetViews>
  <sheetFormatPr defaultColWidth="8.6640625" defaultRowHeight="15" customHeight="1"/>
  <cols>
    <col min="1" max="1" width="3.33203125" style="225" customWidth="1"/>
    <col min="2" max="2" width="6.33203125" style="225" customWidth="1"/>
    <col min="3" max="3" width="5" style="225" customWidth="1"/>
    <col min="4" max="4" width="6.6640625" style="225" customWidth="1"/>
    <col min="5" max="5" width="2.33203125" style="225" customWidth="1"/>
    <col min="6" max="6" width="9.44140625" style="225" customWidth="1"/>
    <col min="7" max="7" width="30.109375" style="225" customWidth="1"/>
    <col min="8" max="8" width="2.6640625" style="225" customWidth="1"/>
    <col min="9" max="9" width="2.88671875" style="225" customWidth="1"/>
    <col min="10" max="10" width="0.44140625" style="225" customWidth="1"/>
    <col min="11" max="11" width="4.33203125" style="225" customWidth="1"/>
    <col min="12" max="12" width="3.44140625" style="225" customWidth="1"/>
    <col min="13" max="13" width="1" style="225" customWidth="1"/>
    <col min="14" max="14" width="3.44140625" style="225" customWidth="1"/>
    <col min="15" max="15" width="2.44140625" style="226" customWidth="1"/>
    <col min="16" max="16" width="0.6640625" style="226" customWidth="1"/>
    <col min="17" max="17" width="1.6640625" style="226" customWidth="1"/>
    <col min="18" max="18" width="2.6640625" style="225" customWidth="1"/>
    <col min="19" max="19" width="1.109375" style="225" customWidth="1"/>
    <col min="20" max="20" width="2.88671875" style="225" customWidth="1"/>
    <col min="21" max="21" width="0.5546875" style="225" customWidth="1"/>
    <col min="22" max="22" width="4.44140625" style="225" customWidth="1"/>
    <col min="23" max="24" width="7.109375" style="225" customWidth="1"/>
    <col min="25" max="16384" width="8.6640625" style="225"/>
  </cols>
  <sheetData>
    <row r="1" spans="1:27" ht="15" customHeight="1">
      <c r="A1" s="744" t="s">
        <v>1274</v>
      </c>
      <c r="B1" s="744"/>
      <c r="C1" s="744"/>
      <c r="D1" s="744"/>
      <c r="E1" s="744"/>
      <c r="F1" s="744"/>
      <c r="G1" s="744"/>
      <c r="H1" s="744"/>
      <c r="I1" s="744"/>
      <c r="J1" s="744"/>
      <c r="K1" s="744"/>
      <c r="L1" s="744"/>
      <c r="M1" s="744"/>
      <c r="N1" s="744"/>
      <c r="O1" s="744"/>
      <c r="P1" s="744"/>
      <c r="Q1" s="744"/>
      <c r="R1" s="744"/>
      <c r="S1" s="744"/>
      <c r="T1" s="744"/>
      <c r="U1" s="744"/>
      <c r="V1" s="744"/>
      <c r="W1" s="744"/>
      <c r="X1" s="242"/>
    </row>
    <row r="2" spans="1:27" ht="15" customHeight="1">
      <c r="A2" s="242"/>
      <c r="V2" s="798" t="s">
        <v>1273</v>
      </c>
      <c r="W2" s="798"/>
      <c r="X2" s="798"/>
    </row>
    <row r="3" spans="1:27" ht="15" customHeight="1">
      <c r="A3" s="242"/>
      <c r="W3" s="747" t="s">
        <v>337</v>
      </c>
      <c r="X3" s="747"/>
    </row>
    <row r="4" spans="1:27" ht="6" customHeight="1">
      <c r="A4" s="242"/>
    </row>
    <row r="5" spans="1:27" ht="15" customHeight="1">
      <c r="A5" s="232" t="s">
        <v>97</v>
      </c>
      <c r="I5" s="232"/>
      <c r="J5" s="232"/>
      <c r="K5" s="232"/>
      <c r="L5" s="232"/>
      <c r="M5" s="232"/>
      <c r="W5" s="752"/>
      <c r="X5" s="752"/>
    </row>
    <row r="6" spans="1:27" ht="15" customHeight="1">
      <c r="A6" s="232" t="s">
        <v>1042</v>
      </c>
      <c r="G6" s="746" t="s">
        <v>777</v>
      </c>
      <c r="I6" s="232" t="s">
        <v>1121</v>
      </c>
      <c r="J6" s="232"/>
      <c r="K6" s="232"/>
      <c r="L6" s="232"/>
      <c r="M6" s="232"/>
      <c r="O6" s="225"/>
      <c r="P6" s="769"/>
      <c r="Q6" s="770"/>
      <c r="R6" s="770"/>
      <c r="S6" s="770"/>
      <c r="T6" s="770"/>
      <c r="U6" s="770"/>
      <c r="V6" s="770"/>
      <c r="W6" s="770"/>
      <c r="X6" s="771"/>
      <c r="AA6" s="265"/>
    </row>
    <row r="7" spans="1:27" ht="15" customHeight="1">
      <c r="A7" s="232"/>
      <c r="G7" s="746"/>
      <c r="I7" s="232"/>
      <c r="J7" s="232"/>
      <c r="K7" s="232"/>
      <c r="L7" s="232"/>
      <c r="M7" s="232"/>
      <c r="O7" s="225"/>
      <c r="P7" s="772"/>
      <c r="Q7" s="773"/>
      <c r="R7" s="773"/>
      <c r="S7" s="773"/>
      <c r="T7" s="773"/>
      <c r="U7" s="773"/>
      <c r="V7" s="773"/>
      <c r="W7" s="773"/>
      <c r="X7" s="774"/>
      <c r="AA7" s="265"/>
    </row>
    <row r="8" spans="1:27" ht="15" customHeight="1">
      <c r="A8" s="232"/>
      <c r="G8" s="270"/>
      <c r="I8" s="232"/>
      <c r="J8" s="232"/>
      <c r="K8" s="232"/>
      <c r="L8" s="232"/>
      <c r="M8" s="232"/>
      <c r="O8" s="225"/>
      <c r="R8" s="226"/>
      <c r="S8" s="226"/>
      <c r="T8" s="226"/>
      <c r="U8" s="226"/>
      <c r="V8" s="226"/>
      <c r="W8" s="226"/>
      <c r="X8" s="241"/>
      <c r="AA8" s="265"/>
    </row>
    <row r="9" spans="1:27" ht="15" customHeight="1">
      <c r="A9" s="232" t="s">
        <v>96</v>
      </c>
      <c r="C9" s="746"/>
      <c r="D9" s="746"/>
      <c r="E9" s="746"/>
      <c r="F9" s="746"/>
      <c r="G9" s="746"/>
      <c r="H9" s="232"/>
      <c r="I9" s="232" t="s">
        <v>1120</v>
      </c>
      <c r="J9" s="232"/>
      <c r="K9" s="232"/>
      <c r="L9" s="232"/>
      <c r="M9" s="232"/>
      <c r="N9" s="769"/>
      <c r="O9" s="770"/>
      <c r="P9" s="770"/>
      <c r="Q9" s="770"/>
      <c r="R9" s="770"/>
      <c r="S9" s="770"/>
      <c r="T9" s="770"/>
      <c r="U9" s="770"/>
      <c r="V9" s="770"/>
      <c r="W9" s="770"/>
      <c r="X9" s="771"/>
      <c r="Z9" s="269"/>
    </row>
    <row r="10" spans="1:27" ht="15" customHeight="1">
      <c r="A10" s="232"/>
      <c r="C10" s="746"/>
      <c r="D10" s="746"/>
      <c r="E10" s="746"/>
      <c r="F10" s="746"/>
      <c r="G10" s="746"/>
      <c r="H10" s="232"/>
      <c r="I10" s="232"/>
      <c r="J10" s="232"/>
      <c r="K10" s="232"/>
      <c r="L10" s="232"/>
      <c r="M10" s="232"/>
      <c r="N10" s="772"/>
      <c r="O10" s="773"/>
      <c r="P10" s="773"/>
      <c r="Q10" s="773"/>
      <c r="R10" s="773"/>
      <c r="S10" s="773"/>
      <c r="T10" s="773"/>
      <c r="U10" s="773"/>
      <c r="V10" s="773"/>
      <c r="W10" s="773"/>
      <c r="X10" s="774"/>
      <c r="Z10" s="269"/>
    </row>
    <row r="11" spans="1:27" ht="15" customHeight="1">
      <c r="A11" s="232"/>
      <c r="B11" s="232"/>
      <c r="C11" s="232"/>
      <c r="D11" s="232"/>
      <c r="E11" s="232"/>
      <c r="F11" s="232"/>
      <c r="G11" s="232"/>
      <c r="H11" s="232"/>
      <c r="I11" s="232"/>
      <c r="J11" s="232"/>
      <c r="K11" s="232"/>
      <c r="L11" s="232"/>
      <c r="M11" s="232"/>
      <c r="N11" s="226"/>
      <c r="R11" s="226"/>
      <c r="S11" s="226"/>
      <c r="T11" s="226"/>
      <c r="U11" s="226"/>
      <c r="V11" s="226"/>
      <c r="W11" s="226"/>
      <c r="X11" s="226"/>
      <c r="Z11" s="268"/>
    </row>
    <row r="12" spans="1:27" ht="15" customHeight="1">
      <c r="A12" s="229" t="s">
        <v>1</v>
      </c>
      <c r="B12" s="229" t="s">
        <v>1272</v>
      </c>
      <c r="C12" s="229"/>
      <c r="D12" s="229"/>
      <c r="E12" s="244"/>
      <c r="F12" s="244"/>
      <c r="I12" s="748"/>
      <c r="J12" s="749"/>
      <c r="K12" s="749"/>
      <c r="L12" s="749"/>
      <c r="M12" s="749"/>
      <c r="N12" s="749"/>
      <c r="O12" s="749"/>
      <c r="P12" s="749"/>
      <c r="Q12" s="749"/>
      <c r="R12" s="749"/>
      <c r="S12" s="749"/>
      <c r="T12" s="749"/>
      <c r="U12" s="749"/>
      <c r="V12" s="750"/>
    </row>
    <row r="13" spans="1:27" ht="4.95" customHeight="1">
      <c r="A13" s="229"/>
      <c r="B13" s="244"/>
      <c r="C13" s="244"/>
      <c r="D13" s="244"/>
      <c r="E13" s="244"/>
      <c r="F13" s="244"/>
    </row>
    <row r="14" spans="1:27" ht="15" customHeight="1">
      <c r="A14" s="229" t="s">
        <v>3</v>
      </c>
      <c r="B14" s="229" t="s">
        <v>1271</v>
      </c>
      <c r="C14" s="229"/>
      <c r="D14" s="229"/>
      <c r="E14" s="244"/>
      <c r="F14" s="244"/>
      <c r="G14" s="229"/>
      <c r="H14" s="229"/>
      <c r="I14" s="262"/>
      <c r="J14" s="264"/>
      <c r="K14" s="267" t="s">
        <v>1270</v>
      </c>
      <c r="L14" s="238"/>
      <c r="M14" s="266"/>
      <c r="N14" s="262"/>
      <c r="O14" s="264" t="s">
        <v>1269</v>
      </c>
      <c r="P14" s="229"/>
      <c r="Q14" s="267"/>
      <c r="R14" s="238"/>
      <c r="S14" s="266"/>
      <c r="T14" s="262"/>
      <c r="U14" s="264"/>
      <c r="V14" s="229" t="s">
        <v>1268</v>
      </c>
      <c r="W14" s="229"/>
      <c r="X14" s="229"/>
      <c r="Z14" s="265"/>
    </row>
    <row r="15" spans="1:27" ht="4.95" customHeight="1">
      <c r="A15" s="229"/>
      <c r="B15" s="229"/>
      <c r="C15" s="229"/>
      <c r="D15" s="229"/>
      <c r="E15" s="244"/>
      <c r="F15" s="244"/>
      <c r="G15" s="229"/>
      <c r="H15" s="229"/>
      <c r="I15" s="228"/>
      <c r="J15" s="228"/>
      <c r="K15" s="228"/>
      <c r="L15" s="228"/>
      <c r="M15" s="228"/>
      <c r="N15" s="228"/>
      <c r="O15" s="228"/>
      <c r="P15" s="228"/>
      <c r="Q15" s="228"/>
      <c r="R15" s="228"/>
      <c r="S15" s="228"/>
      <c r="T15" s="228"/>
      <c r="U15" s="228"/>
      <c r="V15" s="228"/>
      <c r="W15" s="229"/>
      <c r="X15" s="229"/>
    </row>
    <row r="16" spans="1:27" ht="15" customHeight="1">
      <c r="A16" s="229" t="s">
        <v>6</v>
      </c>
      <c r="B16" s="229" t="s">
        <v>1267</v>
      </c>
      <c r="E16" s="229"/>
      <c r="F16" s="244"/>
      <c r="G16" s="229"/>
      <c r="H16" s="229"/>
      <c r="I16" s="751"/>
      <c r="J16" s="751"/>
      <c r="K16" s="751"/>
      <c r="L16" s="751"/>
      <c r="M16" s="751"/>
      <c r="N16" s="751"/>
      <c r="O16" s="751"/>
      <c r="P16" s="751"/>
      <c r="Q16" s="751"/>
      <c r="R16" s="751"/>
      <c r="S16" s="751"/>
      <c r="T16" s="751"/>
      <c r="U16" s="751"/>
      <c r="V16" s="751"/>
      <c r="W16" s="229"/>
      <c r="X16" s="229"/>
    </row>
    <row r="17" spans="1:24" ht="15" customHeight="1">
      <c r="B17" s="246" t="s">
        <v>1263</v>
      </c>
      <c r="C17" s="229"/>
      <c r="D17" s="229"/>
      <c r="E17" s="229"/>
      <c r="F17" s="229"/>
      <c r="G17" s="229"/>
      <c r="H17" s="229"/>
      <c r="I17" s="748"/>
      <c r="J17" s="749"/>
      <c r="K17" s="749"/>
      <c r="L17" s="749"/>
      <c r="M17" s="749"/>
      <c r="N17" s="749"/>
      <c r="O17" s="749"/>
      <c r="P17" s="749"/>
      <c r="Q17" s="749"/>
      <c r="R17" s="749"/>
      <c r="S17" s="749"/>
      <c r="T17" s="749"/>
      <c r="U17" s="749"/>
      <c r="V17" s="750"/>
      <c r="W17" s="229"/>
      <c r="X17" s="229"/>
    </row>
    <row r="18" spans="1:24" ht="4.95" customHeight="1">
      <c r="A18" s="229"/>
      <c r="B18" s="244"/>
      <c r="C18" s="244"/>
      <c r="D18" s="244"/>
      <c r="E18" s="244"/>
      <c r="F18" s="244"/>
    </row>
    <row r="19" spans="1:24" ht="15" customHeight="1">
      <c r="B19" s="246" t="s">
        <v>432</v>
      </c>
      <c r="C19" s="229"/>
      <c r="E19" s="257"/>
      <c r="F19" s="229"/>
      <c r="G19" s="229"/>
      <c r="H19" s="229"/>
      <c r="I19" s="748"/>
      <c r="J19" s="749"/>
      <c r="K19" s="749"/>
      <c r="L19" s="749"/>
      <c r="M19" s="749"/>
      <c r="N19" s="749"/>
      <c r="O19" s="749"/>
      <c r="P19" s="749"/>
      <c r="Q19" s="749"/>
      <c r="R19" s="749"/>
      <c r="S19" s="749"/>
      <c r="T19" s="749"/>
      <c r="U19" s="749"/>
      <c r="V19" s="750"/>
      <c r="W19" s="229"/>
      <c r="X19" s="229"/>
    </row>
    <row r="20" spans="1:24" ht="4.95" customHeight="1">
      <c r="A20" s="229"/>
      <c r="B20" s="244"/>
      <c r="C20" s="244"/>
      <c r="D20" s="244"/>
      <c r="E20" s="244"/>
      <c r="F20" s="244"/>
    </row>
    <row r="21" spans="1:24" ht="15" customHeight="1">
      <c r="A21" s="229"/>
      <c r="B21" s="246" t="s">
        <v>141</v>
      </c>
      <c r="E21" s="257"/>
      <c r="F21" s="229"/>
      <c r="G21" s="229"/>
      <c r="I21" s="748"/>
      <c r="J21" s="749"/>
      <c r="K21" s="749"/>
      <c r="L21" s="750"/>
      <c r="M21" s="264"/>
      <c r="N21" s="229" t="s">
        <v>331</v>
      </c>
      <c r="O21" s="748"/>
      <c r="P21" s="749"/>
      <c r="Q21" s="749"/>
      <c r="R21" s="749"/>
      <c r="S21" s="749"/>
      <c r="T21" s="749"/>
      <c r="U21" s="749"/>
      <c r="V21" s="750"/>
      <c r="W21" s="229" t="s">
        <v>28</v>
      </c>
      <c r="X21" s="229"/>
    </row>
    <row r="22" spans="1:24" ht="4.95" customHeight="1">
      <c r="A22" s="229"/>
      <c r="B22" s="244"/>
      <c r="C22" s="244"/>
      <c r="D22" s="244"/>
      <c r="E22" s="244"/>
      <c r="F22" s="244"/>
    </row>
    <row r="23" spans="1:24" ht="15" customHeight="1">
      <c r="B23" s="246" t="s">
        <v>430</v>
      </c>
      <c r="C23" s="229"/>
      <c r="E23" s="257"/>
      <c r="F23" s="229"/>
      <c r="G23" s="229"/>
      <c r="H23" s="229"/>
      <c r="I23" s="748"/>
      <c r="J23" s="749"/>
      <c r="K23" s="749"/>
      <c r="L23" s="749"/>
      <c r="M23" s="749"/>
      <c r="N23" s="749"/>
      <c r="O23" s="749"/>
      <c r="P23" s="749"/>
      <c r="Q23" s="749"/>
      <c r="R23" s="749"/>
      <c r="S23" s="749"/>
      <c r="T23" s="749"/>
      <c r="U23" s="749"/>
      <c r="V23" s="750"/>
      <c r="W23" s="229"/>
      <c r="X23" s="229"/>
    </row>
    <row r="24" spans="1:24" ht="4.95" customHeight="1">
      <c r="A24" s="229"/>
      <c r="B24" s="244"/>
      <c r="C24" s="244"/>
      <c r="D24" s="244"/>
      <c r="E24" s="244"/>
      <c r="F24" s="244"/>
    </row>
    <row r="25" spans="1:24" ht="15" customHeight="1">
      <c r="A25" s="229"/>
      <c r="B25" s="246" t="s">
        <v>429</v>
      </c>
      <c r="E25" s="257"/>
      <c r="F25" s="229"/>
      <c r="G25" s="229"/>
      <c r="I25" s="262"/>
      <c r="K25" s="225" t="s">
        <v>158</v>
      </c>
      <c r="O25" s="262"/>
      <c r="Q25" s="236" t="s">
        <v>159</v>
      </c>
      <c r="W25" s="229"/>
      <c r="X25" s="229"/>
    </row>
    <row r="26" spans="1:24" ht="4.95" customHeight="1">
      <c r="A26" s="229"/>
      <c r="B26" s="244"/>
      <c r="C26" s="244"/>
      <c r="D26" s="244"/>
      <c r="E26" s="244"/>
      <c r="F26" s="244"/>
    </row>
    <row r="27" spans="1:24" ht="15" customHeight="1">
      <c r="B27" s="246" t="s">
        <v>426</v>
      </c>
      <c r="C27" s="229"/>
      <c r="E27" s="257"/>
      <c r="F27" s="229"/>
      <c r="G27" s="229"/>
      <c r="H27" s="229"/>
      <c r="I27" s="748"/>
      <c r="J27" s="749"/>
      <c r="K27" s="749"/>
      <c r="L27" s="749"/>
      <c r="M27" s="749"/>
      <c r="N27" s="749"/>
      <c r="O27" s="749"/>
      <c r="P27" s="749"/>
      <c r="Q27" s="749"/>
      <c r="R27" s="749"/>
      <c r="S27" s="749"/>
      <c r="T27" s="749"/>
      <c r="U27" s="749"/>
      <c r="V27" s="750"/>
      <c r="W27" s="229" t="s">
        <v>425</v>
      </c>
      <c r="X27" s="229"/>
    </row>
    <row r="28" spans="1:24" ht="4.95" customHeight="1">
      <c r="A28" s="229"/>
      <c r="B28" s="244"/>
      <c r="C28" s="244"/>
      <c r="D28" s="244"/>
      <c r="E28" s="244"/>
      <c r="F28" s="244"/>
    </row>
    <row r="29" spans="1:24" ht="15" customHeight="1">
      <c r="A29" s="229" t="s">
        <v>8</v>
      </c>
      <c r="B29" s="229" t="s">
        <v>1266</v>
      </c>
      <c r="E29" s="229"/>
      <c r="F29" s="244"/>
      <c r="G29" s="229"/>
      <c r="H29" s="229"/>
      <c r="I29" s="751"/>
      <c r="J29" s="751"/>
      <c r="K29" s="751"/>
      <c r="L29" s="751"/>
      <c r="M29" s="751"/>
      <c r="N29" s="751"/>
      <c r="O29" s="751"/>
      <c r="P29" s="751"/>
      <c r="Q29" s="751"/>
      <c r="R29" s="751"/>
      <c r="S29" s="751"/>
      <c r="T29" s="751"/>
      <c r="U29" s="751"/>
      <c r="V29" s="751"/>
      <c r="W29" s="229"/>
      <c r="X29" s="229"/>
    </row>
    <row r="30" spans="1:24" ht="15" customHeight="1">
      <c r="B30" s="246" t="s">
        <v>1263</v>
      </c>
      <c r="C30" s="229"/>
      <c r="D30" s="229"/>
      <c r="E30" s="229"/>
      <c r="F30" s="229"/>
      <c r="G30" s="229"/>
      <c r="H30" s="229"/>
      <c r="I30" s="748"/>
      <c r="J30" s="749"/>
      <c r="K30" s="749"/>
      <c r="L30" s="749"/>
      <c r="M30" s="749"/>
      <c r="N30" s="749"/>
      <c r="O30" s="749"/>
      <c r="P30" s="749"/>
      <c r="Q30" s="749"/>
      <c r="R30" s="749"/>
      <c r="S30" s="749"/>
      <c r="T30" s="749"/>
      <c r="U30" s="749"/>
      <c r="V30" s="750"/>
      <c r="W30" s="229"/>
      <c r="X30" s="229"/>
    </row>
    <row r="31" spans="1:24" ht="4.95" customHeight="1">
      <c r="A31" s="229"/>
      <c r="B31" s="244"/>
      <c r="C31" s="244"/>
      <c r="D31" s="244"/>
      <c r="E31" s="244"/>
      <c r="F31" s="244"/>
    </row>
    <row r="32" spans="1:24" ht="15" customHeight="1">
      <c r="B32" s="246" t="s">
        <v>432</v>
      </c>
      <c r="C32" s="229"/>
      <c r="E32" s="257"/>
      <c r="F32" s="229"/>
      <c r="G32" s="229"/>
      <c r="H32" s="229"/>
      <c r="I32" s="748"/>
      <c r="J32" s="749"/>
      <c r="K32" s="749"/>
      <c r="L32" s="749"/>
      <c r="M32" s="749"/>
      <c r="N32" s="749"/>
      <c r="O32" s="749"/>
      <c r="P32" s="749"/>
      <c r="Q32" s="749"/>
      <c r="R32" s="749"/>
      <c r="S32" s="749"/>
      <c r="T32" s="749"/>
      <c r="U32" s="749"/>
      <c r="V32" s="750"/>
      <c r="W32" s="229"/>
      <c r="X32" s="229"/>
    </row>
    <row r="33" spans="1:24" ht="4.95" customHeight="1">
      <c r="A33" s="229"/>
      <c r="B33" s="244"/>
      <c r="C33" s="244"/>
      <c r="D33" s="244"/>
      <c r="E33" s="244"/>
      <c r="F33" s="244"/>
    </row>
    <row r="34" spans="1:24" ht="15" customHeight="1">
      <c r="A34" s="229"/>
      <c r="B34" s="246" t="s">
        <v>141</v>
      </c>
      <c r="E34" s="257"/>
      <c r="F34" s="229"/>
      <c r="G34" s="229"/>
      <c r="I34" s="748"/>
      <c r="J34" s="749"/>
      <c r="K34" s="749"/>
      <c r="L34" s="750"/>
      <c r="M34" s="264"/>
      <c r="N34" s="229" t="s">
        <v>331</v>
      </c>
      <c r="O34" s="748"/>
      <c r="P34" s="749"/>
      <c r="Q34" s="749"/>
      <c r="R34" s="749"/>
      <c r="S34" s="749"/>
      <c r="T34" s="749"/>
      <c r="U34" s="749"/>
      <c r="V34" s="750"/>
      <c r="W34" s="229" t="s">
        <v>28</v>
      </c>
      <c r="X34" s="229"/>
    </row>
    <row r="35" spans="1:24" ht="4.95" customHeight="1">
      <c r="A35" s="229"/>
      <c r="B35" s="244"/>
      <c r="C35" s="244"/>
      <c r="D35" s="244"/>
      <c r="E35" s="244"/>
      <c r="F35" s="244"/>
    </row>
    <row r="36" spans="1:24" ht="15" customHeight="1">
      <c r="B36" s="246" t="s">
        <v>1265</v>
      </c>
      <c r="C36" s="229"/>
      <c r="E36" s="257"/>
      <c r="F36" s="229"/>
      <c r="G36" s="229"/>
      <c r="H36" s="229"/>
      <c r="I36" s="229"/>
      <c r="J36" s="229"/>
      <c r="K36" s="229"/>
      <c r="L36" s="229"/>
      <c r="M36" s="229"/>
      <c r="N36" s="229"/>
      <c r="O36" s="229"/>
      <c r="P36" s="229"/>
      <c r="Q36" s="229"/>
      <c r="R36" s="229"/>
      <c r="S36" s="229"/>
      <c r="T36" s="229"/>
      <c r="U36" s="229"/>
      <c r="V36" s="229"/>
      <c r="W36" s="229"/>
      <c r="X36" s="229"/>
    </row>
    <row r="37" spans="1:24" ht="4.95" customHeight="1">
      <c r="A37" s="229"/>
      <c r="B37" s="244"/>
      <c r="C37" s="244"/>
      <c r="D37" s="244"/>
      <c r="E37" s="244"/>
      <c r="F37" s="244"/>
    </row>
    <row r="38" spans="1:24" ht="15" customHeight="1">
      <c r="A38" s="229"/>
      <c r="B38" s="246"/>
      <c r="C38" s="263" t="s">
        <v>432</v>
      </c>
      <c r="E38" s="257"/>
      <c r="F38" s="229"/>
      <c r="G38" s="229"/>
      <c r="I38" s="748"/>
      <c r="J38" s="749"/>
      <c r="K38" s="749"/>
      <c r="L38" s="749"/>
      <c r="M38" s="749"/>
      <c r="N38" s="749"/>
      <c r="O38" s="749"/>
      <c r="P38" s="749"/>
      <c r="Q38" s="749"/>
      <c r="R38" s="749"/>
      <c r="S38" s="749"/>
      <c r="T38" s="749"/>
      <c r="U38" s="749"/>
      <c r="V38" s="750"/>
      <c r="W38" s="229"/>
      <c r="X38" s="229"/>
    </row>
    <row r="39" spans="1:24" ht="4.95" customHeight="1">
      <c r="A39" s="229"/>
      <c r="B39" s="244"/>
      <c r="C39" s="244"/>
      <c r="D39" s="244"/>
      <c r="E39" s="244"/>
      <c r="F39" s="244"/>
    </row>
    <row r="40" spans="1:24" ht="15" customHeight="1">
      <c r="A40" s="229" t="s">
        <v>10</v>
      </c>
      <c r="B40" s="229" t="s">
        <v>1264</v>
      </c>
      <c r="E40" s="229"/>
      <c r="F40" s="244"/>
      <c r="G40" s="229"/>
      <c r="H40" s="229"/>
      <c r="I40" s="751"/>
      <c r="J40" s="751"/>
      <c r="K40" s="751"/>
      <c r="L40" s="751"/>
      <c r="M40" s="751"/>
      <c r="N40" s="751"/>
      <c r="O40" s="751"/>
      <c r="P40" s="751"/>
      <c r="Q40" s="751"/>
      <c r="R40" s="751"/>
      <c r="S40" s="751"/>
      <c r="T40" s="751"/>
      <c r="U40" s="751"/>
      <c r="V40" s="751"/>
      <c r="W40" s="229"/>
      <c r="X40" s="229"/>
    </row>
    <row r="41" spans="1:24" ht="15" customHeight="1">
      <c r="B41" s="246" t="s">
        <v>1263</v>
      </c>
      <c r="C41" s="229"/>
      <c r="D41" s="229"/>
      <c r="E41" s="229"/>
      <c r="F41" s="229"/>
      <c r="G41" s="229"/>
      <c r="H41" s="229"/>
      <c r="I41" s="748"/>
      <c r="J41" s="749"/>
      <c r="K41" s="749"/>
      <c r="L41" s="749"/>
      <c r="M41" s="749"/>
      <c r="N41" s="749"/>
      <c r="O41" s="749"/>
      <c r="P41" s="749"/>
      <c r="Q41" s="749"/>
      <c r="R41" s="749"/>
      <c r="S41" s="749"/>
      <c r="T41" s="749"/>
      <c r="U41" s="749"/>
      <c r="V41" s="750"/>
      <c r="W41" s="229"/>
      <c r="X41" s="229"/>
    </row>
    <row r="42" spans="1:24" ht="4.95" customHeight="1">
      <c r="A42" s="229"/>
      <c r="B42" s="244"/>
      <c r="C42" s="244"/>
      <c r="D42" s="244"/>
      <c r="E42" s="244"/>
      <c r="F42" s="244"/>
    </row>
    <row r="43" spans="1:24" ht="15" customHeight="1">
      <c r="B43" s="246" t="s">
        <v>787</v>
      </c>
      <c r="C43" s="229"/>
      <c r="E43" s="257"/>
      <c r="F43" s="229"/>
      <c r="G43" s="229"/>
      <c r="H43" s="229"/>
      <c r="I43" s="748"/>
      <c r="J43" s="749"/>
      <c r="K43" s="749"/>
      <c r="L43" s="749"/>
      <c r="M43" s="749"/>
      <c r="N43" s="749"/>
      <c r="O43" s="749"/>
      <c r="P43" s="749"/>
      <c r="Q43" s="749"/>
      <c r="R43" s="749"/>
      <c r="S43" s="749"/>
      <c r="T43" s="749"/>
      <c r="U43" s="749"/>
      <c r="V43" s="750"/>
      <c r="W43" s="229"/>
      <c r="X43" s="229"/>
    </row>
    <row r="44" spans="1:24" ht="4.95" customHeight="1">
      <c r="A44" s="229"/>
      <c r="B44" s="244"/>
      <c r="C44" s="244"/>
      <c r="D44" s="244"/>
      <c r="E44" s="244"/>
      <c r="F44" s="244"/>
    </row>
    <row r="45" spans="1:24" ht="15" customHeight="1">
      <c r="A45" s="229"/>
      <c r="B45" s="246" t="s">
        <v>1193</v>
      </c>
      <c r="E45" s="257"/>
      <c r="F45" s="229"/>
      <c r="G45" s="229"/>
      <c r="I45" s="743"/>
      <c r="J45" s="743"/>
      <c r="K45" s="743"/>
      <c r="L45" s="743"/>
      <c r="M45" s="743"/>
      <c r="N45" s="743"/>
      <c r="O45" s="743"/>
      <c r="P45" s="743"/>
      <c r="Q45" s="743"/>
      <c r="R45" s="743"/>
      <c r="S45" s="743"/>
      <c r="T45" s="743"/>
      <c r="U45" s="743"/>
      <c r="V45" s="743"/>
      <c r="W45" s="229"/>
      <c r="X45" s="229"/>
    </row>
    <row r="46" spans="1:24" ht="4.95" customHeight="1">
      <c r="A46" s="229"/>
      <c r="B46" s="244"/>
      <c r="C46" s="244"/>
      <c r="D46" s="244"/>
      <c r="E46" s="244"/>
      <c r="F46" s="244"/>
    </row>
    <row r="47" spans="1:24" ht="15" customHeight="1">
      <c r="A47" s="229" t="s">
        <v>12</v>
      </c>
      <c r="B47" s="246" t="s">
        <v>1262</v>
      </c>
      <c r="C47" s="229"/>
      <c r="E47" s="257"/>
      <c r="F47" s="229"/>
      <c r="G47" s="229"/>
      <c r="H47" s="229"/>
      <c r="I47" s="229"/>
      <c r="J47" s="229"/>
      <c r="K47" s="229"/>
      <c r="L47" s="229"/>
      <c r="M47" s="229"/>
      <c r="N47" s="229"/>
      <c r="O47" s="229"/>
      <c r="P47" s="229"/>
      <c r="Q47" s="229"/>
      <c r="R47" s="229"/>
      <c r="S47" s="229"/>
      <c r="T47" s="229"/>
      <c r="U47" s="229"/>
      <c r="V47" s="229"/>
      <c r="W47" s="229"/>
      <c r="X47" s="229"/>
    </row>
    <row r="48" spans="1:24" ht="4.95" customHeight="1">
      <c r="A48" s="229"/>
      <c r="B48" s="244"/>
      <c r="C48" s="244"/>
      <c r="D48" s="244"/>
      <c r="E48" s="244"/>
      <c r="F48" s="244"/>
    </row>
    <row r="49" spans="1:24" ht="15" customHeight="1">
      <c r="A49" s="229"/>
      <c r="B49" s="246" t="s">
        <v>430</v>
      </c>
      <c r="E49" s="257"/>
      <c r="F49" s="229"/>
      <c r="G49" s="229"/>
      <c r="I49" s="262"/>
      <c r="K49" s="225" t="s">
        <v>1261</v>
      </c>
      <c r="Q49" s="236"/>
      <c r="R49" s="262"/>
      <c r="T49" s="225" t="s">
        <v>1260</v>
      </c>
      <c r="W49" s="229"/>
      <c r="X49" s="229"/>
    </row>
    <row r="50" spans="1:24" ht="4.95" customHeight="1">
      <c r="A50" s="229"/>
      <c r="B50" s="244"/>
      <c r="C50" s="244"/>
      <c r="D50" s="244"/>
      <c r="E50" s="244"/>
      <c r="F50" s="244"/>
    </row>
    <row r="51" spans="1:24" ht="15" customHeight="1">
      <c r="B51" s="246" t="s">
        <v>1259</v>
      </c>
      <c r="C51" s="229"/>
      <c r="E51" s="257"/>
      <c r="F51" s="229"/>
      <c r="G51" s="229"/>
      <c r="H51" s="229"/>
      <c r="I51" s="748"/>
      <c r="J51" s="749"/>
      <c r="K51" s="749"/>
      <c r="L51" s="749"/>
      <c r="M51" s="749"/>
      <c r="N51" s="749"/>
      <c r="O51" s="749"/>
      <c r="P51" s="749"/>
      <c r="Q51" s="749"/>
      <c r="R51" s="749"/>
      <c r="S51" s="749"/>
      <c r="T51" s="749"/>
      <c r="U51" s="749"/>
      <c r="V51" s="750"/>
      <c r="W51" s="229" t="s">
        <v>33</v>
      </c>
      <c r="X51" s="229"/>
    </row>
    <row r="52" spans="1:24" ht="4.95" customHeight="1">
      <c r="A52" s="229"/>
      <c r="B52" s="244"/>
      <c r="C52" s="244"/>
      <c r="D52" s="244"/>
      <c r="E52" s="244"/>
      <c r="F52" s="244"/>
    </row>
    <row r="53" spans="1:24" ht="15" customHeight="1">
      <c r="A53" s="229"/>
    </row>
    <row r="54" spans="1:24" ht="15" customHeight="1">
      <c r="A54" s="229" t="s">
        <v>1046</v>
      </c>
      <c r="B54" s="229"/>
      <c r="C54" s="229"/>
      <c r="D54" s="229"/>
      <c r="E54" s="229"/>
      <c r="H54" s="228"/>
      <c r="I54" s="228"/>
      <c r="J54" s="228"/>
      <c r="K54" s="228"/>
      <c r="L54" s="228"/>
      <c r="M54" s="228"/>
      <c r="N54" s="228"/>
      <c r="O54" s="228"/>
      <c r="P54" s="228"/>
    </row>
    <row r="55" spans="1:24" ht="15" customHeight="1">
      <c r="A55" s="753"/>
      <c r="B55" s="754"/>
      <c r="C55" s="754"/>
      <c r="D55" s="754"/>
      <c r="E55" s="754"/>
      <c r="F55" s="754"/>
      <c r="G55" s="754"/>
      <c r="H55" s="754"/>
      <c r="I55" s="754"/>
      <c r="J55" s="754"/>
      <c r="K55" s="754"/>
      <c r="L55" s="754"/>
      <c r="M55" s="754"/>
      <c r="N55" s="754"/>
      <c r="O55" s="754"/>
      <c r="P55" s="754"/>
      <c r="Q55" s="754"/>
      <c r="R55" s="754"/>
      <c r="S55" s="754"/>
      <c r="T55" s="754"/>
      <c r="U55" s="754"/>
      <c r="V55" s="755"/>
    </row>
    <row r="56" spans="1:24" ht="15" customHeight="1">
      <c r="A56" s="756"/>
      <c r="B56" s="757"/>
      <c r="C56" s="757"/>
      <c r="D56" s="757"/>
      <c r="E56" s="757"/>
      <c r="F56" s="757"/>
      <c r="G56" s="757"/>
      <c r="H56" s="757"/>
      <c r="I56" s="757"/>
      <c r="J56" s="757"/>
      <c r="K56" s="757"/>
      <c r="L56" s="757"/>
      <c r="M56" s="757"/>
      <c r="N56" s="757"/>
      <c r="O56" s="757"/>
      <c r="P56" s="757"/>
      <c r="Q56" s="757"/>
      <c r="R56" s="757"/>
      <c r="S56" s="757"/>
      <c r="T56" s="757"/>
      <c r="U56" s="757"/>
      <c r="V56" s="758"/>
    </row>
    <row r="57" spans="1:24" ht="15" customHeight="1">
      <c r="A57" s="759"/>
      <c r="B57" s="760"/>
      <c r="C57" s="760"/>
      <c r="D57" s="760"/>
      <c r="E57" s="760"/>
      <c r="F57" s="760"/>
      <c r="G57" s="760"/>
      <c r="H57" s="760"/>
      <c r="I57" s="760"/>
      <c r="J57" s="760"/>
      <c r="K57" s="760"/>
      <c r="L57" s="760"/>
      <c r="M57" s="760"/>
      <c r="N57" s="760"/>
      <c r="O57" s="760"/>
      <c r="P57" s="760"/>
      <c r="Q57" s="760"/>
      <c r="R57" s="760"/>
      <c r="S57" s="760"/>
      <c r="T57" s="760"/>
      <c r="U57" s="760"/>
      <c r="V57" s="761"/>
    </row>
  </sheetData>
  <sheetProtection algorithmName="SHA-512" hashValue="KnbxWDIEhH1NqZCab1DQZj2lWyrcGlBTfKVxuZyLsz7Okthi3PA6grBU0nkPd1O7KpUs2b1ehNvDgTPaah7K5w==" saltValue="dEYw8nXOyhSxvPu3eTOWcg==" spinCount="100000" sheet="1" objects="1" scenarios="1" formatColumns="0" formatRows="0"/>
  <mergeCells count="36">
    <mergeCell ref="I12:V12"/>
    <mergeCell ref="I27:V27"/>
    <mergeCell ref="I21:L21"/>
    <mergeCell ref="I16:L16"/>
    <mergeCell ref="M16:Q16"/>
    <mergeCell ref="R16:V16"/>
    <mergeCell ref="O21:V21"/>
    <mergeCell ref="I23:V23"/>
    <mergeCell ref="I17:V17"/>
    <mergeCell ref="I19:V19"/>
    <mergeCell ref="A1:W1"/>
    <mergeCell ref="W5:X5"/>
    <mergeCell ref="C9:G10"/>
    <mergeCell ref="G6:G7"/>
    <mergeCell ref="P6:X7"/>
    <mergeCell ref="N9:X10"/>
    <mergeCell ref="W3:X3"/>
    <mergeCell ref="V2:X2"/>
    <mergeCell ref="I34:L34"/>
    <mergeCell ref="O34:V34"/>
    <mergeCell ref="I32:V32"/>
    <mergeCell ref="I29:L29"/>
    <mergeCell ref="M29:Q29"/>
    <mergeCell ref="R29:V29"/>
    <mergeCell ref="I30:V30"/>
    <mergeCell ref="I41:V41"/>
    <mergeCell ref="A55:V55"/>
    <mergeCell ref="A56:V56"/>
    <mergeCell ref="A57:V57"/>
    <mergeCell ref="I38:V38"/>
    <mergeCell ref="I51:V51"/>
    <mergeCell ref="I43:V43"/>
    <mergeCell ref="I45:V45"/>
    <mergeCell ref="I40:L40"/>
    <mergeCell ref="M40:Q40"/>
    <mergeCell ref="R40:V40"/>
  </mergeCells>
  <conditionalFormatting sqref="A55:A57">
    <cfRule type="expression" dxfId="542" priority="1">
      <formula>CELL("protect", INDIRECT(ADDRESS(ROW(), COLUMN())))=0</formula>
    </cfRule>
  </conditionalFormatting>
  <conditionalFormatting sqref="A1:XFD1 A2:V2 Y2:XFD3 A3:W3 A4:XFD5 A6:P6 Y6:XFD10 A7:F7 H7:O7 A8:P8 A9:C9 H9:N9 A10:B10 H10:M10 A11:XFD11 A12:I12 W12:XFD12 A17:I17 W17:XFD17 A18:XFD18 A19:I19 W19:XFD19 A30:I30 W30:XFD30 A31:XFD31 A32:I32 W32:XFD32 A33:XFD37 A38:I38 W38:XFD38 A39:XFD40 A41:I41 W41:XFD41 Q54:XFD54 W55:XFD57 A58:XFD1048576">
    <cfRule type="expression" dxfId="541" priority="3">
      <formula>CELL("protect", INDIRECT(ADDRESS(ROW(), COLUMN())))=0</formula>
    </cfRule>
  </conditionalFormatting>
  <conditionalFormatting sqref="A13:XFD16 A20:XFD29 A42:XFD53">
    <cfRule type="expression" dxfId="540" priority="2">
      <formula>CELL("protect", INDIRECT(ADDRESS(ROW(), COLUMN())))=0</formula>
    </cfRule>
  </conditionalFormatting>
  <dataValidations count="1">
    <dataValidation type="list" allowBlank="1" showInputMessage="1" showErrorMessage="1" sqref="I14 N14 T14 O25 I25 I49 R49" xr:uid="{00000000-0002-0000-0500-000000000000}">
      <formula1>"X"</formula1>
    </dataValidation>
  </dataValidations>
  <printOptions horizontalCentered="1"/>
  <pageMargins left="0.43307086614173201" right="0.196850393700787" top="0.74803149606299202" bottom="0.74803149606299202" header="0.31496062992126" footer="0.31496062992126"/>
  <pageSetup paperSize="9" scale="76" orientation="portrait" r:id="rId1"/>
  <headerFooter>
    <oddFooter>&amp;C- Part 2 - C&amp;P -</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G604"/>
  <sheetViews>
    <sheetView showGridLines="0" view="pageBreakPreview" zoomScale="80" zoomScaleNormal="40" zoomScaleSheetLayoutView="80" workbookViewId="0">
      <selection activeCell="P7" sqref="P7:X8"/>
    </sheetView>
  </sheetViews>
  <sheetFormatPr defaultRowHeight="14.4"/>
  <cols>
    <col min="1" max="1" width="3.6640625" customWidth="1"/>
    <col min="2" max="2" width="6.109375" style="110" customWidth="1"/>
    <col min="3" max="3" width="7.44140625" style="110" customWidth="1"/>
    <col min="4" max="4" width="10.44140625" style="110" customWidth="1"/>
    <col min="5" max="5" width="6.33203125" customWidth="1"/>
    <col min="6" max="7" width="11.6640625" customWidth="1"/>
    <col min="8" max="9" width="4.6640625" customWidth="1"/>
    <col min="10" max="10" width="3.6640625" style="106" customWidth="1"/>
    <col min="11" max="11" width="4.6640625" style="106" customWidth="1"/>
    <col min="12" max="12" width="1.88671875" style="106" customWidth="1"/>
    <col min="13" max="13" width="4.6640625" style="106" customWidth="1"/>
    <col min="14" max="14" width="1.109375" style="106" customWidth="1"/>
    <col min="15" max="17" width="3.6640625" style="106" customWidth="1"/>
    <col min="18" max="18" width="1.44140625" style="106" customWidth="1"/>
    <col min="19" max="19" width="4.44140625" style="106" customWidth="1"/>
    <col min="20" max="20" width="1.33203125" style="106" customWidth="1"/>
    <col min="21" max="22" width="3.6640625" style="106" customWidth="1"/>
    <col min="23" max="23" width="5.33203125" style="106" customWidth="1"/>
    <col min="24" max="24" width="3.6640625" customWidth="1"/>
    <col min="25" max="25" width="11.6640625" customWidth="1"/>
  </cols>
  <sheetData>
    <row r="1" spans="1:24">
      <c r="A1" s="816" t="s">
        <v>1045</v>
      </c>
      <c r="B1" s="816"/>
      <c r="C1" s="816"/>
      <c r="D1" s="816"/>
      <c r="E1" s="816"/>
      <c r="F1" s="816"/>
      <c r="G1" s="816"/>
      <c r="H1" s="816"/>
      <c r="I1" s="816"/>
      <c r="J1" s="816"/>
      <c r="K1" s="816"/>
      <c r="L1" s="816"/>
      <c r="M1" s="816"/>
      <c r="N1" s="816"/>
      <c r="O1" s="816"/>
      <c r="P1" s="816"/>
      <c r="Q1" s="816"/>
      <c r="R1" s="816"/>
      <c r="S1" s="816"/>
      <c r="T1" s="816"/>
      <c r="U1" s="816"/>
      <c r="V1" s="816"/>
      <c r="W1" s="816"/>
      <c r="X1" s="816"/>
    </row>
    <row r="2" spans="1:24">
      <c r="A2" s="201"/>
      <c r="B2" s="201"/>
      <c r="C2" s="201"/>
      <c r="D2" s="201"/>
      <c r="E2" s="201"/>
      <c r="F2" s="201"/>
      <c r="G2" s="201"/>
      <c r="H2" s="201"/>
      <c r="I2" s="201"/>
      <c r="J2" s="201"/>
      <c r="K2" s="201"/>
      <c r="L2" s="201"/>
      <c r="M2" s="201"/>
      <c r="N2" s="201"/>
      <c r="O2" s="201"/>
      <c r="P2" s="201"/>
      <c r="Q2" s="201"/>
      <c r="R2" s="201"/>
      <c r="S2" s="201"/>
      <c r="T2" s="201"/>
      <c r="U2" s="201"/>
      <c r="V2" s="834" t="s">
        <v>1044</v>
      </c>
      <c r="W2" s="834"/>
      <c r="X2" s="834"/>
    </row>
    <row r="3" spans="1:24">
      <c r="A3" s="201"/>
      <c r="B3" s="201"/>
      <c r="C3" s="201"/>
      <c r="D3" s="201"/>
      <c r="E3" s="201"/>
      <c r="F3" s="201"/>
      <c r="G3" s="201"/>
      <c r="H3" s="201"/>
      <c r="I3" s="201"/>
      <c r="J3" s="201"/>
      <c r="K3" s="201"/>
      <c r="L3" s="201"/>
      <c r="M3" s="201"/>
      <c r="N3" s="201"/>
      <c r="O3" s="201"/>
      <c r="P3" s="201"/>
      <c r="Q3" s="201"/>
      <c r="R3" s="201"/>
      <c r="S3" s="201"/>
      <c r="T3" s="201"/>
      <c r="U3" s="201"/>
      <c r="V3" s="201"/>
      <c r="W3" s="201"/>
      <c r="X3" s="224" t="s">
        <v>1043</v>
      </c>
    </row>
    <row r="4" spans="1:24" ht="6" customHeight="1">
      <c r="A4" s="201"/>
      <c r="B4" s="201"/>
      <c r="C4" s="201"/>
      <c r="D4" s="201"/>
      <c r="E4" s="201"/>
      <c r="F4" s="201"/>
      <c r="G4" s="201"/>
      <c r="H4" s="201"/>
      <c r="I4" s="201"/>
      <c r="J4" s="201"/>
      <c r="K4" s="201"/>
      <c r="L4" s="201"/>
      <c r="M4" s="201"/>
      <c r="N4" s="201"/>
      <c r="O4" s="201"/>
      <c r="P4" s="201"/>
      <c r="Q4" s="201"/>
      <c r="R4" s="201"/>
      <c r="S4" s="201"/>
      <c r="T4" s="201"/>
      <c r="U4" s="201"/>
      <c r="V4" s="201"/>
      <c r="W4" s="201"/>
      <c r="X4" s="201"/>
    </row>
    <row r="5" spans="1:24">
      <c r="A5" s="105" t="s">
        <v>97</v>
      </c>
      <c r="B5" s="104"/>
      <c r="C5" s="104"/>
    </row>
    <row r="6" spans="1:24" ht="5.0999999999999996" customHeight="1">
      <c r="A6" s="105"/>
      <c r="B6" s="104"/>
      <c r="C6" s="104"/>
    </row>
    <row r="7" spans="1:24" ht="14.4" customHeight="1">
      <c r="A7" s="105" t="s">
        <v>1042</v>
      </c>
      <c r="E7" s="799" t="s">
        <v>777</v>
      </c>
      <c r="F7" s="800"/>
      <c r="G7" s="800"/>
      <c r="H7" s="801"/>
      <c r="J7" s="223" t="s">
        <v>1041</v>
      </c>
      <c r="P7" s="835"/>
      <c r="Q7" s="836"/>
      <c r="R7" s="836"/>
      <c r="S7" s="836"/>
      <c r="T7" s="836"/>
      <c r="U7" s="836"/>
      <c r="V7" s="836"/>
      <c r="W7" s="836"/>
      <c r="X7" s="837"/>
    </row>
    <row r="8" spans="1:24" ht="14.4" customHeight="1">
      <c r="A8" s="105"/>
      <c r="E8" s="802"/>
      <c r="F8" s="803"/>
      <c r="G8" s="803"/>
      <c r="H8" s="804"/>
      <c r="J8" s="223"/>
      <c r="P8" s="838"/>
      <c r="Q8" s="839"/>
      <c r="R8" s="839"/>
      <c r="S8" s="839"/>
      <c r="T8" s="839"/>
      <c r="U8" s="839"/>
      <c r="V8" s="839"/>
      <c r="W8" s="839"/>
      <c r="X8" s="840"/>
    </row>
    <row r="9" spans="1:24" ht="5.0999999999999996" customHeight="1">
      <c r="A9" s="105"/>
      <c r="B9" s="104"/>
      <c r="C9" s="104"/>
    </row>
    <row r="10" spans="1:24" ht="13.95" customHeight="1">
      <c r="A10" s="105" t="s">
        <v>1040</v>
      </c>
      <c r="B10" s="104"/>
      <c r="C10" s="805"/>
      <c r="D10" s="805"/>
      <c r="E10" s="805"/>
      <c r="F10" s="805"/>
      <c r="J10" s="223" t="s">
        <v>1039</v>
      </c>
      <c r="O10" s="841"/>
      <c r="P10" s="842"/>
      <c r="Q10" s="842"/>
      <c r="R10" s="842"/>
      <c r="S10" s="842"/>
      <c r="T10" s="842"/>
      <c r="U10" s="842"/>
      <c r="V10" s="842"/>
      <c r="W10" s="842"/>
      <c r="X10" s="843"/>
    </row>
    <row r="11" spans="1:24" ht="13.95" customHeight="1">
      <c r="A11" s="105"/>
      <c r="B11" s="104"/>
      <c r="C11" s="805"/>
      <c r="D11" s="805"/>
      <c r="E11" s="805"/>
      <c r="F11" s="805"/>
      <c r="J11" s="223"/>
      <c r="O11" s="844"/>
      <c r="P11" s="845"/>
      <c r="Q11" s="845"/>
      <c r="R11" s="845"/>
      <c r="S11" s="845"/>
      <c r="T11" s="845"/>
      <c r="U11" s="845"/>
      <c r="V11" s="845"/>
      <c r="W11" s="845"/>
      <c r="X11" s="846"/>
    </row>
    <row r="12" spans="1:24" ht="5.0999999999999996" customHeight="1">
      <c r="A12" s="105"/>
      <c r="B12" s="104"/>
      <c r="C12" s="104"/>
    </row>
    <row r="13" spans="1:24" ht="15.6">
      <c r="A13" s="1" t="s">
        <v>1</v>
      </c>
      <c r="B13" s="5" t="s">
        <v>1038</v>
      </c>
      <c r="C13" s="5"/>
      <c r="E13" s="1"/>
      <c r="F13" s="1"/>
      <c r="G13" s="1"/>
      <c r="H13" s="1"/>
      <c r="I13" s="1"/>
      <c r="J13" s="810"/>
      <c r="K13" s="810"/>
      <c r="L13" s="810"/>
      <c r="M13" s="810"/>
      <c r="N13" s="810"/>
      <c r="O13" s="810"/>
      <c r="P13" s="810"/>
      <c r="Q13" s="810"/>
      <c r="R13" s="810"/>
      <c r="S13" s="810"/>
      <c r="T13" s="810"/>
      <c r="U13" s="810"/>
      <c r="V13" s="810"/>
    </row>
    <row r="14" spans="1:24" ht="5.0999999999999996" customHeight="1">
      <c r="A14" s="105"/>
      <c r="B14" s="104"/>
      <c r="C14" s="104"/>
    </row>
    <row r="15" spans="1:24" ht="15.6">
      <c r="B15" s="5" t="s">
        <v>1037</v>
      </c>
      <c r="C15" s="5"/>
      <c r="E15" s="1"/>
      <c r="F15" s="1"/>
      <c r="G15" s="1"/>
      <c r="H15" s="1"/>
      <c r="I15" s="1"/>
      <c r="J15" s="810"/>
      <c r="K15" s="810"/>
      <c r="L15" s="810"/>
      <c r="M15" s="810"/>
      <c r="N15" s="810"/>
      <c r="O15" s="810"/>
      <c r="P15" s="810"/>
      <c r="Q15" s="810"/>
      <c r="R15" s="810"/>
      <c r="S15" s="810"/>
      <c r="T15" s="810"/>
      <c r="U15" s="810"/>
      <c r="V15" s="810"/>
    </row>
    <row r="16" spans="1:24" ht="5.0999999999999996" customHeight="1">
      <c r="A16" s="105"/>
      <c r="B16" s="104"/>
      <c r="C16" s="104"/>
    </row>
    <row r="17" spans="1:23" ht="15.6">
      <c r="A17" s="1" t="s">
        <v>3</v>
      </c>
      <c r="B17" s="5" t="s">
        <v>4</v>
      </c>
      <c r="C17" s="5"/>
      <c r="E17" s="1"/>
      <c r="F17" s="1"/>
      <c r="G17" s="1"/>
      <c r="H17" s="1"/>
      <c r="I17" s="1"/>
      <c r="J17" s="810"/>
      <c r="K17" s="810"/>
      <c r="L17" s="810"/>
      <c r="M17" s="810"/>
      <c r="N17" s="810"/>
      <c r="O17" s="810"/>
      <c r="P17" s="810"/>
      <c r="Q17" s="810"/>
      <c r="R17" s="810"/>
      <c r="S17" s="810"/>
      <c r="T17" s="810"/>
      <c r="U17" s="810"/>
      <c r="V17" s="810"/>
    </row>
    <row r="18" spans="1:23" ht="5.0999999999999996" customHeight="1">
      <c r="A18" s="105"/>
      <c r="B18" s="104"/>
      <c r="C18" s="104"/>
    </row>
    <row r="19" spans="1:23" ht="15.6">
      <c r="A19" s="1" t="s">
        <v>6</v>
      </c>
      <c r="B19" s="5" t="s">
        <v>11</v>
      </c>
      <c r="C19" s="5"/>
      <c r="D19" s="5"/>
      <c r="J19" s="810"/>
      <c r="K19" s="810"/>
      <c r="L19" s="810"/>
      <c r="M19" s="810"/>
      <c r="N19" s="810"/>
      <c r="O19" s="810"/>
      <c r="P19" s="810"/>
      <c r="Q19" s="810"/>
      <c r="R19" s="810"/>
      <c r="S19" s="810"/>
      <c r="T19" s="810"/>
      <c r="U19" s="810"/>
      <c r="V19" s="810"/>
    </row>
    <row r="20" spans="1:23" ht="5.0999999999999996" customHeight="1">
      <c r="A20" s="105"/>
      <c r="B20" s="104"/>
      <c r="C20" s="104"/>
    </row>
    <row r="21" spans="1:23" ht="15.6">
      <c r="A21" s="1" t="s">
        <v>8</v>
      </c>
      <c r="B21" s="5" t="s">
        <v>1036</v>
      </c>
      <c r="C21" s="5"/>
    </row>
    <row r="22" spans="1:23" ht="5.0999999999999996" customHeight="1">
      <c r="A22" s="105"/>
      <c r="B22" s="104"/>
      <c r="C22" s="104"/>
    </row>
    <row r="23" spans="1:23" ht="15.6">
      <c r="B23" s="5" t="s">
        <v>959</v>
      </c>
      <c r="C23" s="5"/>
      <c r="D23" s="5"/>
      <c r="E23" s="1"/>
      <c r="F23" s="1"/>
      <c r="G23" s="1"/>
      <c r="H23" s="1"/>
      <c r="I23" s="1"/>
      <c r="J23" s="810"/>
      <c r="K23" s="810"/>
      <c r="L23" s="810"/>
      <c r="M23" s="810"/>
      <c r="N23" s="810"/>
      <c r="O23" s="810"/>
      <c r="P23" s="810"/>
      <c r="Q23" s="810"/>
      <c r="R23" s="810"/>
      <c r="S23" s="810"/>
      <c r="T23" s="810"/>
      <c r="U23" s="810"/>
      <c r="V23" s="810"/>
      <c r="W23" s="123" t="s">
        <v>14</v>
      </c>
    </row>
    <row r="24" spans="1:23" ht="5.0999999999999996" customHeight="1">
      <c r="A24" s="105"/>
      <c r="B24" s="104"/>
      <c r="C24" s="104"/>
    </row>
    <row r="25" spans="1:23" ht="15.6">
      <c r="B25" s="5" t="s">
        <v>1035</v>
      </c>
      <c r="C25" s="5"/>
      <c r="D25" s="5"/>
      <c r="E25" s="1"/>
      <c r="F25" s="1"/>
      <c r="G25" s="1"/>
      <c r="H25" s="1"/>
      <c r="I25" s="1"/>
      <c r="J25" s="810"/>
      <c r="K25" s="810"/>
      <c r="L25" s="810"/>
      <c r="M25" s="810"/>
      <c r="N25" s="810"/>
      <c r="O25" s="810"/>
      <c r="P25" s="810"/>
      <c r="Q25" s="810"/>
      <c r="R25" s="810"/>
      <c r="S25" s="810"/>
      <c r="T25" s="810"/>
      <c r="U25" s="810"/>
      <c r="V25" s="810"/>
      <c r="W25" s="123" t="s">
        <v>14</v>
      </c>
    </row>
    <row r="26" spans="1:23" ht="5.0999999999999996" customHeight="1">
      <c r="A26" s="105"/>
      <c r="B26" s="104"/>
      <c r="C26" s="104"/>
    </row>
    <row r="27" spans="1:23" ht="15.6">
      <c r="B27" s="5" t="s">
        <v>1034</v>
      </c>
      <c r="C27" s="5"/>
      <c r="D27" s="5"/>
      <c r="E27" s="1"/>
      <c r="F27" s="1"/>
      <c r="G27" s="1"/>
      <c r="H27" s="1"/>
      <c r="I27" s="1"/>
      <c r="J27" s="810"/>
      <c r="K27" s="810"/>
      <c r="L27" s="810"/>
      <c r="M27" s="810"/>
      <c r="N27" s="810"/>
      <c r="O27" s="810"/>
      <c r="P27" s="810"/>
      <c r="Q27" s="810"/>
      <c r="R27" s="810"/>
      <c r="S27" s="810"/>
      <c r="T27" s="810"/>
      <c r="U27" s="810"/>
      <c r="V27" s="810"/>
      <c r="W27" s="123" t="s">
        <v>25</v>
      </c>
    </row>
    <row r="28" spans="1:23" ht="5.0999999999999996" customHeight="1">
      <c r="A28" s="105"/>
      <c r="B28" s="104"/>
      <c r="C28" s="104"/>
    </row>
    <row r="29" spans="1:23" ht="15.6">
      <c r="B29" s="5" t="s">
        <v>1033</v>
      </c>
      <c r="C29" s="5"/>
      <c r="D29" s="5"/>
      <c r="E29" s="1"/>
      <c r="F29" s="1"/>
      <c r="G29" s="1"/>
      <c r="H29" s="1"/>
      <c r="I29" s="1"/>
      <c r="J29" s="810"/>
      <c r="K29" s="810"/>
      <c r="L29" s="810"/>
      <c r="M29" s="810"/>
      <c r="N29" s="810"/>
      <c r="O29" s="810"/>
      <c r="P29" s="810"/>
      <c r="Q29" s="810"/>
      <c r="R29" s="810"/>
      <c r="S29" s="810"/>
      <c r="T29" s="810"/>
      <c r="U29" s="810"/>
      <c r="V29" s="810"/>
      <c r="W29" s="123" t="s">
        <v>14</v>
      </c>
    </row>
    <row r="30" spans="1:23" ht="5.0999999999999996" customHeight="1">
      <c r="A30" s="105"/>
      <c r="B30" s="104"/>
      <c r="C30" s="104"/>
    </row>
    <row r="31" spans="1:23" ht="15.6">
      <c r="B31" s="5" t="s">
        <v>1032</v>
      </c>
      <c r="C31" s="5"/>
      <c r="D31" s="5"/>
      <c r="E31" s="1"/>
      <c r="F31" s="1"/>
      <c r="G31" s="1"/>
      <c r="H31" s="1"/>
      <c r="I31" s="1"/>
      <c r="J31" s="810"/>
      <c r="K31" s="810"/>
      <c r="L31" s="810"/>
      <c r="M31" s="810"/>
      <c r="N31" s="810"/>
      <c r="O31" s="810"/>
      <c r="P31" s="810"/>
      <c r="Q31" s="810"/>
      <c r="R31" s="810"/>
      <c r="S31" s="810"/>
      <c r="T31" s="810"/>
      <c r="U31" s="810"/>
      <c r="V31" s="810"/>
      <c r="W31" s="123" t="s">
        <v>14</v>
      </c>
    </row>
    <row r="32" spans="1:23" ht="5.0999999999999996" customHeight="1">
      <c r="A32" s="105"/>
      <c r="B32" s="104"/>
      <c r="C32" s="104"/>
    </row>
    <row r="33" spans="1:23" ht="15.6">
      <c r="B33" s="5" t="s">
        <v>1031</v>
      </c>
      <c r="C33" s="5"/>
      <c r="D33" s="5"/>
      <c r="E33" s="1"/>
      <c r="F33" s="1"/>
      <c r="G33" s="1"/>
      <c r="H33" s="1"/>
      <c r="I33" s="1"/>
      <c r="J33" s="810"/>
      <c r="K33" s="810"/>
      <c r="L33" s="810"/>
      <c r="M33" s="810"/>
      <c r="N33" s="810"/>
      <c r="O33" s="810"/>
      <c r="P33" s="810"/>
      <c r="Q33" s="810"/>
      <c r="R33" s="810"/>
      <c r="S33" s="810"/>
      <c r="T33" s="810"/>
      <c r="U33" s="810"/>
      <c r="V33" s="810"/>
      <c r="W33" s="123" t="s">
        <v>14</v>
      </c>
    </row>
    <row r="34" spans="1:23" ht="5.0999999999999996" customHeight="1">
      <c r="A34" s="105"/>
      <c r="B34" s="104"/>
      <c r="C34" s="104"/>
    </row>
    <row r="35" spans="1:23" ht="15.6">
      <c r="B35" s="5" t="s">
        <v>1030</v>
      </c>
      <c r="C35" s="5"/>
      <c r="D35" s="5"/>
    </row>
    <row r="36" spans="1:23" ht="5.0999999999999996" customHeight="1">
      <c r="A36" s="105"/>
      <c r="B36" s="104"/>
      <c r="C36" s="104"/>
    </row>
    <row r="37" spans="1:23" ht="15.6">
      <c r="B37" s="5" t="s">
        <v>1029</v>
      </c>
      <c r="E37" s="1"/>
      <c r="F37" s="1"/>
      <c r="G37" s="1"/>
      <c r="H37" s="1"/>
      <c r="I37" s="1"/>
      <c r="J37" s="810"/>
      <c r="K37" s="810"/>
      <c r="L37" s="810"/>
      <c r="M37" s="810"/>
      <c r="N37" s="810"/>
      <c r="O37" s="810"/>
      <c r="P37" s="810"/>
      <c r="Q37" s="810"/>
      <c r="R37" s="810"/>
      <c r="S37" s="810"/>
      <c r="T37" s="810"/>
      <c r="U37" s="810"/>
      <c r="V37" s="810"/>
      <c r="W37" s="123" t="s">
        <v>28</v>
      </c>
    </row>
    <row r="38" spans="1:23" ht="5.0999999999999996" customHeight="1">
      <c r="A38" s="105"/>
      <c r="B38" s="104"/>
      <c r="C38" s="104"/>
    </row>
    <row r="39" spans="1:23" ht="15.6">
      <c r="B39" s="5" t="s">
        <v>1028</v>
      </c>
      <c r="E39" s="1"/>
      <c r="F39" s="1"/>
      <c r="G39" s="1"/>
      <c r="H39" s="1"/>
      <c r="I39" s="1"/>
      <c r="J39" s="810"/>
      <c r="K39" s="810"/>
      <c r="L39" s="810"/>
      <c r="M39" s="810"/>
      <c r="N39" s="810"/>
      <c r="O39" s="810"/>
      <c r="P39" s="810"/>
      <c r="Q39" s="810"/>
      <c r="R39" s="810"/>
      <c r="S39" s="810"/>
      <c r="T39" s="810"/>
      <c r="U39" s="810"/>
      <c r="V39" s="810"/>
      <c r="W39" s="123" t="s">
        <v>28</v>
      </c>
    </row>
    <row r="40" spans="1:23" ht="5.0999999999999996" customHeight="1">
      <c r="A40" s="105"/>
      <c r="B40" s="104"/>
      <c r="C40" s="104"/>
    </row>
    <row r="41" spans="1:23" ht="15.6">
      <c r="B41" s="5" t="s">
        <v>1027</v>
      </c>
      <c r="C41" s="5"/>
      <c r="D41" s="5"/>
    </row>
    <row r="42" spans="1:23" ht="5.0999999999999996" customHeight="1">
      <c r="A42" s="105"/>
      <c r="B42" s="104"/>
      <c r="C42" s="104"/>
    </row>
    <row r="43" spans="1:23" ht="15.6">
      <c r="B43" s="5" t="s">
        <v>1026</v>
      </c>
      <c r="C43" s="5"/>
      <c r="E43" s="1"/>
      <c r="F43" s="1"/>
      <c r="G43" s="1"/>
      <c r="H43" s="1"/>
      <c r="I43" s="1"/>
      <c r="J43" s="810"/>
      <c r="K43" s="810"/>
      <c r="L43" s="810"/>
      <c r="M43" s="810"/>
      <c r="N43" s="810"/>
      <c r="O43" s="810"/>
      <c r="P43" s="810"/>
      <c r="Q43" s="810"/>
      <c r="R43" s="810"/>
      <c r="S43" s="810"/>
      <c r="T43" s="810"/>
      <c r="U43" s="810"/>
      <c r="V43" s="810"/>
      <c r="W43" s="123" t="s">
        <v>29</v>
      </c>
    </row>
    <row r="44" spans="1:23" ht="5.0999999999999996" customHeight="1">
      <c r="A44" s="105"/>
      <c r="B44" s="104"/>
      <c r="C44" s="104"/>
    </row>
    <row r="45" spans="1:23" ht="15.6">
      <c r="B45" s="5" t="s">
        <v>1025</v>
      </c>
      <c r="C45" s="5"/>
      <c r="D45" s="5"/>
    </row>
    <row r="46" spans="1:23" ht="5.0999999999999996" customHeight="1">
      <c r="A46" s="105"/>
      <c r="B46" s="104"/>
      <c r="C46" s="104"/>
    </row>
    <row r="47" spans="1:23" ht="15.6">
      <c r="B47" s="9" t="s">
        <v>1024</v>
      </c>
      <c r="C47" s="9"/>
      <c r="D47" s="5"/>
      <c r="E47" s="1"/>
      <c r="F47" s="1"/>
      <c r="G47" s="1"/>
      <c r="H47" s="1"/>
      <c r="I47" s="1"/>
      <c r="J47" s="810"/>
      <c r="K47" s="810"/>
      <c r="L47" s="810"/>
      <c r="M47" s="810"/>
      <c r="N47" s="810"/>
      <c r="O47" s="810"/>
      <c r="P47" s="810"/>
      <c r="Q47" s="810"/>
      <c r="R47" s="810"/>
      <c r="S47" s="810"/>
      <c r="T47" s="810"/>
      <c r="U47" s="810"/>
      <c r="V47" s="810"/>
      <c r="W47" s="123" t="s">
        <v>29</v>
      </c>
    </row>
    <row r="48" spans="1:23" ht="5.0999999999999996" customHeight="1">
      <c r="A48" s="105"/>
      <c r="B48" s="104"/>
      <c r="C48" s="104"/>
    </row>
    <row r="49" spans="1:22" ht="15.6">
      <c r="A49" s="1" t="s">
        <v>10</v>
      </c>
      <c r="B49" s="5" t="s">
        <v>1023</v>
      </c>
      <c r="C49" s="5"/>
      <c r="D49" s="5"/>
      <c r="J49" s="209"/>
      <c r="K49" s="190" t="s">
        <v>1022</v>
      </c>
      <c r="L49" s="190"/>
      <c r="U49" s="123"/>
      <c r="V49" s="123"/>
    </row>
    <row r="50" spans="1:22" ht="5.0999999999999996" customHeight="1">
      <c r="A50" s="105"/>
      <c r="B50" s="104"/>
      <c r="C50" s="104"/>
      <c r="K50" s="190"/>
      <c r="L50" s="190"/>
    </row>
    <row r="51" spans="1:22" ht="15.6">
      <c r="J51" s="209"/>
      <c r="K51" s="190" t="s">
        <v>1021</v>
      </c>
      <c r="L51" s="190"/>
      <c r="U51" s="123"/>
      <c r="V51" s="123"/>
    </row>
    <row r="52" spans="1:22" ht="6" customHeight="1">
      <c r="J52" s="222"/>
      <c r="K52" s="190"/>
      <c r="L52" s="190"/>
      <c r="U52" s="123"/>
      <c r="V52" s="123"/>
    </row>
    <row r="53" spans="1:22" ht="15.6">
      <c r="A53" s="1" t="s">
        <v>12</v>
      </c>
      <c r="B53" s="5" t="s">
        <v>1020</v>
      </c>
      <c r="C53" s="5"/>
    </row>
    <row r="54" spans="1:22" ht="5.0999999999999996" customHeight="1">
      <c r="A54" s="105"/>
      <c r="B54" s="104"/>
      <c r="C54" s="104"/>
    </row>
    <row r="55" spans="1:22" ht="15.6">
      <c r="B55" s="5" t="s">
        <v>1019</v>
      </c>
      <c r="C55" s="5"/>
      <c r="D55" s="5"/>
      <c r="E55" s="1"/>
      <c r="F55" s="1"/>
      <c r="G55" s="1"/>
      <c r="H55" s="1"/>
      <c r="I55" s="1"/>
      <c r="J55" s="810"/>
      <c r="K55" s="810"/>
      <c r="L55" s="810"/>
      <c r="M55" s="810"/>
      <c r="N55" s="810"/>
      <c r="O55" s="810"/>
      <c r="P55" s="810"/>
      <c r="Q55" s="810"/>
      <c r="R55" s="810"/>
      <c r="S55" s="810"/>
      <c r="T55" s="810"/>
      <c r="U55" s="810"/>
      <c r="V55" s="810"/>
    </row>
    <row r="56" spans="1:22" ht="5.0999999999999996" customHeight="1">
      <c r="A56" s="105"/>
      <c r="B56" s="104"/>
      <c r="C56" s="104"/>
    </row>
    <row r="57" spans="1:22" ht="15.6">
      <c r="B57" s="5" t="s">
        <v>1018</v>
      </c>
      <c r="C57" s="5"/>
      <c r="D57" s="5"/>
      <c r="E57" s="1"/>
      <c r="F57" s="1"/>
      <c r="G57" s="1"/>
      <c r="H57" s="1"/>
      <c r="I57" s="1"/>
      <c r="J57" s="810"/>
      <c r="K57" s="810"/>
      <c r="L57" s="810"/>
      <c r="M57" s="810"/>
      <c r="N57" s="810"/>
      <c r="O57" s="810"/>
      <c r="P57" s="810"/>
      <c r="Q57" s="810"/>
      <c r="R57" s="810"/>
      <c r="S57" s="810"/>
      <c r="T57" s="810"/>
      <c r="U57" s="810"/>
      <c r="V57" s="810"/>
    </row>
    <row r="58" spans="1:22" ht="5.0999999999999996" customHeight="1">
      <c r="A58" s="105"/>
      <c r="B58" s="104"/>
      <c r="C58" s="104"/>
    </row>
    <row r="59" spans="1:22" ht="15.6">
      <c r="A59" s="1" t="s">
        <v>15</v>
      </c>
      <c r="B59" s="5" t="s">
        <v>1017</v>
      </c>
      <c r="C59" s="5"/>
    </row>
    <row r="60" spans="1:22" ht="5.0999999999999996" customHeight="1">
      <c r="A60" s="105"/>
      <c r="B60" s="104"/>
      <c r="C60" s="104"/>
    </row>
    <row r="61" spans="1:22" ht="15.6">
      <c r="B61" s="5" t="s">
        <v>369</v>
      </c>
      <c r="C61" s="5"/>
      <c r="D61" s="5"/>
      <c r="E61" s="1"/>
      <c r="F61" s="1"/>
      <c r="G61" s="1"/>
      <c r="H61" s="1"/>
      <c r="I61" s="1"/>
      <c r="J61" s="810"/>
      <c r="K61" s="810"/>
      <c r="L61" s="810"/>
      <c r="M61" s="810"/>
      <c r="N61" s="810"/>
      <c r="O61" s="810"/>
      <c r="P61" s="810"/>
      <c r="Q61" s="810"/>
      <c r="R61" s="810"/>
      <c r="S61" s="810"/>
      <c r="T61" s="810"/>
      <c r="U61" s="810"/>
      <c r="V61" s="810"/>
    </row>
    <row r="62" spans="1:22" ht="5.0999999999999996" customHeight="1">
      <c r="A62" s="105"/>
      <c r="B62" s="104"/>
      <c r="C62" s="104"/>
    </row>
    <row r="63" spans="1:22" ht="15.6">
      <c r="B63" s="5" t="s">
        <v>240</v>
      </c>
      <c r="C63" s="5"/>
      <c r="D63" s="5"/>
      <c r="E63" s="1"/>
      <c r="F63" s="1"/>
      <c r="G63" s="1"/>
      <c r="H63" s="1"/>
      <c r="I63" s="1"/>
      <c r="J63" s="810"/>
      <c r="K63" s="810"/>
      <c r="L63" s="810"/>
      <c r="M63" s="810"/>
      <c r="N63" s="810"/>
      <c r="O63" s="810"/>
      <c r="P63" s="810"/>
      <c r="Q63" s="810"/>
      <c r="R63" s="810"/>
      <c r="S63" s="810"/>
      <c r="T63" s="810"/>
      <c r="U63" s="810"/>
      <c r="V63" s="810"/>
    </row>
    <row r="64" spans="1:22" ht="5.0999999999999996" customHeight="1">
      <c r="A64" s="105"/>
      <c r="B64" s="104"/>
      <c r="C64" s="104"/>
    </row>
    <row r="65" spans="1:33" ht="18">
      <c r="A65" s="1" t="s">
        <v>17</v>
      </c>
      <c r="B65" s="5" t="s">
        <v>1016</v>
      </c>
      <c r="C65" s="5"/>
    </row>
    <row r="66" spans="1:33" ht="5.0999999999999996" customHeight="1">
      <c r="A66" s="105"/>
      <c r="B66" s="104"/>
      <c r="C66" s="104"/>
    </row>
    <row r="67" spans="1:33" ht="15.6">
      <c r="B67" s="5" t="s">
        <v>1015</v>
      </c>
      <c r="C67" s="5"/>
      <c r="D67" s="5"/>
      <c r="J67" s="214"/>
      <c r="K67" s="221" t="s">
        <v>158</v>
      </c>
      <c r="L67" s="221"/>
      <c r="P67" s="214"/>
      <c r="Q67" s="123" t="s">
        <v>159</v>
      </c>
      <c r="R67" s="123"/>
      <c r="U67" s="123"/>
      <c r="V67" s="123"/>
      <c r="W67" s="123"/>
    </row>
    <row r="68" spans="1:33" ht="5.0999999999999996" customHeight="1">
      <c r="A68" s="105"/>
      <c r="B68" s="104"/>
      <c r="C68" s="104"/>
    </row>
    <row r="69" spans="1:33" ht="15.6">
      <c r="B69" s="5" t="s">
        <v>259</v>
      </c>
      <c r="C69" s="5"/>
      <c r="D69" s="5"/>
      <c r="E69" s="1"/>
      <c r="F69" s="1"/>
      <c r="G69" s="1"/>
      <c r="H69" s="1"/>
      <c r="I69" s="1"/>
      <c r="J69" s="810"/>
      <c r="K69" s="810"/>
      <c r="L69" s="810"/>
      <c r="M69" s="810"/>
      <c r="N69" s="810"/>
      <c r="O69" s="810"/>
      <c r="P69" s="810"/>
      <c r="Q69" s="810"/>
      <c r="R69" s="810"/>
      <c r="S69" s="810"/>
      <c r="T69" s="810"/>
      <c r="U69" s="810"/>
      <c r="V69" s="810"/>
    </row>
    <row r="70" spans="1:33" ht="5.0999999999999996" customHeight="1">
      <c r="A70" s="105"/>
      <c r="B70" s="104"/>
      <c r="C70" s="104"/>
    </row>
    <row r="71" spans="1:33" ht="15.6">
      <c r="B71" s="5" t="s">
        <v>1014</v>
      </c>
      <c r="C71" s="5"/>
      <c r="D71" s="5"/>
      <c r="E71" s="1"/>
      <c r="F71" s="1"/>
      <c r="G71" s="1"/>
      <c r="H71" s="1"/>
      <c r="I71" s="1"/>
      <c r="J71" s="810"/>
      <c r="K71" s="810"/>
      <c r="L71" s="810"/>
      <c r="M71" s="810"/>
      <c r="N71" s="810"/>
      <c r="O71" s="810"/>
      <c r="P71" s="810"/>
      <c r="Q71" s="810"/>
      <c r="R71" s="810"/>
      <c r="S71" s="810"/>
      <c r="T71" s="810"/>
      <c r="U71" s="810"/>
      <c r="V71" s="810"/>
      <c r="W71" s="123" t="s">
        <v>454</v>
      </c>
    </row>
    <row r="72" spans="1:33" ht="5.0999999999999996" customHeight="1">
      <c r="A72" s="105"/>
      <c r="B72" s="104"/>
      <c r="C72" s="104"/>
    </row>
    <row r="73" spans="1:33" ht="15.6">
      <c r="B73" s="5" t="s">
        <v>1013</v>
      </c>
      <c r="C73" s="5"/>
      <c r="D73" s="5"/>
      <c r="E73" s="1"/>
      <c r="F73" s="1"/>
      <c r="G73" s="1"/>
      <c r="H73" s="1"/>
      <c r="I73" s="1"/>
      <c r="J73" s="810"/>
      <c r="K73" s="810"/>
      <c r="L73" s="810"/>
      <c r="M73" s="810"/>
      <c r="N73" s="810"/>
      <c r="O73" s="810"/>
      <c r="P73" s="810"/>
      <c r="Q73" s="810"/>
      <c r="R73" s="810"/>
      <c r="S73" s="810"/>
      <c r="T73" s="810"/>
      <c r="U73" s="810"/>
      <c r="V73" s="810"/>
      <c r="W73" s="123" t="s">
        <v>1012</v>
      </c>
      <c r="AE73" s="219"/>
      <c r="AF73" s="219"/>
      <c r="AG73" s="219"/>
    </row>
    <row r="74" spans="1:33" ht="5.0999999999999996" customHeight="1" thickBot="1">
      <c r="A74" s="105"/>
      <c r="B74" s="104"/>
      <c r="C74" s="104"/>
    </row>
    <row r="75" spans="1:33" ht="16.5" customHeight="1" thickBot="1">
      <c r="F75" s="825" t="s">
        <v>1011</v>
      </c>
      <c r="G75" s="826"/>
      <c r="H75" s="826"/>
      <c r="I75" s="826"/>
      <c r="J75" s="826"/>
      <c r="K75" s="826"/>
      <c r="L75" s="826"/>
      <c r="M75" s="826"/>
      <c r="N75" s="826"/>
      <c r="O75" s="826"/>
      <c r="P75" s="826"/>
      <c r="Q75" s="826"/>
      <c r="R75" s="826"/>
      <c r="S75" s="826"/>
      <c r="T75" s="826"/>
      <c r="U75" s="826"/>
      <c r="V75" s="826"/>
      <c r="W75" s="827"/>
      <c r="AE75" s="220"/>
      <c r="AF75" s="220"/>
      <c r="AG75" s="219"/>
    </row>
    <row r="76" spans="1:33" ht="18.75" customHeight="1" thickBot="1">
      <c r="A76" s="850" t="s">
        <v>1010</v>
      </c>
      <c r="B76" s="851"/>
      <c r="C76" s="851"/>
      <c r="D76" s="852"/>
      <c r="E76" s="847" t="s">
        <v>1009</v>
      </c>
      <c r="F76" s="849" t="s">
        <v>1008</v>
      </c>
      <c r="G76" s="849" t="s">
        <v>1007</v>
      </c>
      <c r="H76" s="825" t="s">
        <v>1006</v>
      </c>
      <c r="I76" s="826"/>
      <c r="J76" s="826"/>
      <c r="K76" s="826"/>
      <c r="L76" s="826"/>
      <c r="M76" s="826"/>
      <c r="N76" s="826"/>
      <c r="O76" s="826"/>
      <c r="P76" s="826"/>
      <c r="Q76" s="826"/>
      <c r="R76" s="826"/>
      <c r="S76" s="826"/>
      <c r="T76" s="826"/>
      <c r="U76" s="826"/>
      <c r="V76" s="826"/>
      <c r="W76" s="827"/>
      <c r="AE76" s="219"/>
      <c r="AF76" s="219"/>
      <c r="AG76" s="219"/>
    </row>
    <row r="77" spans="1:33" ht="29.25" customHeight="1" thickBot="1">
      <c r="A77" s="853"/>
      <c r="B77" s="854"/>
      <c r="C77" s="854"/>
      <c r="D77" s="855"/>
      <c r="E77" s="848"/>
      <c r="F77" s="849"/>
      <c r="G77" s="849"/>
      <c r="H77" s="831" t="s">
        <v>999</v>
      </c>
      <c r="I77" s="832"/>
      <c r="J77" s="833"/>
      <c r="K77" s="831" t="s">
        <v>999</v>
      </c>
      <c r="L77" s="832"/>
      <c r="M77" s="832"/>
      <c r="N77" s="832"/>
      <c r="O77" s="833"/>
      <c r="P77" s="831" t="s">
        <v>999</v>
      </c>
      <c r="Q77" s="832"/>
      <c r="R77" s="832"/>
      <c r="S77" s="833"/>
      <c r="T77" s="811" t="s">
        <v>999</v>
      </c>
      <c r="U77" s="812"/>
      <c r="V77" s="812"/>
      <c r="W77" s="813"/>
      <c r="AE77" s="219"/>
      <c r="AF77" s="219"/>
      <c r="AG77" s="219"/>
    </row>
    <row r="78" spans="1:33" ht="42.75" customHeight="1" thickBot="1">
      <c r="A78" s="856" t="s">
        <v>1005</v>
      </c>
      <c r="B78" s="857"/>
      <c r="C78" s="857"/>
      <c r="D78" s="858"/>
      <c r="E78" s="218" t="s">
        <v>1000</v>
      </c>
      <c r="F78" s="217" t="s">
        <v>999</v>
      </c>
      <c r="G78" s="217" t="s">
        <v>999</v>
      </c>
      <c r="H78" s="828" t="s">
        <v>999</v>
      </c>
      <c r="I78" s="829"/>
      <c r="J78" s="830"/>
      <c r="K78" s="819" t="s">
        <v>999</v>
      </c>
      <c r="L78" s="820"/>
      <c r="M78" s="820"/>
      <c r="N78" s="820"/>
      <c r="O78" s="821"/>
      <c r="P78" s="819" t="s">
        <v>999</v>
      </c>
      <c r="Q78" s="820"/>
      <c r="R78" s="820"/>
      <c r="S78" s="821"/>
      <c r="T78" s="819" t="s">
        <v>999</v>
      </c>
      <c r="U78" s="820"/>
      <c r="V78" s="820"/>
      <c r="W78" s="821"/>
    </row>
    <row r="79" spans="1:33" ht="42" customHeight="1" thickBot="1">
      <c r="A79" s="859" t="s">
        <v>1004</v>
      </c>
      <c r="B79" s="860"/>
      <c r="C79" s="860"/>
      <c r="D79" s="861"/>
      <c r="E79" s="216" t="s">
        <v>1000</v>
      </c>
      <c r="F79" s="215" t="s">
        <v>999</v>
      </c>
      <c r="G79" s="215" t="s">
        <v>999</v>
      </c>
      <c r="H79" s="828" t="s">
        <v>999</v>
      </c>
      <c r="I79" s="829"/>
      <c r="J79" s="830"/>
      <c r="K79" s="819" t="s">
        <v>999</v>
      </c>
      <c r="L79" s="820"/>
      <c r="M79" s="820"/>
      <c r="N79" s="820"/>
      <c r="O79" s="821"/>
      <c r="P79" s="819" t="s">
        <v>999</v>
      </c>
      <c r="Q79" s="820"/>
      <c r="R79" s="820"/>
      <c r="S79" s="821"/>
      <c r="T79" s="819" t="s">
        <v>999</v>
      </c>
      <c r="U79" s="820"/>
      <c r="V79" s="820"/>
      <c r="W79" s="821"/>
    </row>
    <row r="80" spans="1:33" ht="42" customHeight="1" thickBot="1">
      <c r="A80" s="859" t="s">
        <v>1003</v>
      </c>
      <c r="B80" s="860"/>
      <c r="C80" s="860"/>
      <c r="D80" s="861"/>
      <c r="E80" s="216" t="s">
        <v>1000</v>
      </c>
      <c r="F80" s="215" t="s">
        <v>999</v>
      </c>
      <c r="G80" s="215" t="s">
        <v>999</v>
      </c>
      <c r="H80" s="828" t="s">
        <v>999</v>
      </c>
      <c r="I80" s="829"/>
      <c r="J80" s="830"/>
      <c r="K80" s="819" t="s">
        <v>999</v>
      </c>
      <c r="L80" s="820"/>
      <c r="M80" s="820"/>
      <c r="N80" s="820"/>
      <c r="O80" s="821"/>
      <c r="P80" s="819" t="s">
        <v>999</v>
      </c>
      <c r="Q80" s="820"/>
      <c r="R80" s="820"/>
      <c r="S80" s="821"/>
      <c r="T80" s="819" t="s">
        <v>999</v>
      </c>
      <c r="U80" s="820"/>
      <c r="V80" s="820"/>
      <c r="W80" s="821"/>
    </row>
    <row r="81" spans="1:23" ht="42" customHeight="1" thickBot="1">
      <c r="A81" s="859" t="s">
        <v>1002</v>
      </c>
      <c r="B81" s="860"/>
      <c r="C81" s="860"/>
      <c r="D81" s="861"/>
      <c r="E81" s="216" t="s">
        <v>1000</v>
      </c>
      <c r="F81" s="215" t="s">
        <v>999</v>
      </c>
      <c r="G81" s="215" t="s">
        <v>999</v>
      </c>
      <c r="H81" s="828" t="s">
        <v>999</v>
      </c>
      <c r="I81" s="829"/>
      <c r="J81" s="830"/>
      <c r="K81" s="819" t="s">
        <v>999</v>
      </c>
      <c r="L81" s="820"/>
      <c r="M81" s="820"/>
      <c r="N81" s="820"/>
      <c r="O81" s="821"/>
      <c r="P81" s="819" t="s">
        <v>999</v>
      </c>
      <c r="Q81" s="820"/>
      <c r="R81" s="820"/>
      <c r="S81" s="821"/>
      <c r="T81" s="819" t="s">
        <v>999</v>
      </c>
      <c r="U81" s="820"/>
      <c r="V81" s="820"/>
      <c r="W81" s="821"/>
    </row>
    <row r="82" spans="1:23" ht="42" customHeight="1" thickBot="1">
      <c r="A82" s="859" t="s">
        <v>1001</v>
      </c>
      <c r="B82" s="860"/>
      <c r="C82" s="860"/>
      <c r="D82" s="861"/>
      <c r="E82" s="216" t="s">
        <v>1000</v>
      </c>
      <c r="F82" s="215" t="s">
        <v>999</v>
      </c>
      <c r="G82" s="215" t="s">
        <v>999</v>
      </c>
      <c r="H82" s="828" t="s">
        <v>999</v>
      </c>
      <c r="I82" s="829"/>
      <c r="J82" s="830"/>
      <c r="K82" s="819" t="s">
        <v>999</v>
      </c>
      <c r="L82" s="820"/>
      <c r="M82" s="820"/>
      <c r="N82" s="820"/>
      <c r="O82" s="821"/>
      <c r="P82" s="819" t="s">
        <v>999</v>
      </c>
      <c r="Q82" s="820"/>
      <c r="R82" s="820"/>
      <c r="S82" s="821"/>
      <c r="T82" s="819" t="s">
        <v>999</v>
      </c>
      <c r="U82" s="820"/>
      <c r="V82" s="820"/>
      <c r="W82" s="821"/>
    </row>
    <row r="83" spans="1:23" ht="5.0999999999999996" customHeight="1">
      <c r="A83" s="105"/>
      <c r="B83" s="104"/>
      <c r="C83" s="104"/>
    </row>
    <row r="84" spans="1:23" ht="15.6">
      <c r="B84" s="5" t="s">
        <v>998</v>
      </c>
      <c r="C84" s="5"/>
      <c r="D84" s="5"/>
      <c r="J84" s="214"/>
      <c r="K84" s="190" t="s">
        <v>997</v>
      </c>
      <c r="L84" s="190"/>
      <c r="M84" s="190"/>
      <c r="N84" s="190"/>
      <c r="O84" s="190"/>
      <c r="P84" s="177"/>
      <c r="Q84" s="123" t="s">
        <v>996</v>
      </c>
      <c r="R84" s="123"/>
    </row>
    <row r="85" spans="1:23" ht="5.0999999999999996" customHeight="1">
      <c r="A85" s="105"/>
      <c r="B85" s="104"/>
      <c r="C85" s="104"/>
    </row>
    <row r="86" spans="1:23" ht="15.6">
      <c r="B86" s="5" t="s">
        <v>995</v>
      </c>
      <c r="C86" s="5"/>
      <c r="D86" s="5"/>
      <c r="E86" s="1"/>
      <c r="F86" s="1"/>
      <c r="G86" s="1"/>
      <c r="H86" s="1"/>
      <c r="I86" s="1"/>
      <c r="J86" s="810"/>
      <c r="K86" s="810"/>
      <c r="L86" s="810"/>
      <c r="M86" s="810"/>
      <c r="N86" s="810"/>
      <c r="O86" s="810"/>
      <c r="P86" s="810"/>
      <c r="Q86" s="810"/>
      <c r="R86" s="810"/>
      <c r="S86" s="810"/>
      <c r="T86" s="810"/>
      <c r="U86" s="810"/>
      <c r="V86" s="810"/>
      <c r="W86" s="123" t="s">
        <v>29</v>
      </c>
    </row>
    <row r="87" spans="1:23" ht="5.0999999999999996" customHeight="1">
      <c r="A87" s="105"/>
      <c r="B87" s="104"/>
      <c r="C87" s="104"/>
    </row>
    <row r="88" spans="1:23" ht="15.6">
      <c r="B88" s="5" t="s">
        <v>994</v>
      </c>
      <c r="C88" s="5"/>
      <c r="D88" s="5"/>
    </row>
    <row r="89" spans="1:23" ht="5.0999999999999996" customHeight="1">
      <c r="A89" s="105"/>
      <c r="B89" s="104"/>
      <c r="C89" s="104"/>
    </row>
    <row r="90" spans="1:23" ht="15.6">
      <c r="B90" s="5" t="s">
        <v>993</v>
      </c>
      <c r="E90" s="1"/>
      <c r="F90" s="1"/>
      <c r="G90" s="1"/>
      <c r="H90" s="1"/>
      <c r="I90" s="1"/>
      <c r="J90" s="810"/>
      <c r="K90" s="810"/>
      <c r="L90" s="810"/>
      <c r="M90" s="810"/>
      <c r="N90" s="810"/>
      <c r="O90" s="810"/>
      <c r="P90" s="810"/>
      <c r="Q90" s="810"/>
      <c r="R90" s="810"/>
      <c r="S90" s="810"/>
      <c r="T90" s="810"/>
      <c r="U90" s="810"/>
      <c r="V90" s="810"/>
      <c r="W90" s="123" t="s">
        <v>76</v>
      </c>
    </row>
    <row r="91" spans="1:23" ht="5.0999999999999996" customHeight="1">
      <c r="A91" s="105"/>
      <c r="B91" s="104"/>
      <c r="C91" s="104"/>
    </row>
    <row r="92" spans="1:23" ht="15.6">
      <c r="B92" s="5" t="s">
        <v>992</v>
      </c>
      <c r="E92" s="1"/>
      <c r="F92" s="1"/>
      <c r="G92" s="1"/>
      <c r="H92" s="1"/>
      <c r="I92" s="1"/>
      <c r="J92" s="810"/>
      <c r="K92" s="810"/>
      <c r="L92" s="810"/>
      <c r="M92" s="810"/>
      <c r="N92" s="810"/>
      <c r="O92" s="810"/>
      <c r="P92" s="810"/>
      <c r="Q92" s="810"/>
      <c r="R92" s="810"/>
      <c r="S92" s="810"/>
      <c r="T92" s="810"/>
      <c r="U92" s="810"/>
      <c r="V92" s="810"/>
      <c r="W92" s="123" t="s">
        <v>76</v>
      </c>
    </row>
    <row r="93" spans="1:23" ht="5.0999999999999996" customHeight="1">
      <c r="A93" s="105"/>
      <c r="B93" s="104"/>
      <c r="C93" s="104"/>
    </row>
    <row r="94" spans="1:23" ht="15.6">
      <c r="B94" s="5" t="s">
        <v>991</v>
      </c>
      <c r="C94" s="5"/>
      <c r="D94" s="5"/>
      <c r="E94" s="1"/>
      <c r="F94" s="1"/>
      <c r="G94" s="1"/>
      <c r="H94" s="1"/>
      <c r="I94" s="1"/>
      <c r="J94" s="810"/>
      <c r="K94" s="810"/>
      <c r="L94" s="810"/>
      <c r="M94" s="810"/>
      <c r="N94" s="810"/>
      <c r="O94" s="810"/>
      <c r="P94" s="810"/>
      <c r="Q94" s="810"/>
      <c r="R94" s="810"/>
      <c r="S94" s="810"/>
      <c r="T94" s="810"/>
      <c r="U94" s="810"/>
      <c r="V94" s="810"/>
      <c r="W94" s="123" t="s">
        <v>990</v>
      </c>
    </row>
    <row r="95" spans="1:23" ht="15" customHeight="1">
      <c r="B95" s="818" t="s">
        <v>989</v>
      </c>
      <c r="C95" s="818"/>
      <c r="D95" s="818"/>
      <c r="E95" s="818"/>
      <c r="F95" s="818"/>
      <c r="G95" s="818"/>
      <c r="H95" s="818"/>
      <c r="I95" s="818"/>
      <c r="J95" s="213"/>
      <c r="K95" s="212"/>
      <c r="L95" s="212"/>
      <c r="M95" s="212"/>
      <c r="N95" s="212"/>
      <c r="O95" s="212"/>
      <c r="P95" s="212"/>
      <c r="Q95" s="212"/>
      <c r="R95" s="212"/>
    </row>
    <row r="96" spans="1:23" ht="15" customHeight="1">
      <c r="B96" s="817" t="s">
        <v>988</v>
      </c>
      <c r="C96" s="817"/>
      <c r="D96" s="817"/>
      <c r="E96" s="817"/>
      <c r="F96" s="817"/>
      <c r="G96" s="817"/>
      <c r="H96" s="817"/>
      <c r="I96" s="817"/>
      <c r="J96" s="213"/>
      <c r="K96" s="212"/>
      <c r="L96" s="212"/>
      <c r="M96" s="212"/>
      <c r="N96" s="212"/>
      <c r="O96" s="212"/>
      <c r="P96" s="212"/>
      <c r="Q96" s="212"/>
      <c r="R96" s="212"/>
    </row>
    <row r="97" spans="1:23" ht="5.0999999999999996" customHeight="1">
      <c r="A97" s="105"/>
      <c r="B97" s="104"/>
      <c r="C97" s="104"/>
    </row>
    <row r="98" spans="1:23" ht="15.6">
      <c r="A98" s="1" t="s">
        <v>19</v>
      </c>
      <c r="B98" s="5" t="s">
        <v>987</v>
      </c>
      <c r="C98" s="5"/>
      <c r="D98" s="5"/>
      <c r="E98" s="1"/>
      <c r="F98" s="1"/>
      <c r="G98" s="1"/>
      <c r="H98" s="1"/>
      <c r="I98" s="1"/>
      <c r="J98" s="810"/>
      <c r="K98" s="810"/>
      <c r="L98" s="810"/>
      <c r="M98" s="810"/>
      <c r="N98" s="810"/>
      <c r="O98" s="810"/>
      <c r="P98" s="810"/>
      <c r="Q98" s="810"/>
      <c r="R98" s="810"/>
      <c r="S98" s="810"/>
      <c r="T98" s="810"/>
      <c r="U98" s="810"/>
      <c r="V98" s="810"/>
      <c r="W98" s="123" t="s">
        <v>48</v>
      </c>
    </row>
    <row r="99" spans="1:23" ht="15.6">
      <c r="B99" s="5" t="s">
        <v>986</v>
      </c>
      <c r="C99" s="5"/>
    </row>
    <row r="100" spans="1:23" ht="5.0999999999999996" customHeight="1">
      <c r="A100" s="105"/>
      <c r="B100" s="104"/>
      <c r="C100" s="104"/>
    </row>
    <row r="101" spans="1:23" ht="15.6">
      <c r="A101" s="1" t="s">
        <v>21</v>
      </c>
      <c r="B101" s="5" t="s">
        <v>985</v>
      </c>
      <c r="C101" s="5"/>
    </row>
    <row r="102" spans="1:23" ht="6" customHeight="1">
      <c r="A102" s="1"/>
      <c r="B102" s="5"/>
      <c r="C102" s="5"/>
    </row>
    <row r="103" spans="1:23" ht="15.6">
      <c r="B103" s="5" t="s">
        <v>984</v>
      </c>
      <c r="C103" s="5"/>
      <c r="D103" s="5"/>
      <c r="E103" s="1"/>
      <c r="F103" s="1"/>
      <c r="G103" s="1"/>
      <c r="H103" s="1"/>
      <c r="I103" s="1"/>
      <c r="J103" s="810"/>
      <c r="K103" s="810"/>
      <c r="L103" s="810"/>
      <c r="M103" s="810"/>
      <c r="N103" s="810"/>
      <c r="O103" s="810"/>
      <c r="P103" s="810"/>
      <c r="Q103" s="810"/>
      <c r="R103" s="810"/>
      <c r="S103" s="810"/>
      <c r="T103" s="810"/>
      <c r="U103" s="810"/>
      <c r="V103" s="810"/>
      <c r="W103" s="171" t="s">
        <v>981</v>
      </c>
    </row>
    <row r="104" spans="1:23" ht="5.0999999999999996" customHeight="1">
      <c r="A104" s="105"/>
      <c r="B104" s="104"/>
      <c r="C104" s="104"/>
    </row>
    <row r="105" spans="1:23" ht="15.6">
      <c r="B105" s="5" t="s">
        <v>983</v>
      </c>
      <c r="C105" s="5"/>
      <c r="D105" s="5"/>
      <c r="E105" s="1"/>
      <c r="F105" s="1"/>
      <c r="G105" s="1"/>
      <c r="H105" s="1"/>
      <c r="I105" s="1"/>
      <c r="J105" s="810"/>
      <c r="K105" s="810"/>
      <c r="L105" s="810"/>
      <c r="M105" s="810"/>
      <c r="N105" s="810"/>
      <c r="O105" s="810"/>
      <c r="P105" s="810"/>
      <c r="Q105" s="810"/>
      <c r="R105" s="810"/>
      <c r="S105" s="810"/>
      <c r="T105" s="810"/>
      <c r="U105" s="810"/>
      <c r="V105" s="810"/>
      <c r="W105" s="171" t="s">
        <v>981</v>
      </c>
    </row>
    <row r="106" spans="1:23" ht="5.0999999999999996" customHeight="1">
      <c r="A106" s="105"/>
      <c r="B106" s="104"/>
      <c r="C106" s="104"/>
    </row>
    <row r="107" spans="1:23" ht="15.6">
      <c r="B107" s="5" t="s">
        <v>982</v>
      </c>
      <c r="C107" s="5"/>
      <c r="D107" s="5"/>
      <c r="E107" s="1"/>
      <c r="F107" s="1"/>
      <c r="G107" s="1"/>
      <c r="H107" s="1"/>
      <c r="I107" s="1"/>
      <c r="J107" s="810"/>
      <c r="K107" s="810"/>
      <c r="L107" s="810"/>
      <c r="M107" s="810"/>
      <c r="N107" s="810"/>
      <c r="O107" s="810"/>
      <c r="P107" s="810"/>
      <c r="Q107" s="810"/>
      <c r="R107" s="810"/>
      <c r="S107" s="810"/>
      <c r="T107" s="810"/>
      <c r="U107" s="810"/>
      <c r="V107" s="810"/>
      <c r="W107" s="171" t="s">
        <v>981</v>
      </c>
    </row>
    <row r="108" spans="1:23" ht="5.0999999999999996" customHeight="1">
      <c r="A108" s="105"/>
      <c r="B108" s="104"/>
      <c r="C108" s="104"/>
    </row>
    <row r="109" spans="1:23" ht="15.6">
      <c r="A109" s="1" t="s">
        <v>23</v>
      </c>
      <c r="B109" s="5" t="s">
        <v>980</v>
      </c>
      <c r="C109" s="5"/>
      <c r="J109" s="810"/>
      <c r="K109" s="810"/>
      <c r="L109" s="810"/>
      <c r="M109" s="810"/>
      <c r="N109" s="810"/>
      <c r="O109" s="810"/>
      <c r="P109" s="810"/>
      <c r="Q109" s="810"/>
      <c r="R109" s="810"/>
      <c r="S109" s="810"/>
      <c r="T109" s="810"/>
      <c r="U109" s="810"/>
      <c r="V109" s="810"/>
      <c r="W109" s="123" t="s">
        <v>979</v>
      </c>
    </row>
    <row r="110" spans="1:23" ht="15.6">
      <c r="B110" s="211" t="s">
        <v>978</v>
      </c>
      <c r="C110" s="817" t="s">
        <v>977</v>
      </c>
      <c r="D110" s="817"/>
      <c r="E110" s="817"/>
      <c r="F110" s="817"/>
      <c r="G110" s="817"/>
      <c r="H110" s="817"/>
      <c r="I110" s="817"/>
      <c r="J110" s="817"/>
      <c r="K110" s="817"/>
      <c r="L110" s="817"/>
      <c r="M110" s="817"/>
      <c r="N110" s="817"/>
      <c r="O110" s="817"/>
      <c r="P110" s="817"/>
      <c r="Q110" s="817"/>
      <c r="R110" s="817"/>
      <c r="S110" s="817"/>
      <c r="T110" s="817"/>
      <c r="U110" s="817"/>
      <c r="V110" s="817"/>
    </row>
    <row r="111" spans="1:23" ht="15.6">
      <c r="B111" s="9"/>
      <c r="C111" s="817"/>
      <c r="D111" s="817"/>
      <c r="E111" s="817"/>
      <c r="F111" s="817"/>
      <c r="G111" s="817"/>
      <c r="H111" s="817"/>
      <c r="I111" s="817"/>
      <c r="J111" s="817"/>
      <c r="K111" s="817"/>
      <c r="L111" s="817"/>
      <c r="M111" s="817"/>
      <c r="N111" s="817"/>
      <c r="O111" s="817"/>
      <c r="P111" s="817"/>
      <c r="Q111" s="817"/>
      <c r="R111" s="817"/>
      <c r="S111" s="817"/>
      <c r="T111" s="817"/>
      <c r="U111" s="817"/>
      <c r="V111" s="817"/>
    </row>
    <row r="112" spans="1:23" ht="15.6">
      <c r="A112" s="210"/>
      <c r="C112" s="817"/>
      <c r="D112" s="817"/>
      <c r="E112" s="817"/>
      <c r="F112" s="817"/>
      <c r="G112" s="817"/>
      <c r="H112" s="817"/>
      <c r="I112" s="817"/>
      <c r="J112" s="817"/>
      <c r="K112" s="817"/>
      <c r="L112" s="817"/>
      <c r="M112" s="817"/>
      <c r="N112" s="817"/>
      <c r="O112" s="817"/>
      <c r="P112" s="817"/>
      <c r="Q112" s="817"/>
      <c r="R112" s="817"/>
      <c r="S112" s="817"/>
      <c r="T112" s="817"/>
      <c r="U112" s="817"/>
      <c r="V112" s="817"/>
    </row>
    <row r="113" spans="1:23" ht="5.0999999999999996" customHeight="1">
      <c r="A113" s="105"/>
      <c r="B113" s="104"/>
      <c r="C113" s="104"/>
    </row>
    <row r="114" spans="1:23" ht="15.6">
      <c r="A114" s="1" t="s">
        <v>26</v>
      </c>
      <c r="B114" s="5" t="s">
        <v>976</v>
      </c>
      <c r="C114" s="5"/>
    </row>
    <row r="115" spans="1:23" ht="15.6">
      <c r="B115" s="5" t="s">
        <v>975</v>
      </c>
      <c r="C115" s="5"/>
      <c r="D115" s="5"/>
      <c r="E115" s="1"/>
      <c r="F115" s="1"/>
      <c r="G115" s="1"/>
      <c r="H115" s="1"/>
      <c r="I115" s="1"/>
      <c r="J115" s="810"/>
      <c r="K115" s="810"/>
      <c r="L115" s="810"/>
      <c r="M115" s="810"/>
      <c r="N115" s="810"/>
      <c r="O115" s="810"/>
      <c r="P115" s="810"/>
      <c r="Q115" s="810"/>
      <c r="R115" s="810"/>
      <c r="S115" s="810"/>
      <c r="T115" s="810"/>
      <c r="U115" s="810"/>
      <c r="V115" s="810"/>
      <c r="W115" s="123" t="s">
        <v>76</v>
      </c>
    </row>
    <row r="116" spans="1:23" ht="5.0999999999999996" customHeight="1">
      <c r="A116" s="105"/>
      <c r="B116" s="104"/>
      <c r="C116" s="104"/>
    </row>
    <row r="117" spans="1:23" ht="15.6">
      <c r="B117" s="5" t="s">
        <v>974</v>
      </c>
      <c r="C117" s="5"/>
      <c r="D117" s="5"/>
      <c r="E117" s="1"/>
      <c r="F117" s="1"/>
      <c r="G117" s="1"/>
      <c r="H117" s="1"/>
      <c r="I117" s="1"/>
      <c r="J117" s="810"/>
      <c r="K117" s="810"/>
      <c r="L117" s="810"/>
      <c r="M117" s="810"/>
      <c r="N117" s="810"/>
      <c r="O117" s="810"/>
      <c r="P117" s="810"/>
      <c r="Q117" s="810"/>
      <c r="R117" s="810"/>
      <c r="S117" s="810"/>
      <c r="T117" s="810"/>
      <c r="U117" s="810"/>
      <c r="V117" s="810"/>
      <c r="W117" s="123" t="s">
        <v>213</v>
      </c>
    </row>
    <row r="118" spans="1:23" ht="5.0999999999999996" customHeight="1">
      <c r="A118" s="105"/>
      <c r="B118" s="104"/>
      <c r="C118" s="104"/>
    </row>
    <row r="119" spans="1:23" ht="15.6">
      <c r="A119" s="1" t="s">
        <v>30</v>
      </c>
      <c r="B119" s="5" t="s">
        <v>973</v>
      </c>
      <c r="C119" s="5"/>
    </row>
    <row r="120" spans="1:23" ht="6" customHeight="1">
      <c r="A120" s="1"/>
      <c r="B120" s="5"/>
      <c r="C120" s="5"/>
    </row>
    <row r="121" spans="1:23" ht="15.6">
      <c r="B121" s="5" t="s">
        <v>369</v>
      </c>
      <c r="C121" s="5"/>
      <c r="D121" s="5"/>
      <c r="E121" s="1"/>
      <c r="F121" s="1"/>
      <c r="G121" s="1"/>
      <c r="H121" s="1"/>
      <c r="I121" s="1"/>
      <c r="J121" s="810"/>
      <c r="K121" s="810"/>
      <c r="L121" s="810"/>
      <c r="M121" s="810"/>
      <c r="N121" s="810"/>
      <c r="O121" s="810"/>
      <c r="P121" s="810"/>
      <c r="Q121" s="810"/>
      <c r="R121" s="810"/>
      <c r="S121" s="810"/>
      <c r="T121" s="810"/>
      <c r="U121" s="810"/>
      <c r="V121" s="810"/>
    </row>
    <row r="122" spans="1:23" ht="5.0999999999999996" customHeight="1">
      <c r="A122" s="105"/>
      <c r="B122" s="104"/>
      <c r="C122" s="104"/>
    </row>
    <row r="123" spans="1:23" ht="15.6">
      <c r="B123" s="5" t="s">
        <v>972</v>
      </c>
      <c r="C123" s="5"/>
      <c r="D123" s="5"/>
      <c r="E123" s="1"/>
      <c r="F123" s="1"/>
      <c r="G123" s="1"/>
      <c r="H123" s="1"/>
      <c r="I123" s="1"/>
      <c r="J123" s="810"/>
      <c r="K123" s="810"/>
      <c r="L123" s="810"/>
      <c r="M123" s="810"/>
      <c r="N123" s="810"/>
      <c r="O123" s="810"/>
      <c r="P123" s="810"/>
      <c r="Q123" s="810"/>
      <c r="R123" s="810"/>
      <c r="S123" s="810"/>
      <c r="T123" s="810"/>
      <c r="U123" s="810"/>
      <c r="V123" s="810"/>
      <c r="W123" s="123" t="s">
        <v>33</v>
      </c>
    </row>
    <row r="124" spans="1:23" ht="5.0999999999999996" customHeight="1">
      <c r="A124" s="105"/>
      <c r="B124" s="104"/>
      <c r="C124" s="104"/>
    </row>
    <row r="125" spans="1:23" ht="15.6">
      <c r="B125" s="5" t="s">
        <v>971</v>
      </c>
      <c r="C125" s="5"/>
      <c r="D125" s="5"/>
      <c r="E125" s="1"/>
      <c r="F125" s="1"/>
      <c r="G125" s="1"/>
      <c r="H125" s="1"/>
      <c r="I125" s="1"/>
      <c r="J125" s="810"/>
      <c r="K125" s="810"/>
      <c r="L125" s="810"/>
      <c r="M125" s="810"/>
      <c r="N125" s="810"/>
      <c r="O125" s="810"/>
      <c r="P125" s="810"/>
      <c r="Q125" s="810"/>
      <c r="R125" s="810"/>
      <c r="S125" s="810"/>
      <c r="T125" s="810"/>
      <c r="U125" s="810"/>
      <c r="V125" s="810"/>
      <c r="W125" s="123" t="s">
        <v>33</v>
      </c>
    </row>
    <row r="126" spans="1:23" ht="5.0999999999999996" customHeight="1">
      <c r="A126" s="105"/>
      <c r="B126" s="104"/>
      <c r="C126" s="104"/>
    </row>
    <row r="127" spans="1:23" ht="15.6">
      <c r="B127" s="5" t="s">
        <v>970</v>
      </c>
      <c r="C127" s="5"/>
      <c r="D127" s="5"/>
      <c r="E127" s="1"/>
      <c r="F127" s="1"/>
      <c r="G127" s="1"/>
      <c r="H127" s="1"/>
      <c r="I127" s="1"/>
      <c r="J127" s="810"/>
      <c r="K127" s="810"/>
      <c r="L127" s="810"/>
      <c r="M127" s="810"/>
      <c r="N127" s="810"/>
      <c r="O127" s="810"/>
      <c r="P127" s="810"/>
      <c r="Q127" s="810"/>
      <c r="R127" s="810"/>
      <c r="S127" s="810"/>
      <c r="T127" s="810"/>
      <c r="U127" s="810"/>
      <c r="V127" s="810"/>
      <c r="W127" s="123" t="s">
        <v>969</v>
      </c>
    </row>
    <row r="128" spans="1:23" ht="5.0999999999999996" customHeight="1">
      <c r="A128" s="105"/>
      <c r="B128" s="104"/>
      <c r="C128" s="104"/>
    </row>
    <row r="129" spans="1:24" ht="15.6">
      <c r="B129" s="5" t="s">
        <v>968</v>
      </c>
      <c r="C129" s="5"/>
      <c r="D129" s="5"/>
      <c r="E129" s="1"/>
      <c r="F129" s="1"/>
      <c r="G129" s="1"/>
      <c r="H129" s="1"/>
      <c r="I129" s="1"/>
      <c r="J129" s="810"/>
      <c r="K129" s="810"/>
      <c r="L129" s="810"/>
      <c r="M129" s="810"/>
      <c r="N129" s="810"/>
      <c r="O129" s="810"/>
      <c r="P129" s="810"/>
      <c r="Q129" s="810"/>
      <c r="R129" s="810"/>
      <c r="S129" s="810"/>
      <c r="T129" s="810"/>
      <c r="U129" s="810"/>
      <c r="V129" s="810"/>
      <c r="W129" s="123" t="s">
        <v>967</v>
      </c>
    </row>
    <row r="130" spans="1:24" ht="5.0999999999999996" customHeight="1">
      <c r="A130" s="105"/>
      <c r="B130" s="104"/>
      <c r="C130" s="104"/>
    </row>
    <row r="131" spans="1:24" ht="15.6">
      <c r="B131" s="5" t="s">
        <v>966</v>
      </c>
      <c r="C131" s="5"/>
      <c r="D131" s="5"/>
      <c r="E131" s="1"/>
      <c r="F131" s="1"/>
      <c r="G131" s="1"/>
      <c r="H131" s="1"/>
      <c r="I131" s="1"/>
      <c r="J131" s="810"/>
      <c r="K131" s="810"/>
      <c r="L131" s="810"/>
      <c r="M131" s="810"/>
      <c r="N131" s="810"/>
      <c r="O131" s="810"/>
      <c r="P131" s="810"/>
      <c r="Q131" s="810"/>
      <c r="R131" s="810"/>
      <c r="S131" s="810"/>
      <c r="T131" s="810"/>
      <c r="U131" s="810"/>
      <c r="V131" s="810"/>
      <c r="W131" s="171" t="s">
        <v>964</v>
      </c>
    </row>
    <row r="132" spans="1:24" ht="5.0999999999999996" customHeight="1">
      <c r="A132" s="105"/>
      <c r="B132" s="104"/>
      <c r="C132" s="104"/>
    </row>
    <row r="133" spans="1:24" ht="15.6">
      <c r="B133" s="5" t="s">
        <v>965</v>
      </c>
      <c r="C133" s="5"/>
      <c r="D133" s="5"/>
      <c r="E133" s="1"/>
      <c r="F133" s="1"/>
      <c r="G133" s="1"/>
      <c r="H133" s="1"/>
      <c r="I133" s="1"/>
      <c r="J133" s="810"/>
      <c r="K133" s="810"/>
      <c r="L133" s="810"/>
      <c r="M133" s="810"/>
      <c r="N133" s="810"/>
      <c r="O133" s="810"/>
      <c r="P133" s="810"/>
      <c r="Q133" s="810"/>
      <c r="R133" s="810"/>
      <c r="S133" s="810"/>
      <c r="T133" s="810"/>
      <c r="U133" s="810"/>
      <c r="V133" s="810"/>
      <c r="W133" s="171" t="s">
        <v>964</v>
      </c>
    </row>
    <row r="134" spans="1:24" ht="5.0999999999999996" customHeight="1">
      <c r="A134" s="105"/>
      <c r="B134" s="104"/>
      <c r="C134" s="104"/>
    </row>
    <row r="135" spans="1:24" ht="15.6">
      <c r="B135" s="5" t="s">
        <v>963</v>
      </c>
      <c r="C135" s="5"/>
      <c r="D135" s="5"/>
      <c r="E135" s="1"/>
      <c r="F135" s="1"/>
      <c r="G135" s="1"/>
      <c r="H135" s="1"/>
      <c r="I135" s="1"/>
      <c r="J135" s="810"/>
      <c r="K135" s="810"/>
      <c r="L135" s="810"/>
      <c r="M135" s="810"/>
      <c r="N135" s="810"/>
      <c r="O135" s="810"/>
      <c r="P135" s="810"/>
      <c r="Q135" s="810"/>
      <c r="R135" s="810"/>
      <c r="S135" s="810"/>
      <c r="T135" s="810"/>
      <c r="U135" s="810"/>
      <c r="V135" s="810"/>
    </row>
    <row r="136" spans="1:24" ht="4.95" customHeight="1">
      <c r="B136" s="5"/>
      <c r="C136" s="5"/>
      <c r="D136" s="5"/>
      <c r="E136" s="1"/>
      <c r="F136" s="1"/>
      <c r="G136" s="1"/>
      <c r="H136" s="1"/>
      <c r="I136" s="1"/>
      <c r="J136" s="189"/>
      <c r="K136" s="189"/>
      <c r="L136" s="189"/>
      <c r="M136" s="189"/>
      <c r="N136" s="189"/>
      <c r="O136" s="189"/>
      <c r="P136" s="189"/>
      <c r="Q136" s="189"/>
      <c r="R136" s="189"/>
      <c r="S136" s="189"/>
      <c r="T136" s="189"/>
      <c r="U136" s="189"/>
      <c r="V136" s="189"/>
    </row>
    <row r="137" spans="1:24" ht="15.6">
      <c r="A137" s="1" t="s">
        <v>35</v>
      </c>
      <c r="B137" s="5" t="s">
        <v>962</v>
      </c>
      <c r="C137" s="5"/>
    </row>
    <row r="138" spans="1:24" ht="6" customHeight="1">
      <c r="A138" s="1"/>
      <c r="B138" s="5"/>
      <c r="C138" s="5"/>
    </row>
    <row r="139" spans="1:24" ht="15.6">
      <c r="B139" s="5" t="s">
        <v>961</v>
      </c>
      <c r="C139" s="5"/>
      <c r="D139" s="5"/>
      <c r="E139" s="1"/>
      <c r="F139" s="1"/>
      <c r="G139" s="1"/>
      <c r="H139" s="1"/>
      <c r="I139" s="1"/>
      <c r="J139" s="810"/>
      <c r="K139" s="810"/>
      <c r="L139" s="810"/>
      <c r="M139" s="810"/>
      <c r="N139" s="810"/>
      <c r="O139" s="810"/>
      <c r="P139" s="810"/>
      <c r="Q139" s="810"/>
      <c r="R139" s="810"/>
      <c r="S139" s="810"/>
      <c r="T139" s="810"/>
      <c r="U139" s="810"/>
      <c r="V139" s="810"/>
      <c r="W139" s="123" t="s">
        <v>61</v>
      </c>
    </row>
    <row r="140" spans="1:24" ht="5.0999999999999996" customHeight="1">
      <c r="A140" s="105"/>
      <c r="B140" s="104"/>
      <c r="C140" s="104"/>
    </row>
    <row r="141" spans="1:24" ht="15.6">
      <c r="B141" s="5" t="s">
        <v>960</v>
      </c>
      <c r="C141" s="5"/>
      <c r="D141" s="5"/>
      <c r="E141" s="1"/>
      <c r="F141" s="1"/>
      <c r="G141" s="1"/>
      <c r="H141" s="1"/>
      <c r="I141" s="1"/>
      <c r="J141" s="810"/>
      <c r="K141" s="810"/>
      <c r="L141" s="810"/>
      <c r="M141" s="810"/>
      <c r="N141" s="810"/>
      <c r="O141" s="810"/>
      <c r="P141" s="810"/>
      <c r="Q141" s="810"/>
      <c r="R141" s="810"/>
      <c r="S141" s="810"/>
      <c r="T141" s="810"/>
      <c r="U141" s="810"/>
      <c r="V141" s="810"/>
    </row>
    <row r="142" spans="1:24" ht="5.0999999999999996" customHeight="1">
      <c r="A142" s="105"/>
      <c r="B142" s="104"/>
      <c r="C142" s="104"/>
    </row>
    <row r="143" spans="1:24" ht="15.6">
      <c r="B143" s="5" t="s">
        <v>959</v>
      </c>
      <c r="C143" s="5"/>
      <c r="D143" s="5"/>
      <c r="E143" s="1"/>
      <c r="F143" s="1"/>
      <c r="G143" s="1"/>
      <c r="H143" s="1"/>
      <c r="I143" s="1"/>
      <c r="J143" s="810"/>
      <c r="K143" s="810"/>
      <c r="L143" s="810"/>
      <c r="M143" s="810"/>
      <c r="N143" s="810"/>
      <c r="O143" s="810"/>
      <c r="P143" s="810"/>
      <c r="Q143" s="810"/>
      <c r="R143" s="810"/>
      <c r="S143" s="810"/>
      <c r="T143" s="810"/>
      <c r="U143" s="810"/>
      <c r="V143" s="810"/>
      <c r="W143" s="123" t="s">
        <v>331</v>
      </c>
    </row>
    <row r="144" spans="1:24" ht="15.6">
      <c r="B144" s="5"/>
      <c r="C144" s="5"/>
      <c r="D144" s="5"/>
      <c r="E144" s="1"/>
      <c r="F144" s="1"/>
      <c r="G144" s="1"/>
      <c r="H144" s="1"/>
      <c r="I144" s="1"/>
      <c r="J144" s="123"/>
      <c r="K144" s="123"/>
      <c r="L144" s="123"/>
      <c r="M144" s="123"/>
      <c r="N144" s="123"/>
      <c r="O144" s="123"/>
      <c r="P144" s="123"/>
      <c r="Q144" s="123"/>
      <c r="R144" s="123"/>
      <c r="S144" s="123"/>
      <c r="T144" s="123"/>
      <c r="U144" s="123"/>
      <c r="V144" s="123"/>
      <c r="X144" s="1"/>
    </row>
    <row r="145" spans="1:22" ht="15.6">
      <c r="A145" s="132" t="s">
        <v>958</v>
      </c>
    </row>
    <row r="146" spans="1:22" ht="6" customHeight="1">
      <c r="A146" s="132"/>
    </row>
    <row r="147" spans="1:22" ht="15.6">
      <c r="A147" s="1" t="s">
        <v>1</v>
      </c>
      <c r="B147" s="5" t="s">
        <v>4</v>
      </c>
      <c r="C147" s="5"/>
      <c r="E147" s="1"/>
      <c r="F147" s="1"/>
      <c r="G147" s="1"/>
      <c r="H147" s="1"/>
      <c r="I147" s="1"/>
      <c r="J147" s="810"/>
      <c r="K147" s="810"/>
      <c r="L147" s="810"/>
      <c r="M147" s="810"/>
      <c r="N147" s="810"/>
      <c r="O147" s="810"/>
      <c r="P147" s="810"/>
      <c r="Q147" s="810"/>
      <c r="R147" s="810"/>
      <c r="S147" s="810"/>
      <c r="T147" s="810"/>
      <c r="U147" s="810"/>
      <c r="V147" s="810"/>
    </row>
    <row r="148" spans="1:22" ht="5.0999999999999996" customHeight="1">
      <c r="A148" s="105"/>
      <c r="B148" s="104"/>
      <c r="C148" s="104"/>
    </row>
    <row r="149" spans="1:22" ht="15.6">
      <c r="A149" s="1" t="s">
        <v>3</v>
      </c>
      <c r="B149" s="5" t="s">
        <v>957</v>
      </c>
      <c r="C149" s="5"/>
      <c r="D149" s="5"/>
      <c r="J149" s="807"/>
      <c r="K149" s="808"/>
      <c r="L149" s="808"/>
      <c r="M149" s="808"/>
      <c r="N149" s="808"/>
      <c r="O149" s="808"/>
      <c r="P149" s="808"/>
      <c r="Q149" s="808"/>
      <c r="R149" s="808"/>
      <c r="S149" s="808"/>
      <c r="T149" s="808"/>
      <c r="U149" s="808"/>
      <c r="V149" s="809"/>
    </row>
    <row r="150" spans="1:22" ht="5.0999999999999996" customHeight="1">
      <c r="A150" s="105"/>
      <c r="B150" s="104"/>
      <c r="C150" s="104"/>
    </row>
    <row r="151" spans="1:22" ht="15.6">
      <c r="A151" s="1" t="s">
        <v>6</v>
      </c>
      <c r="B151" s="5" t="s">
        <v>901</v>
      </c>
      <c r="C151" s="5"/>
      <c r="D151" s="5"/>
      <c r="J151" s="810"/>
      <c r="K151" s="810"/>
      <c r="L151" s="810"/>
      <c r="M151" s="810"/>
      <c r="N151" s="810"/>
      <c r="O151" s="810"/>
      <c r="P151" s="810"/>
      <c r="Q151" s="810"/>
      <c r="R151" s="810"/>
      <c r="S151" s="810"/>
      <c r="T151" s="810"/>
      <c r="U151" s="810"/>
      <c r="V151" s="810"/>
    </row>
    <row r="152" spans="1:22" ht="5.0999999999999996" customHeight="1">
      <c r="A152" s="105"/>
      <c r="B152" s="104"/>
      <c r="C152" s="104"/>
    </row>
    <row r="153" spans="1:22" ht="15.6">
      <c r="A153" s="1" t="s">
        <v>8</v>
      </c>
      <c r="B153" s="5" t="s">
        <v>956</v>
      </c>
      <c r="C153" s="5"/>
      <c r="D153" s="5"/>
      <c r="J153" s="209"/>
      <c r="K153" s="106" t="s">
        <v>955</v>
      </c>
      <c r="P153" s="209"/>
      <c r="Q153" s="123" t="s">
        <v>954</v>
      </c>
      <c r="R153" s="123"/>
    </row>
    <row r="154" spans="1:22" ht="5.0999999999999996" customHeight="1">
      <c r="A154" s="105"/>
      <c r="B154" s="104"/>
      <c r="C154" s="104"/>
    </row>
    <row r="155" spans="1:22" ht="15.6">
      <c r="A155" s="1" t="s">
        <v>10</v>
      </c>
      <c r="B155" s="5" t="s">
        <v>953</v>
      </c>
      <c r="C155" s="5"/>
      <c r="D155" s="5"/>
      <c r="J155" s="209"/>
      <c r="K155" s="106" t="s">
        <v>952</v>
      </c>
      <c r="P155" s="209"/>
      <c r="Q155" s="123" t="s">
        <v>951</v>
      </c>
      <c r="R155" s="123"/>
    </row>
    <row r="156" spans="1:22" ht="5.0999999999999996" customHeight="1">
      <c r="A156" s="105"/>
      <c r="B156" s="104"/>
      <c r="C156" s="104"/>
    </row>
    <row r="157" spans="1:22" ht="15.6">
      <c r="J157" s="209"/>
      <c r="K157" s="106" t="s">
        <v>950</v>
      </c>
      <c r="U157" s="123"/>
      <c r="V157" s="123"/>
    </row>
    <row r="158" spans="1:22" ht="5.0999999999999996" customHeight="1">
      <c r="A158" s="105"/>
      <c r="B158" s="104"/>
      <c r="C158" s="104"/>
    </row>
    <row r="159" spans="1:22" ht="15.6">
      <c r="A159" s="1" t="s">
        <v>12</v>
      </c>
      <c r="B159" s="5" t="s">
        <v>846</v>
      </c>
      <c r="C159" s="5"/>
      <c r="D159" s="5"/>
      <c r="J159" s="810"/>
      <c r="K159" s="810"/>
      <c r="L159" s="810"/>
      <c r="M159" s="810"/>
      <c r="N159" s="810"/>
      <c r="O159" s="810"/>
      <c r="P159" s="810"/>
      <c r="Q159" s="810"/>
      <c r="R159" s="810"/>
      <c r="S159" s="810"/>
      <c r="T159" s="810"/>
      <c r="U159" s="810"/>
      <c r="V159" s="810"/>
    </row>
    <row r="160" spans="1:22" ht="5.0999999999999996" customHeight="1">
      <c r="A160" s="105"/>
      <c r="B160" s="104"/>
      <c r="C160" s="104"/>
    </row>
    <row r="161" spans="1:23" ht="15.6">
      <c r="A161" s="1" t="s">
        <v>15</v>
      </c>
      <c r="B161" s="5" t="s">
        <v>13</v>
      </c>
      <c r="C161" s="5"/>
      <c r="D161" s="5"/>
      <c r="E161" s="1"/>
      <c r="F161" s="1"/>
      <c r="G161" s="1"/>
      <c r="H161" s="1"/>
      <c r="I161" s="1"/>
      <c r="J161" s="807"/>
      <c r="K161" s="808"/>
      <c r="L161" s="808"/>
      <c r="M161" s="808"/>
      <c r="N161" s="808"/>
      <c r="O161" s="808"/>
      <c r="P161" s="808"/>
      <c r="Q161" s="808"/>
      <c r="R161" s="808"/>
      <c r="S161" s="808"/>
      <c r="T161" s="808"/>
      <c r="U161" s="808"/>
      <c r="V161" s="809"/>
      <c r="W161" s="123" t="s">
        <v>14</v>
      </c>
    </row>
    <row r="162" spans="1:23" ht="5.0999999999999996" customHeight="1">
      <c r="A162" s="105"/>
      <c r="B162" s="104"/>
      <c r="C162" s="104"/>
    </row>
    <row r="163" spans="1:23" ht="15.6">
      <c r="A163" s="1" t="s">
        <v>17</v>
      </c>
      <c r="B163" s="5" t="s">
        <v>845</v>
      </c>
      <c r="C163" s="5"/>
      <c r="D163" s="5"/>
      <c r="E163" s="1"/>
      <c r="F163" s="1"/>
      <c r="G163" s="1"/>
      <c r="H163" s="1"/>
      <c r="I163" s="1"/>
      <c r="J163" s="810"/>
      <c r="K163" s="810"/>
      <c r="L163" s="810"/>
      <c r="M163" s="810"/>
      <c r="N163" s="810"/>
      <c r="O163" s="810"/>
      <c r="P163" s="810"/>
      <c r="Q163" s="810"/>
      <c r="R163" s="810"/>
      <c r="S163" s="810"/>
      <c r="T163" s="810"/>
      <c r="U163" s="810"/>
      <c r="V163" s="810"/>
      <c r="W163" s="123" t="s">
        <v>14</v>
      </c>
    </row>
    <row r="164" spans="1:23" ht="5.0999999999999996" customHeight="1">
      <c r="A164" s="105"/>
      <c r="B164" s="104"/>
      <c r="C164" s="104"/>
    </row>
    <row r="165" spans="1:23" ht="15.6">
      <c r="A165" s="1" t="s">
        <v>19</v>
      </c>
      <c r="B165" s="5" t="s">
        <v>16</v>
      </c>
      <c r="C165" s="5"/>
      <c r="D165" s="5"/>
      <c r="J165" s="807"/>
      <c r="K165" s="808"/>
      <c r="L165" s="808"/>
      <c r="M165" s="808"/>
      <c r="N165" s="808"/>
      <c r="O165" s="808"/>
      <c r="P165" s="808"/>
      <c r="Q165" s="808"/>
      <c r="R165" s="808"/>
      <c r="S165" s="808"/>
      <c r="T165" s="808"/>
      <c r="U165" s="808"/>
      <c r="V165" s="809"/>
    </row>
    <row r="166" spans="1:23" ht="5.0999999999999996" customHeight="1">
      <c r="A166" s="105"/>
      <c r="B166" s="104"/>
      <c r="C166" s="104"/>
    </row>
    <row r="167" spans="1:23" ht="15.6">
      <c r="A167" s="1" t="s">
        <v>21</v>
      </c>
      <c r="B167" s="5" t="s">
        <v>886</v>
      </c>
      <c r="C167" s="5"/>
    </row>
    <row r="168" spans="1:23" ht="5.0999999999999996" customHeight="1">
      <c r="A168" s="105"/>
      <c r="B168" s="104"/>
      <c r="C168" s="104"/>
    </row>
    <row r="169" spans="1:23" ht="15.6">
      <c r="B169" s="5" t="s">
        <v>949</v>
      </c>
      <c r="C169" s="5"/>
      <c r="E169" s="1"/>
      <c r="F169" s="1"/>
      <c r="G169" s="1"/>
      <c r="H169" s="1"/>
      <c r="I169" s="1"/>
      <c r="J169" s="810"/>
      <c r="K169" s="810"/>
      <c r="L169" s="810"/>
      <c r="M169" s="810"/>
      <c r="N169" s="810"/>
      <c r="O169" s="810"/>
      <c r="P169" s="810"/>
      <c r="Q169" s="810"/>
      <c r="R169" s="810"/>
      <c r="S169" s="810"/>
      <c r="T169" s="810"/>
      <c r="U169" s="810"/>
      <c r="V169" s="810"/>
      <c r="W169" s="123" t="s">
        <v>14</v>
      </c>
    </row>
    <row r="170" spans="1:23" ht="5.0999999999999996" customHeight="1">
      <c r="A170" s="105"/>
      <c r="B170" s="104"/>
      <c r="C170" s="104"/>
    </row>
    <row r="171" spans="1:23" ht="15.6">
      <c r="B171" s="5" t="s">
        <v>883</v>
      </c>
      <c r="C171" s="5"/>
      <c r="E171" s="1"/>
      <c r="F171" s="1"/>
      <c r="G171" s="1"/>
      <c r="H171" s="1"/>
      <c r="I171" s="1"/>
      <c r="J171" s="807"/>
      <c r="K171" s="808"/>
      <c r="L171" s="808"/>
      <c r="M171" s="808"/>
      <c r="N171" s="808"/>
      <c r="O171" s="808"/>
      <c r="P171" s="808"/>
      <c r="Q171" s="808"/>
      <c r="R171" s="808"/>
      <c r="S171" s="808"/>
      <c r="T171" s="808"/>
      <c r="U171" s="808"/>
      <c r="V171" s="809"/>
      <c r="W171" s="123" t="s">
        <v>14</v>
      </c>
    </row>
    <row r="172" spans="1:23" ht="4.95" customHeight="1">
      <c r="B172" s="5"/>
      <c r="C172" s="5"/>
      <c r="E172" s="1"/>
      <c r="F172" s="1"/>
      <c r="G172" s="1"/>
      <c r="H172" s="1"/>
      <c r="I172" s="1"/>
      <c r="J172" s="189"/>
      <c r="K172" s="189"/>
      <c r="L172" s="189"/>
      <c r="M172" s="189"/>
      <c r="N172" s="189"/>
      <c r="O172" s="189"/>
      <c r="P172" s="189"/>
      <c r="Q172" s="189"/>
      <c r="R172" s="189"/>
      <c r="S172" s="189"/>
      <c r="T172" s="189"/>
      <c r="U172" s="189"/>
      <c r="V172" s="189"/>
      <c r="W172" s="123"/>
    </row>
    <row r="173" spans="1:23" ht="15.6">
      <c r="A173" s="1" t="s">
        <v>23</v>
      </c>
      <c r="B173" s="5" t="s">
        <v>885</v>
      </c>
      <c r="C173" s="5"/>
    </row>
    <row r="174" spans="1:23" ht="5.0999999999999996" customHeight="1">
      <c r="A174" s="105"/>
      <c r="B174" s="104"/>
      <c r="C174" s="104"/>
    </row>
    <row r="175" spans="1:23" ht="15.6">
      <c r="B175" s="5" t="s">
        <v>949</v>
      </c>
      <c r="C175" s="5"/>
      <c r="E175" s="1"/>
      <c r="F175" s="1"/>
      <c r="G175" s="1"/>
      <c r="H175" s="1"/>
      <c r="I175" s="1"/>
      <c r="J175" s="810"/>
      <c r="K175" s="810"/>
      <c r="L175" s="810"/>
      <c r="M175" s="810"/>
      <c r="N175" s="810"/>
      <c r="O175" s="810"/>
      <c r="P175" s="810"/>
      <c r="Q175" s="810"/>
      <c r="R175" s="810"/>
      <c r="S175" s="810"/>
      <c r="T175" s="810"/>
      <c r="U175" s="810"/>
      <c r="V175" s="810"/>
      <c r="W175" s="123" t="s">
        <v>14</v>
      </c>
    </row>
    <row r="176" spans="1:23" ht="5.0999999999999996" customHeight="1">
      <c r="A176" s="105"/>
      <c r="B176" s="104"/>
      <c r="C176" s="104"/>
    </row>
    <row r="177" spans="1:23" ht="15.6">
      <c r="B177" s="5" t="s">
        <v>883</v>
      </c>
      <c r="C177" s="5"/>
      <c r="E177" s="1"/>
      <c r="F177" s="1"/>
      <c r="G177" s="1"/>
      <c r="H177" s="1"/>
      <c r="I177" s="1"/>
      <c r="J177" s="810"/>
      <c r="K177" s="810"/>
      <c r="L177" s="810"/>
      <c r="M177" s="810"/>
      <c r="N177" s="810"/>
      <c r="O177" s="810"/>
      <c r="P177" s="810"/>
      <c r="Q177" s="810"/>
      <c r="R177" s="810"/>
      <c r="S177" s="810"/>
      <c r="T177" s="810"/>
      <c r="U177" s="810"/>
      <c r="V177" s="810"/>
      <c r="W177" s="123" t="s">
        <v>14</v>
      </c>
    </row>
    <row r="178" spans="1:23" ht="4.95" customHeight="1">
      <c r="B178" s="5"/>
      <c r="C178" s="5"/>
      <c r="E178" s="1"/>
      <c r="F178" s="1"/>
      <c r="G178" s="1"/>
      <c r="H178" s="1"/>
      <c r="I178" s="1"/>
      <c r="J178" s="189"/>
      <c r="K178" s="189"/>
      <c r="L178" s="189"/>
      <c r="M178" s="189"/>
      <c r="N178" s="189"/>
      <c r="O178" s="189"/>
      <c r="P178" s="189"/>
      <c r="Q178" s="189"/>
      <c r="R178" s="189"/>
      <c r="S178" s="189"/>
      <c r="T178" s="189"/>
      <c r="U178" s="189"/>
      <c r="V178" s="189"/>
      <c r="W178" s="123"/>
    </row>
    <row r="179" spans="1:23" ht="15.6">
      <c r="A179" s="1" t="s">
        <v>26</v>
      </c>
      <c r="B179" s="5" t="s">
        <v>884</v>
      </c>
      <c r="C179" s="5"/>
    </row>
    <row r="180" spans="1:23" ht="6" customHeight="1">
      <c r="A180" s="1"/>
      <c r="B180" s="5"/>
      <c r="C180" s="5"/>
    </row>
    <row r="181" spans="1:23" ht="15.6">
      <c r="B181" s="5" t="s">
        <v>251</v>
      </c>
      <c r="C181" s="5"/>
      <c r="E181" s="1"/>
      <c r="F181" s="1"/>
      <c r="G181" s="1"/>
      <c r="H181" s="1"/>
      <c r="I181" s="1"/>
      <c r="J181" s="810"/>
      <c r="K181" s="810"/>
      <c r="L181" s="810"/>
      <c r="M181" s="810"/>
      <c r="N181" s="810"/>
      <c r="O181" s="810"/>
      <c r="P181" s="810"/>
      <c r="Q181" s="810"/>
      <c r="R181" s="810"/>
      <c r="S181" s="810"/>
      <c r="T181" s="810"/>
      <c r="U181" s="810"/>
      <c r="V181" s="810"/>
      <c r="W181" s="123" t="s">
        <v>14</v>
      </c>
    </row>
    <row r="182" spans="1:23" ht="5.0999999999999996" customHeight="1">
      <c r="A182" s="105"/>
      <c r="B182" s="104"/>
      <c r="C182" s="104"/>
    </row>
    <row r="183" spans="1:23" ht="15.6">
      <c r="B183" s="5" t="s">
        <v>948</v>
      </c>
      <c r="C183" s="5"/>
      <c r="E183" s="1"/>
      <c r="F183" s="1"/>
      <c r="G183" s="1"/>
      <c r="H183" s="1"/>
      <c r="I183" s="1"/>
      <c r="J183" s="810"/>
      <c r="K183" s="810"/>
      <c r="L183" s="810"/>
      <c r="M183" s="810"/>
      <c r="N183" s="810"/>
      <c r="O183" s="810"/>
      <c r="P183" s="810"/>
      <c r="Q183" s="810"/>
      <c r="R183" s="810"/>
      <c r="S183" s="810"/>
      <c r="T183" s="810"/>
      <c r="U183" s="810"/>
      <c r="V183" s="810"/>
      <c r="W183" s="123" t="s">
        <v>14</v>
      </c>
    </row>
    <row r="184" spans="1:23" ht="5.0999999999999996" customHeight="1">
      <c r="A184" s="105"/>
      <c r="B184" s="104"/>
      <c r="C184" s="104"/>
    </row>
    <row r="185" spans="1:23" ht="15.6">
      <c r="A185" s="1" t="s">
        <v>30</v>
      </c>
      <c r="B185" s="5" t="s">
        <v>24</v>
      </c>
      <c r="C185" s="5"/>
      <c r="D185" s="5"/>
      <c r="E185" s="1"/>
      <c r="F185" s="1"/>
      <c r="G185" s="1"/>
      <c r="H185" s="1"/>
      <c r="I185" s="1"/>
      <c r="J185" s="810"/>
      <c r="K185" s="810"/>
      <c r="L185" s="810"/>
      <c r="M185" s="810"/>
      <c r="N185" s="810"/>
      <c r="O185" s="810"/>
      <c r="P185" s="810"/>
      <c r="Q185" s="810"/>
      <c r="R185" s="810"/>
      <c r="S185" s="810"/>
      <c r="T185" s="810"/>
      <c r="U185" s="810"/>
      <c r="V185" s="810"/>
      <c r="W185" s="123" t="s">
        <v>25</v>
      </c>
    </row>
    <row r="186" spans="1:23" ht="5.0999999999999996" customHeight="1">
      <c r="A186" s="105"/>
      <c r="B186" s="104"/>
      <c r="C186" s="104"/>
    </row>
    <row r="187" spans="1:23" ht="15.6">
      <c r="A187" s="1" t="s">
        <v>35</v>
      </c>
      <c r="B187" s="5" t="s">
        <v>27</v>
      </c>
      <c r="C187" s="5"/>
    </row>
    <row r="188" spans="1:23" ht="6" customHeight="1">
      <c r="A188" s="1"/>
      <c r="B188" s="5"/>
      <c r="C188" s="5"/>
    </row>
    <row r="189" spans="1:23" ht="15.6">
      <c r="B189" s="5" t="s">
        <v>947</v>
      </c>
      <c r="C189" s="5"/>
      <c r="E189" s="1"/>
      <c r="F189" s="1"/>
      <c r="G189" s="1"/>
      <c r="H189" s="1"/>
      <c r="I189" s="1"/>
      <c r="J189" s="810"/>
      <c r="K189" s="810"/>
      <c r="L189" s="810"/>
      <c r="M189" s="810"/>
      <c r="N189" s="810"/>
      <c r="O189" s="810"/>
      <c r="P189" s="810"/>
      <c r="Q189" s="810"/>
      <c r="R189" s="810"/>
      <c r="S189" s="810"/>
      <c r="T189" s="810"/>
      <c r="U189" s="810"/>
      <c r="V189" s="810"/>
      <c r="W189" s="123" t="s">
        <v>28</v>
      </c>
    </row>
    <row r="190" spans="1:23" ht="5.0999999999999996" customHeight="1">
      <c r="A190" s="105"/>
      <c r="B190" s="104"/>
      <c r="C190" s="104"/>
    </row>
    <row r="191" spans="1:23" ht="15.6">
      <c r="B191" s="5" t="s">
        <v>946</v>
      </c>
      <c r="C191" s="5"/>
      <c r="E191" s="1"/>
      <c r="F191" s="1"/>
      <c r="G191" s="1"/>
      <c r="H191" s="1"/>
      <c r="I191" s="1"/>
      <c r="J191" s="810"/>
      <c r="K191" s="810"/>
      <c r="L191" s="810"/>
      <c r="M191" s="810"/>
      <c r="N191" s="810"/>
      <c r="O191" s="810"/>
      <c r="P191" s="810"/>
      <c r="Q191" s="810"/>
      <c r="R191" s="810"/>
      <c r="S191" s="810"/>
      <c r="T191" s="810"/>
      <c r="U191" s="810"/>
      <c r="V191" s="810"/>
      <c r="W191" s="123" t="s">
        <v>29</v>
      </c>
    </row>
    <row r="192" spans="1:23" ht="5.0999999999999996" customHeight="1">
      <c r="A192" s="105"/>
      <c r="B192" s="104"/>
      <c r="C192" s="104"/>
    </row>
    <row r="193" spans="1:23" ht="15.6">
      <c r="B193" s="5" t="s">
        <v>945</v>
      </c>
      <c r="C193" s="5"/>
      <c r="E193" s="1"/>
      <c r="F193" s="1"/>
      <c r="G193" s="1"/>
      <c r="H193" s="1"/>
      <c r="I193" s="1"/>
      <c r="J193" s="810"/>
      <c r="K193" s="810"/>
      <c r="L193" s="810"/>
      <c r="M193" s="810"/>
      <c r="N193" s="810"/>
      <c r="O193" s="810"/>
      <c r="P193" s="810"/>
      <c r="Q193" s="810"/>
      <c r="R193" s="810"/>
      <c r="S193" s="810"/>
      <c r="T193" s="810"/>
      <c r="U193" s="810"/>
      <c r="V193" s="810"/>
      <c r="W193" s="123" t="s">
        <v>28</v>
      </c>
    </row>
    <row r="194" spans="1:23" ht="15.6">
      <c r="A194" s="1" t="s">
        <v>36</v>
      </c>
      <c r="B194" s="5" t="s">
        <v>31</v>
      </c>
      <c r="C194" s="5"/>
    </row>
    <row r="195" spans="1:23" ht="6" customHeight="1">
      <c r="A195" s="1"/>
      <c r="B195" s="5"/>
      <c r="C195" s="5"/>
    </row>
    <row r="196" spans="1:23" ht="15.6">
      <c r="B196" s="5" t="s">
        <v>934</v>
      </c>
      <c r="C196" s="5"/>
      <c r="E196" s="1"/>
      <c r="F196" s="1"/>
      <c r="G196" s="1"/>
      <c r="H196" s="1"/>
      <c r="I196" s="1"/>
      <c r="J196" s="810"/>
      <c r="K196" s="810"/>
      <c r="L196" s="810"/>
      <c r="M196" s="810"/>
      <c r="N196" s="810"/>
      <c r="O196" s="810"/>
      <c r="P196" s="810"/>
      <c r="Q196" s="810"/>
      <c r="R196" s="810"/>
      <c r="S196" s="810"/>
      <c r="T196" s="810"/>
      <c r="U196" s="810"/>
      <c r="V196" s="810"/>
      <c r="W196" s="123" t="s">
        <v>29</v>
      </c>
    </row>
    <row r="197" spans="1:23" ht="5.0999999999999996" customHeight="1">
      <c r="A197" s="105"/>
      <c r="B197" s="104"/>
      <c r="C197" s="104"/>
    </row>
    <row r="198" spans="1:23" ht="15.6">
      <c r="B198" s="5" t="s">
        <v>944</v>
      </c>
      <c r="C198" s="5"/>
      <c r="E198" s="1"/>
      <c r="F198" s="1"/>
      <c r="G198" s="1"/>
      <c r="H198" s="1"/>
      <c r="I198" s="1"/>
      <c r="J198" s="810"/>
      <c r="K198" s="810"/>
      <c r="L198" s="810"/>
      <c r="M198" s="810"/>
      <c r="N198" s="810"/>
      <c r="O198" s="810"/>
      <c r="P198" s="810"/>
      <c r="Q198" s="810"/>
      <c r="R198" s="810"/>
      <c r="S198" s="810"/>
      <c r="T198" s="810"/>
      <c r="U198" s="810"/>
      <c r="V198" s="810"/>
      <c r="W198" s="123" t="s">
        <v>29</v>
      </c>
    </row>
    <row r="199" spans="1:23" ht="5.0999999999999996" customHeight="1">
      <c r="A199" s="105"/>
      <c r="B199" s="104"/>
      <c r="C199" s="104"/>
    </row>
    <row r="200" spans="1:23" ht="15.6">
      <c r="B200" s="5" t="s">
        <v>943</v>
      </c>
      <c r="C200" s="5"/>
    </row>
    <row r="201" spans="1:23" ht="6" customHeight="1">
      <c r="B201" s="5"/>
      <c r="C201" s="5"/>
    </row>
    <row r="202" spans="1:23" ht="15.6">
      <c r="B202" s="5" t="s">
        <v>942</v>
      </c>
      <c r="E202" s="1"/>
      <c r="F202" s="1"/>
      <c r="G202" s="1"/>
      <c r="H202" s="1"/>
      <c r="I202" s="1"/>
      <c r="J202" s="810"/>
      <c r="K202" s="810"/>
      <c r="L202" s="810"/>
      <c r="M202" s="810"/>
      <c r="N202" s="810"/>
      <c r="O202" s="810"/>
      <c r="P202" s="810"/>
      <c r="Q202" s="810"/>
      <c r="R202" s="810"/>
      <c r="S202" s="810"/>
      <c r="T202" s="810"/>
      <c r="U202" s="810"/>
      <c r="V202" s="810"/>
      <c r="W202" s="123" t="s">
        <v>32</v>
      </c>
    </row>
    <row r="203" spans="1:23" ht="5.0999999999999996" customHeight="1">
      <c r="A203" s="105"/>
      <c r="B203" s="104"/>
      <c r="C203" s="104"/>
    </row>
    <row r="204" spans="1:23" ht="15.6">
      <c r="B204" s="5" t="s">
        <v>941</v>
      </c>
      <c r="E204" s="1"/>
      <c r="F204" s="1"/>
      <c r="G204" s="1"/>
      <c r="H204" s="1"/>
      <c r="I204" s="1"/>
      <c r="J204" s="810"/>
      <c r="K204" s="810"/>
      <c r="L204" s="810"/>
      <c r="M204" s="810"/>
      <c r="N204" s="810"/>
      <c r="O204" s="810"/>
      <c r="P204" s="810"/>
      <c r="Q204" s="810"/>
      <c r="R204" s="810"/>
      <c r="S204" s="810"/>
      <c r="T204" s="810"/>
      <c r="U204" s="810"/>
      <c r="V204" s="810"/>
      <c r="W204" s="123" t="s">
        <v>32</v>
      </c>
    </row>
    <row r="205" spans="1:23" ht="5.0999999999999996" customHeight="1">
      <c r="A205" s="105"/>
      <c r="B205" s="104"/>
      <c r="C205" s="104"/>
    </row>
    <row r="206" spans="1:23" ht="15.6">
      <c r="B206" s="5" t="s">
        <v>940</v>
      </c>
      <c r="C206" s="5"/>
      <c r="E206" s="1"/>
      <c r="F206" s="1"/>
      <c r="G206" s="1"/>
      <c r="H206" s="1"/>
      <c r="I206" s="1"/>
      <c r="J206" s="810"/>
      <c r="K206" s="810"/>
      <c r="L206" s="810"/>
      <c r="M206" s="810"/>
      <c r="N206" s="810"/>
      <c r="O206" s="810"/>
      <c r="P206" s="810"/>
      <c r="Q206" s="810"/>
      <c r="R206" s="810"/>
      <c r="S206" s="810"/>
      <c r="T206" s="810"/>
      <c r="U206" s="810"/>
      <c r="V206" s="810"/>
      <c r="W206" s="123" t="s">
        <v>28</v>
      </c>
    </row>
    <row r="207" spans="1:23" ht="5.0999999999999996" customHeight="1">
      <c r="A207" s="105"/>
      <c r="B207" s="104"/>
      <c r="C207" s="104"/>
    </row>
    <row r="208" spans="1:23" ht="15.6">
      <c r="B208" s="5" t="s">
        <v>939</v>
      </c>
      <c r="C208" s="5"/>
      <c r="E208" s="1"/>
      <c r="F208" s="1"/>
      <c r="G208" s="1"/>
      <c r="H208" s="1"/>
      <c r="I208" s="1"/>
      <c r="J208" s="810"/>
      <c r="K208" s="810"/>
      <c r="L208" s="810"/>
      <c r="M208" s="810"/>
      <c r="N208" s="810"/>
      <c r="O208" s="810"/>
      <c r="P208" s="810"/>
      <c r="Q208" s="810"/>
      <c r="R208" s="810"/>
      <c r="S208" s="810"/>
      <c r="T208" s="810"/>
      <c r="U208" s="810"/>
      <c r="V208" s="810"/>
      <c r="W208" s="123" t="s">
        <v>32</v>
      </c>
    </row>
    <row r="209" spans="1:23" ht="5.0999999999999996" customHeight="1">
      <c r="A209" s="105"/>
      <c r="B209" s="104"/>
      <c r="C209" s="104"/>
    </row>
    <row r="210" spans="1:23" ht="15.6">
      <c r="B210" s="5" t="s">
        <v>938</v>
      </c>
      <c r="C210" s="5"/>
      <c r="E210" s="1"/>
      <c r="F210" s="1"/>
      <c r="G210" s="1"/>
      <c r="H210" s="1"/>
      <c r="I210" s="1"/>
      <c r="J210" s="810"/>
      <c r="K210" s="810"/>
      <c r="L210" s="810"/>
      <c r="M210" s="810"/>
      <c r="N210" s="810"/>
      <c r="O210" s="810"/>
      <c r="P210" s="810"/>
      <c r="Q210" s="810"/>
      <c r="R210" s="810"/>
      <c r="S210" s="810"/>
      <c r="T210" s="810"/>
      <c r="U210" s="810"/>
      <c r="V210" s="810"/>
      <c r="W210" s="123" t="s">
        <v>33</v>
      </c>
    </row>
    <row r="211" spans="1:23" ht="5.0999999999999996" customHeight="1">
      <c r="A211" s="105"/>
      <c r="B211" s="104"/>
      <c r="C211" s="104"/>
    </row>
    <row r="212" spans="1:23" ht="15.6">
      <c r="B212" s="5" t="s">
        <v>937</v>
      </c>
      <c r="C212" s="5"/>
      <c r="E212" s="1"/>
      <c r="F212" s="1"/>
      <c r="G212" s="1"/>
      <c r="H212" s="1"/>
      <c r="I212" s="1"/>
      <c r="J212" s="810"/>
      <c r="K212" s="810"/>
      <c r="L212" s="810"/>
      <c r="M212" s="810"/>
      <c r="N212" s="810"/>
      <c r="O212" s="810"/>
      <c r="P212" s="810"/>
      <c r="Q212" s="810"/>
      <c r="R212" s="810"/>
      <c r="S212" s="810"/>
      <c r="T212" s="810"/>
      <c r="U212" s="810"/>
      <c r="V212" s="810"/>
      <c r="W212" s="123" t="s">
        <v>33</v>
      </c>
    </row>
    <row r="213" spans="1:23" ht="5.0999999999999996" customHeight="1">
      <c r="A213" s="105"/>
      <c r="B213" s="104"/>
      <c r="C213" s="104"/>
    </row>
    <row r="214" spans="1:23" ht="15.6">
      <c r="B214" s="5" t="s">
        <v>936</v>
      </c>
      <c r="C214" s="5"/>
      <c r="E214" s="1"/>
      <c r="F214" s="1"/>
      <c r="G214" s="1"/>
      <c r="H214" s="1"/>
      <c r="I214" s="1"/>
      <c r="J214" s="810"/>
      <c r="K214" s="810"/>
      <c r="L214" s="810"/>
      <c r="M214" s="810"/>
      <c r="N214" s="810"/>
      <c r="O214" s="810"/>
      <c r="P214" s="810"/>
      <c r="Q214" s="810"/>
      <c r="R214" s="810"/>
      <c r="S214" s="810"/>
      <c r="T214" s="810"/>
      <c r="U214" s="810"/>
      <c r="V214" s="810"/>
      <c r="W214" s="123" t="s">
        <v>34</v>
      </c>
    </row>
    <row r="215" spans="1:23" ht="4.95" customHeight="1">
      <c r="A215" s="1"/>
    </row>
    <row r="216" spans="1:23" ht="15.6">
      <c r="A216" s="1" t="s">
        <v>38</v>
      </c>
      <c r="B216" s="5" t="s">
        <v>935</v>
      </c>
      <c r="C216" s="5"/>
    </row>
    <row r="217" spans="1:23" ht="6" customHeight="1">
      <c r="A217" s="1"/>
      <c r="B217" s="5"/>
      <c r="C217" s="5"/>
    </row>
    <row r="218" spans="1:23" ht="15.6">
      <c r="B218" s="5" t="s">
        <v>934</v>
      </c>
      <c r="C218" s="5"/>
      <c r="D218" s="5"/>
      <c r="E218" s="1"/>
      <c r="F218" s="1"/>
      <c r="G218" s="1"/>
      <c r="H218" s="1"/>
      <c r="I218" s="1"/>
      <c r="J218" s="810"/>
      <c r="K218" s="810"/>
      <c r="L218" s="810"/>
      <c r="M218" s="810"/>
      <c r="N218" s="810"/>
      <c r="O218" s="810"/>
      <c r="P218" s="810"/>
      <c r="Q218" s="810"/>
      <c r="R218" s="810"/>
      <c r="S218" s="810"/>
      <c r="T218" s="810"/>
      <c r="U218" s="810"/>
      <c r="V218" s="810"/>
      <c r="W218" s="123" t="s">
        <v>29</v>
      </c>
    </row>
    <row r="219" spans="1:23" ht="5.0999999999999996" customHeight="1">
      <c r="A219" s="105"/>
      <c r="B219" s="104"/>
      <c r="C219" s="104"/>
    </row>
    <row r="220" spans="1:23" ht="15.6">
      <c r="A220" s="1" t="s">
        <v>41</v>
      </c>
      <c r="B220" s="5" t="s">
        <v>37</v>
      </c>
      <c r="C220" s="5"/>
    </row>
    <row r="221" spans="1:23" ht="5.0999999999999996" customHeight="1">
      <c r="A221" s="105"/>
      <c r="B221" s="104"/>
      <c r="C221" s="104"/>
    </row>
    <row r="222" spans="1:23" ht="15.6">
      <c r="B222" s="5" t="s">
        <v>933</v>
      </c>
      <c r="C222" s="5"/>
      <c r="D222" s="5"/>
      <c r="E222" s="1"/>
      <c r="F222" s="1"/>
      <c r="G222" s="1"/>
      <c r="H222" s="1"/>
      <c r="I222" s="1"/>
      <c r="J222" s="810"/>
      <c r="K222" s="810"/>
      <c r="L222" s="810"/>
      <c r="M222" s="810"/>
      <c r="N222" s="810"/>
      <c r="O222" s="810"/>
      <c r="P222" s="810"/>
      <c r="Q222" s="810"/>
      <c r="R222" s="810"/>
      <c r="S222" s="810"/>
      <c r="T222" s="810"/>
      <c r="U222" s="810"/>
      <c r="V222" s="810"/>
      <c r="W222" s="123" t="s">
        <v>29</v>
      </c>
    </row>
    <row r="223" spans="1:23" ht="5.0999999999999996" customHeight="1">
      <c r="A223" s="105"/>
      <c r="B223" s="104"/>
      <c r="C223" s="104"/>
    </row>
    <row r="224" spans="1:23" ht="15.6">
      <c r="B224" s="5" t="s">
        <v>932</v>
      </c>
      <c r="C224" s="5"/>
      <c r="D224" s="5"/>
      <c r="E224" s="1"/>
      <c r="F224" s="1"/>
      <c r="G224" s="1"/>
      <c r="H224" s="1"/>
      <c r="I224" s="1"/>
      <c r="J224" s="810"/>
      <c r="K224" s="810"/>
      <c r="L224" s="810"/>
      <c r="M224" s="810"/>
      <c r="N224" s="810"/>
      <c r="O224" s="810"/>
      <c r="P224" s="810"/>
      <c r="Q224" s="810"/>
      <c r="R224" s="810"/>
      <c r="S224" s="810"/>
      <c r="T224" s="810"/>
      <c r="U224" s="810"/>
      <c r="V224" s="810"/>
      <c r="W224" s="123" t="s">
        <v>29</v>
      </c>
    </row>
    <row r="225" spans="1:23" ht="5.0999999999999996" customHeight="1">
      <c r="A225" s="105"/>
      <c r="B225" s="104"/>
      <c r="C225" s="104"/>
    </row>
    <row r="226" spans="1:23" ht="15.6">
      <c r="B226" s="5" t="s">
        <v>931</v>
      </c>
      <c r="C226" s="5"/>
      <c r="D226" s="5"/>
      <c r="E226" s="1"/>
      <c r="F226" s="1"/>
      <c r="G226" s="1"/>
      <c r="H226" s="1"/>
      <c r="I226" s="1"/>
      <c r="J226" s="810"/>
      <c r="K226" s="810"/>
      <c r="L226" s="810"/>
      <c r="M226" s="810"/>
      <c r="N226" s="810"/>
      <c r="O226" s="810"/>
      <c r="P226" s="810"/>
      <c r="Q226" s="810"/>
      <c r="R226" s="810"/>
      <c r="S226" s="810"/>
      <c r="T226" s="810"/>
      <c r="U226" s="810"/>
      <c r="V226" s="810"/>
      <c r="W226" s="123" t="s">
        <v>32</v>
      </c>
    </row>
    <row r="227" spans="1:23" ht="5.0999999999999996" customHeight="1">
      <c r="A227" s="105"/>
      <c r="B227" s="104"/>
      <c r="C227" s="104"/>
    </row>
    <row r="228" spans="1:23" ht="15.6">
      <c r="B228" s="5" t="s">
        <v>930</v>
      </c>
      <c r="C228" s="5"/>
      <c r="D228" s="5"/>
      <c r="E228" s="1"/>
      <c r="F228" s="1"/>
      <c r="G228" s="1"/>
      <c r="H228" s="1"/>
      <c r="I228" s="1"/>
      <c r="J228" s="807"/>
      <c r="K228" s="808"/>
      <c r="L228" s="808"/>
      <c r="M228" s="808"/>
      <c r="N228" s="808"/>
      <c r="O228" s="808"/>
      <c r="P228" s="808"/>
      <c r="Q228" s="808"/>
      <c r="R228" s="808"/>
      <c r="S228" s="808"/>
      <c r="T228" s="808"/>
      <c r="U228" s="808"/>
      <c r="V228" s="809"/>
      <c r="W228" s="123" t="s">
        <v>34</v>
      </c>
    </row>
    <row r="229" spans="1:23" ht="4.95" customHeight="1">
      <c r="A229" s="1"/>
    </row>
    <row r="230" spans="1:23" ht="15.6">
      <c r="A230" s="1" t="s">
        <v>43</v>
      </c>
      <c r="B230" s="5" t="s">
        <v>39</v>
      </c>
      <c r="C230" s="5"/>
    </row>
    <row r="231" spans="1:23" ht="5.0999999999999996" customHeight="1">
      <c r="A231" s="105"/>
      <c r="B231" s="104"/>
      <c r="C231" s="104"/>
    </row>
    <row r="232" spans="1:23" ht="15.6">
      <c r="B232" s="5" t="s">
        <v>929</v>
      </c>
      <c r="C232" s="5"/>
      <c r="D232" s="5"/>
      <c r="E232" s="1"/>
      <c r="F232" s="1"/>
      <c r="G232" s="1"/>
      <c r="H232" s="1"/>
      <c r="I232" s="1"/>
      <c r="J232" s="810"/>
      <c r="K232" s="810"/>
      <c r="L232" s="810"/>
      <c r="M232" s="810"/>
      <c r="N232" s="810"/>
      <c r="O232" s="810"/>
      <c r="P232" s="810"/>
      <c r="Q232" s="810"/>
      <c r="R232" s="810"/>
      <c r="S232" s="810"/>
      <c r="T232" s="810"/>
      <c r="U232" s="810"/>
      <c r="V232" s="810"/>
      <c r="W232" s="123" t="s">
        <v>29</v>
      </c>
    </row>
    <row r="233" spans="1:23" ht="5.0999999999999996" customHeight="1">
      <c r="A233" s="105"/>
      <c r="B233" s="104"/>
      <c r="C233" s="104"/>
    </row>
    <row r="234" spans="1:23" ht="15.6">
      <c r="B234" s="5" t="s">
        <v>928</v>
      </c>
      <c r="C234" s="5"/>
      <c r="D234" s="5"/>
      <c r="E234" s="1"/>
      <c r="F234" s="1"/>
      <c r="G234" s="1"/>
      <c r="H234" s="1"/>
      <c r="I234" s="1"/>
      <c r="J234" s="810"/>
      <c r="K234" s="810"/>
      <c r="L234" s="810"/>
      <c r="M234" s="810"/>
      <c r="N234" s="810"/>
      <c r="O234" s="810"/>
      <c r="P234" s="810"/>
      <c r="Q234" s="810"/>
      <c r="R234" s="810"/>
      <c r="S234" s="810"/>
      <c r="T234" s="810"/>
      <c r="U234" s="810"/>
      <c r="V234" s="810"/>
      <c r="W234" s="123" t="s">
        <v>40</v>
      </c>
    </row>
    <row r="235" spans="1:23" ht="5.0999999999999996" customHeight="1">
      <c r="A235" s="105"/>
      <c r="B235" s="104"/>
      <c r="C235" s="104"/>
    </row>
    <row r="236" spans="1:23" ht="15.6">
      <c r="B236" s="5" t="s">
        <v>927</v>
      </c>
      <c r="C236" s="5"/>
      <c r="D236" s="5"/>
      <c r="E236" s="1"/>
      <c r="F236" s="1"/>
      <c r="G236" s="1"/>
      <c r="H236" s="1"/>
      <c r="I236" s="1"/>
      <c r="J236" s="807"/>
      <c r="K236" s="808"/>
      <c r="L236" s="808"/>
      <c r="M236" s="808"/>
      <c r="N236" s="808"/>
      <c r="O236" s="808"/>
      <c r="P236" s="808"/>
      <c r="Q236" s="808"/>
      <c r="R236" s="808"/>
      <c r="S236" s="808"/>
      <c r="T236" s="808"/>
      <c r="U236" s="808"/>
      <c r="V236" s="809"/>
    </row>
    <row r="237" spans="1:23" ht="5.0999999999999996" customHeight="1">
      <c r="A237" s="105"/>
      <c r="B237" s="104"/>
      <c r="C237" s="104"/>
    </row>
    <row r="238" spans="1:23" ht="15.6">
      <c r="A238" s="1" t="s">
        <v>46</v>
      </c>
      <c r="B238" s="5" t="s">
        <v>42</v>
      </c>
      <c r="C238" s="5"/>
      <c r="D238" s="5"/>
      <c r="E238" s="1"/>
      <c r="F238" s="1"/>
      <c r="G238" s="1"/>
      <c r="H238" s="1"/>
      <c r="I238" s="1"/>
      <c r="J238" s="810"/>
      <c r="K238" s="810"/>
      <c r="L238" s="810"/>
      <c r="M238" s="810"/>
      <c r="N238" s="810"/>
      <c r="O238" s="810"/>
      <c r="P238" s="810"/>
      <c r="Q238" s="810"/>
      <c r="R238" s="810"/>
      <c r="S238" s="810"/>
      <c r="T238" s="810"/>
      <c r="U238" s="810"/>
      <c r="V238" s="810"/>
      <c r="W238" s="123" t="s">
        <v>112</v>
      </c>
    </row>
    <row r="239" spans="1:23" ht="5.0999999999999996" customHeight="1">
      <c r="A239" s="105"/>
      <c r="B239" s="104"/>
      <c r="C239" s="104"/>
    </row>
    <row r="240" spans="1:23" ht="15.6">
      <c r="A240" s="1" t="s">
        <v>49</v>
      </c>
      <c r="B240" s="5" t="s">
        <v>880</v>
      </c>
      <c r="C240" s="5"/>
      <c r="D240" s="5"/>
      <c r="J240" s="824" t="s">
        <v>926</v>
      </c>
      <c r="K240" s="824"/>
      <c r="L240" s="824"/>
      <c r="M240" s="824"/>
      <c r="N240" s="824"/>
      <c r="O240" s="824"/>
      <c r="P240" s="208"/>
      <c r="Q240" s="824" t="s">
        <v>5</v>
      </c>
      <c r="R240" s="824"/>
      <c r="S240" s="824"/>
      <c r="T240" s="824"/>
      <c r="U240" s="824"/>
      <c r="V240" s="824"/>
    </row>
    <row r="241" spans="1:23" ht="5.0999999999999996" customHeight="1">
      <c r="A241" s="105"/>
      <c r="B241" s="104"/>
      <c r="C241" s="104"/>
    </row>
    <row r="242" spans="1:23" ht="15.6">
      <c r="B242" s="5" t="s">
        <v>925</v>
      </c>
      <c r="C242" s="5"/>
      <c r="D242" s="5"/>
      <c r="E242" s="1"/>
      <c r="F242" s="1"/>
      <c r="G242" s="1"/>
      <c r="H242" s="1"/>
      <c r="I242" s="1"/>
      <c r="J242" s="810"/>
      <c r="K242" s="810"/>
      <c r="L242" s="810"/>
      <c r="M242" s="810"/>
      <c r="N242" s="810"/>
      <c r="O242" s="810"/>
      <c r="P242" s="810"/>
      <c r="Q242" s="810"/>
      <c r="R242" s="810"/>
      <c r="S242" s="810"/>
      <c r="T242" s="810"/>
      <c r="U242" s="810"/>
      <c r="V242" s="810"/>
    </row>
    <row r="243" spans="1:23" ht="5.0999999999999996" customHeight="1">
      <c r="A243" s="105"/>
      <c r="B243" s="104"/>
      <c r="C243" s="104"/>
    </row>
    <row r="244" spans="1:23" ht="15.6">
      <c r="B244" s="5" t="s">
        <v>924</v>
      </c>
      <c r="C244" s="5"/>
      <c r="D244" s="5"/>
      <c r="E244" s="1"/>
      <c r="F244" s="1"/>
      <c r="G244" s="1"/>
      <c r="H244" s="1"/>
      <c r="I244" s="1"/>
      <c r="J244" s="823"/>
      <c r="K244" s="823"/>
      <c r="L244" s="823"/>
      <c r="M244" s="823"/>
      <c r="N244" s="823"/>
      <c r="O244" s="823"/>
      <c r="P244" s="205"/>
      <c r="Q244" s="810"/>
      <c r="R244" s="810"/>
      <c r="S244" s="810"/>
      <c r="T244" s="810"/>
      <c r="U244" s="810"/>
      <c r="V244" s="810"/>
    </row>
    <row r="245" spans="1:23" ht="5.0999999999999996" customHeight="1">
      <c r="A245" s="105"/>
      <c r="B245" s="104"/>
      <c r="C245" s="104"/>
    </row>
    <row r="246" spans="1:23" ht="15.6">
      <c r="B246" s="5" t="s">
        <v>923</v>
      </c>
      <c r="C246" s="5"/>
      <c r="D246" s="5"/>
      <c r="E246" s="1"/>
      <c r="F246" s="1"/>
      <c r="G246" s="1"/>
      <c r="H246" s="1"/>
      <c r="I246" s="1"/>
      <c r="J246" s="862"/>
      <c r="K246" s="863"/>
      <c r="L246" s="207" t="s">
        <v>111</v>
      </c>
      <c r="M246" s="862"/>
      <c r="N246" s="864"/>
      <c r="O246" s="863"/>
      <c r="P246" s="205"/>
      <c r="Q246" s="807"/>
      <c r="R246" s="808"/>
      <c r="S246" s="809"/>
      <c r="T246" s="198" t="s">
        <v>111</v>
      </c>
      <c r="U246" s="807"/>
      <c r="V246" s="809"/>
      <c r="W246" s="123" t="s">
        <v>48</v>
      </c>
    </row>
    <row r="247" spans="1:23" ht="5.0999999999999996" customHeight="1">
      <c r="A247" s="105"/>
      <c r="B247" s="104"/>
      <c r="C247" s="104"/>
    </row>
    <row r="248" spans="1:23" ht="15.6">
      <c r="B248" s="5" t="s">
        <v>922</v>
      </c>
      <c r="C248" s="5"/>
      <c r="D248" s="5"/>
      <c r="E248" s="1"/>
      <c r="F248" s="1"/>
      <c r="G248" s="1"/>
      <c r="H248" s="1"/>
      <c r="I248" s="1"/>
      <c r="J248" s="823"/>
      <c r="K248" s="823"/>
      <c r="L248" s="823"/>
      <c r="M248" s="823"/>
      <c r="N248" s="823"/>
      <c r="O248" s="823"/>
      <c r="P248" s="205"/>
      <c r="Q248" s="810"/>
      <c r="R248" s="810"/>
      <c r="S248" s="810"/>
      <c r="T248" s="810"/>
      <c r="U248" s="810"/>
      <c r="V248" s="810"/>
      <c r="W248" s="123" t="s">
        <v>28</v>
      </c>
    </row>
    <row r="249" spans="1:23" ht="5.0999999999999996" customHeight="1">
      <c r="A249" s="105"/>
      <c r="B249" s="104"/>
      <c r="C249" s="104"/>
    </row>
    <row r="250" spans="1:23" ht="15.6">
      <c r="B250" s="5" t="s">
        <v>921</v>
      </c>
      <c r="C250" s="5"/>
      <c r="D250" s="5"/>
      <c r="E250" s="1"/>
      <c r="F250" s="1"/>
      <c r="G250" s="1"/>
      <c r="H250" s="1"/>
      <c r="I250" s="1"/>
      <c r="J250" s="823"/>
      <c r="K250" s="823"/>
      <c r="L250" s="823"/>
      <c r="M250" s="823"/>
      <c r="N250" s="823"/>
      <c r="O250" s="823"/>
      <c r="P250" s="205"/>
      <c r="Q250" s="810"/>
      <c r="R250" s="810"/>
      <c r="S250" s="810"/>
      <c r="T250" s="810"/>
      <c r="U250" s="810"/>
      <c r="V250" s="810"/>
      <c r="W250" s="123" t="s">
        <v>32</v>
      </c>
    </row>
    <row r="251" spans="1:23" ht="5.0999999999999996" customHeight="1">
      <c r="A251" s="105"/>
      <c r="B251" s="104"/>
      <c r="C251" s="104"/>
    </row>
    <row r="252" spans="1:23" ht="15.6">
      <c r="A252" s="1" t="s">
        <v>51</v>
      </c>
      <c r="B252" s="5" t="s">
        <v>54</v>
      </c>
      <c r="C252" s="5"/>
      <c r="D252" s="5"/>
      <c r="J252" s="810"/>
      <c r="K252" s="810"/>
      <c r="L252" s="810"/>
      <c r="M252" s="810"/>
      <c r="N252" s="810"/>
      <c r="O252" s="810"/>
      <c r="P252" s="810"/>
      <c r="Q252" s="810"/>
      <c r="R252" s="810"/>
      <c r="S252" s="810"/>
      <c r="T252" s="810"/>
      <c r="U252" s="810"/>
      <c r="V252" s="810"/>
    </row>
    <row r="253" spans="1:23" ht="5.0999999999999996" customHeight="1">
      <c r="A253" s="105"/>
      <c r="B253" s="104"/>
      <c r="C253" s="104"/>
    </row>
    <row r="254" spans="1:23" ht="15.6">
      <c r="A254" s="1" t="s">
        <v>53</v>
      </c>
      <c r="B254" s="5" t="s">
        <v>56</v>
      </c>
      <c r="C254" s="5"/>
      <c r="D254" s="5"/>
      <c r="J254" s="806"/>
      <c r="K254" s="806"/>
      <c r="L254" s="806"/>
      <c r="M254" s="806"/>
      <c r="N254" s="806"/>
      <c r="O254" s="806"/>
      <c r="P254" s="806"/>
      <c r="Q254" s="806"/>
      <c r="R254" s="806"/>
      <c r="S254" s="806"/>
      <c r="T254" s="806"/>
      <c r="U254" s="806"/>
      <c r="V254" s="806"/>
    </row>
    <row r="255" spans="1:23" ht="15.6">
      <c r="A255" s="1"/>
      <c r="B255" s="5"/>
      <c r="C255" s="5"/>
      <c r="D255" s="5"/>
      <c r="J255" s="806"/>
      <c r="K255" s="806"/>
      <c r="L255" s="806"/>
      <c r="M255" s="806"/>
      <c r="N255" s="806"/>
      <c r="O255" s="806"/>
      <c r="P255" s="806"/>
      <c r="Q255" s="806"/>
      <c r="R255" s="806"/>
      <c r="S255" s="806"/>
      <c r="T255" s="806"/>
      <c r="U255" s="806"/>
      <c r="V255" s="806"/>
    </row>
    <row r="256" spans="1:23" ht="15.6">
      <c r="A256" s="1"/>
      <c r="B256" s="5"/>
      <c r="C256" s="5"/>
      <c r="D256" s="5"/>
      <c r="J256" s="806"/>
      <c r="K256" s="806"/>
      <c r="L256" s="806"/>
      <c r="M256" s="806"/>
      <c r="N256" s="806"/>
      <c r="O256" s="806"/>
      <c r="P256" s="806"/>
      <c r="Q256" s="806"/>
      <c r="R256" s="806"/>
      <c r="S256" s="806"/>
      <c r="T256" s="806"/>
      <c r="U256" s="806"/>
      <c r="V256" s="806"/>
    </row>
    <row r="257" spans="1:23" ht="5.0999999999999996" customHeight="1">
      <c r="A257" s="105"/>
      <c r="B257" s="104"/>
      <c r="C257" s="104"/>
    </row>
    <row r="258" spans="1:23" ht="15.6">
      <c r="A258" s="1" t="s">
        <v>55</v>
      </c>
      <c r="B258" s="5" t="s">
        <v>58</v>
      </c>
      <c r="C258" s="5"/>
      <c r="D258" s="5"/>
      <c r="E258" s="1"/>
      <c r="F258" s="1"/>
      <c r="G258" s="1"/>
      <c r="H258" s="1"/>
      <c r="I258" s="1"/>
      <c r="J258" s="807"/>
      <c r="K258" s="808"/>
      <c r="L258" s="808"/>
      <c r="M258" s="808"/>
      <c r="N258" s="808"/>
      <c r="O258" s="808"/>
      <c r="P258" s="808"/>
      <c r="Q258" s="808"/>
      <c r="R258" s="808"/>
      <c r="S258" s="808"/>
      <c r="T258" s="808"/>
      <c r="U258" s="808"/>
      <c r="V258" s="809"/>
      <c r="W258" s="123" t="s">
        <v>32</v>
      </c>
    </row>
    <row r="259" spans="1:23" ht="5.0999999999999996" customHeight="1">
      <c r="A259" s="105"/>
      <c r="B259" s="104"/>
      <c r="C259" s="104"/>
    </row>
    <row r="260" spans="1:23" ht="15.6">
      <c r="A260" s="1" t="s">
        <v>57</v>
      </c>
      <c r="B260" s="5" t="s">
        <v>920</v>
      </c>
      <c r="C260" s="5"/>
      <c r="D260" s="5"/>
      <c r="E260" s="1"/>
      <c r="F260" s="1"/>
      <c r="G260" s="1"/>
      <c r="H260" s="1"/>
      <c r="I260" s="1"/>
      <c r="J260" s="810"/>
      <c r="K260" s="810"/>
      <c r="L260" s="810"/>
      <c r="M260" s="810"/>
      <c r="N260" s="810"/>
      <c r="O260" s="810"/>
      <c r="P260" s="810"/>
      <c r="Q260" s="810"/>
      <c r="R260" s="810"/>
      <c r="S260" s="810"/>
      <c r="T260" s="810"/>
      <c r="U260" s="810"/>
      <c r="V260" s="810"/>
      <c r="W260" s="123" t="s">
        <v>76</v>
      </c>
    </row>
    <row r="261" spans="1:23" ht="5.0999999999999996" customHeight="1">
      <c r="A261" s="105"/>
      <c r="B261" s="104"/>
      <c r="C261" s="104"/>
    </row>
    <row r="262" spans="1:23" ht="18">
      <c r="A262" s="1" t="s">
        <v>59</v>
      </c>
      <c r="B262" s="5" t="s">
        <v>919</v>
      </c>
      <c r="C262" s="5"/>
      <c r="D262" s="5"/>
      <c r="E262" s="1"/>
      <c r="F262" s="1"/>
      <c r="G262" s="1"/>
      <c r="H262" s="1"/>
      <c r="I262" s="1"/>
      <c r="J262" s="810"/>
      <c r="K262" s="810"/>
      <c r="L262" s="810"/>
      <c r="M262" s="810"/>
      <c r="N262" s="810"/>
      <c r="O262" s="810"/>
      <c r="P262" s="810"/>
      <c r="Q262" s="810"/>
      <c r="R262" s="810"/>
      <c r="S262" s="810"/>
      <c r="T262" s="810"/>
      <c r="U262" s="810"/>
      <c r="V262" s="810"/>
      <c r="W262" s="123" t="s">
        <v>76</v>
      </c>
    </row>
    <row r="263" spans="1:23" ht="5.0999999999999996" customHeight="1">
      <c r="A263" s="105"/>
      <c r="B263" s="104"/>
      <c r="C263" s="104"/>
    </row>
    <row r="264" spans="1:23" ht="15.6">
      <c r="A264" s="1" t="s">
        <v>63</v>
      </c>
      <c r="B264" s="5" t="s">
        <v>64</v>
      </c>
      <c r="C264" s="5"/>
    </row>
    <row r="265" spans="1:23" ht="5.0999999999999996" customHeight="1">
      <c r="A265" s="105"/>
      <c r="B265" s="104"/>
      <c r="C265" s="104"/>
    </row>
    <row r="266" spans="1:23" ht="15.6">
      <c r="B266" s="5" t="s">
        <v>877</v>
      </c>
      <c r="C266" s="5"/>
      <c r="D266" s="5"/>
      <c r="E266" s="1"/>
      <c r="F266" s="1"/>
      <c r="G266" s="1"/>
      <c r="H266" s="1"/>
      <c r="I266" s="1"/>
      <c r="J266" s="810"/>
      <c r="K266" s="810"/>
      <c r="L266" s="810"/>
      <c r="M266" s="810"/>
      <c r="N266" s="810"/>
      <c r="O266" s="810"/>
      <c r="P266" s="810"/>
      <c r="Q266" s="810"/>
      <c r="R266" s="810"/>
      <c r="S266" s="810"/>
      <c r="T266" s="810"/>
      <c r="U266" s="810"/>
      <c r="V266" s="810"/>
    </row>
    <row r="267" spans="1:23" ht="5.0999999999999996" customHeight="1">
      <c r="A267" s="105"/>
      <c r="B267" s="104"/>
      <c r="C267" s="104"/>
    </row>
    <row r="268" spans="1:23" ht="15.6">
      <c r="B268" s="5" t="s">
        <v>876</v>
      </c>
      <c r="C268" s="5"/>
      <c r="D268" s="5"/>
      <c r="E268" s="1"/>
      <c r="F268" s="1"/>
      <c r="G268" s="1"/>
      <c r="H268" s="1"/>
      <c r="I268" s="1"/>
      <c r="J268" s="810"/>
      <c r="K268" s="810"/>
      <c r="L268" s="810"/>
      <c r="M268" s="810"/>
      <c r="N268" s="810"/>
      <c r="O268" s="810"/>
      <c r="P268" s="200" t="s">
        <v>61</v>
      </c>
      <c r="Q268" s="814"/>
      <c r="R268" s="814"/>
      <c r="S268" s="814"/>
      <c r="T268" s="814"/>
      <c r="U268" s="814"/>
      <c r="V268" s="814"/>
      <c r="W268" s="123" t="s">
        <v>48</v>
      </c>
    </row>
    <row r="269" spans="1:23" ht="5.0999999999999996" customHeight="1">
      <c r="A269" s="105"/>
      <c r="B269" s="104"/>
      <c r="C269" s="104"/>
    </row>
    <row r="270" spans="1:23" ht="15.6">
      <c r="B270" s="5" t="s">
        <v>918</v>
      </c>
      <c r="C270" s="5"/>
      <c r="D270" s="5"/>
      <c r="E270" s="1"/>
      <c r="F270" s="1"/>
      <c r="G270" s="1"/>
      <c r="H270" s="1"/>
      <c r="I270" s="1"/>
      <c r="J270" s="810"/>
      <c r="K270" s="810"/>
      <c r="L270" s="810"/>
      <c r="M270" s="810"/>
      <c r="N270" s="810"/>
      <c r="O270" s="810"/>
      <c r="P270" s="810"/>
      <c r="Q270" s="810"/>
      <c r="R270" s="810"/>
      <c r="S270" s="810"/>
      <c r="T270" s="810"/>
      <c r="U270" s="810"/>
      <c r="V270" s="810"/>
      <c r="W270" s="123" t="s">
        <v>66</v>
      </c>
    </row>
    <row r="271" spans="1:23" ht="5.0999999999999996" customHeight="1">
      <c r="A271" s="105"/>
      <c r="B271" s="104"/>
      <c r="C271" s="104"/>
    </row>
    <row r="272" spans="1:23" ht="15.6">
      <c r="A272" s="1" t="s">
        <v>67</v>
      </c>
      <c r="B272" s="5" t="s">
        <v>917</v>
      </c>
      <c r="C272" s="5"/>
    </row>
    <row r="273" spans="1:26" ht="5.0999999999999996" customHeight="1">
      <c r="A273" s="105"/>
      <c r="B273" s="104"/>
      <c r="C273" s="104"/>
    </row>
    <row r="274" spans="1:26" ht="15.6">
      <c r="B274" s="5" t="s">
        <v>193</v>
      </c>
      <c r="C274" s="5"/>
      <c r="D274" s="5"/>
      <c r="E274" s="1"/>
      <c r="F274" s="1"/>
      <c r="G274" s="1"/>
      <c r="H274" s="1"/>
      <c r="I274" s="1"/>
      <c r="J274" s="810"/>
      <c r="K274" s="810"/>
      <c r="L274" s="810"/>
      <c r="M274" s="810"/>
      <c r="N274" s="810"/>
      <c r="O274" s="810"/>
      <c r="P274" s="810"/>
      <c r="Q274" s="810"/>
      <c r="R274" s="810"/>
      <c r="S274" s="810"/>
      <c r="T274" s="810"/>
      <c r="U274" s="810"/>
      <c r="V274" s="810"/>
    </row>
    <row r="275" spans="1:26" ht="5.0999999999999996" customHeight="1">
      <c r="A275" s="105"/>
      <c r="B275" s="104"/>
      <c r="C275" s="104"/>
    </row>
    <row r="276" spans="1:26" ht="15.6">
      <c r="B276" s="5" t="s">
        <v>877</v>
      </c>
      <c r="C276" s="5"/>
      <c r="D276" s="5"/>
      <c r="E276" s="1"/>
      <c r="F276" s="1"/>
      <c r="G276" s="1"/>
      <c r="H276" s="1"/>
      <c r="I276" s="1"/>
      <c r="J276" s="810"/>
      <c r="K276" s="810"/>
      <c r="L276" s="810"/>
      <c r="M276" s="810"/>
      <c r="N276" s="810"/>
      <c r="O276" s="810"/>
      <c r="P276" s="810"/>
      <c r="Q276" s="810"/>
      <c r="R276" s="810"/>
      <c r="S276" s="810"/>
      <c r="T276" s="810"/>
      <c r="U276" s="810"/>
      <c r="V276" s="810"/>
    </row>
    <row r="277" spans="1:26" ht="5.0999999999999996" customHeight="1">
      <c r="A277" s="105"/>
      <c r="B277" s="104"/>
      <c r="C277" s="104"/>
    </row>
    <row r="278" spans="1:26" ht="15.6">
      <c r="B278" s="5" t="s">
        <v>911</v>
      </c>
      <c r="C278" s="5"/>
      <c r="D278" s="5"/>
      <c r="E278" s="1"/>
      <c r="F278" s="1"/>
      <c r="G278" s="1"/>
      <c r="H278" s="1"/>
      <c r="I278" s="1"/>
      <c r="J278" s="807"/>
      <c r="K278" s="808"/>
      <c r="L278" s="808"/>
      <c r="M278" s="808"/>
      <c r="N278" s="808"/>
      <c r="O278" s="808"/>
      <c r="P278" s="808"/>
      <c r="Q278" s="808"/>
      <c r="R278" s="808"/>
      <c r="S278" s="808"/>
      <c r="T278" s="808"/>
      <c r="U278" s="808"/>
      <c r="V278" s="809"/>
    </row>
    <row r="279" spans="1:26" ht="5.0999999999999996" customHeight="1">
      <c r="A279" s="105"/>
      <c r="B279" s="104"/>
      <c r="C279" s="104"/>
    </row>
    <row r="280" spans="1:26" ht="15.6">
      <c r="B280" s="5" t="s">
        <v>910</v>
      </c>
      <c r="C280" s="5"/>
      <c r="D280" s="5"/>
      <c r="E280" s="1"/>
      <c r="F280" s="1"/>
      <c r="G280" s="1"/>
      <c r="H280" s="1"/>
      <c r="I280" s="1"/>
      <c r="J280" s="810"/>
      <c r="K280" s="810"/>
      <c r="L280" s="810"/>
      <c r="M280" s="810"/>
      <c r="N280" s="810"/>
      <c r="O280" s="810"/>
      <c r="P280" s="810"/>
      <c r="Q280" s="810"/>
      <c r="R280" s="810"/>
      <c r="S280" s="810"/>
      <c r="T280" s="810"/>
      <c r="U280" s="810"/>
      <c r="V280" s="810"/>
      <c r="W280" s="123" t="s">
        <v>909</v>
      </c>
    </row>
    <row r="281" spans="1:26" ht="5.0999999999999996" customHeight="1">
      <c r="A281" s="105"/>
      <c r="B281" s="104"/>
      <c r="C281" s="104"/>
    </row>
    <row r="282" spans="1:26" ht="15.6">
      <c r="B282" s="5" t="s">
        <v>916</v>
      </c>
      <c r="C282" s="5"/>
      <c r="D282" s="5"/>
      <c r="E282" s="1"/>
      <c r="F282" s="1"/>
      <c r="G282" s="1"/>
      <c r="H282" s="1"/>
      <c r="I282" s="1"/>
      <c r="J282" s="810"/>
      <c r="K282" s="810"/>
      <c r="L282" s="810"/>
      <c r="M282" s="810"/>
      <c r="N282" s="810"/>
      <c r="O282" s="810"/>
      <c r="P282" s="810"/>
      <c r="Q282" s="810"/>
      <c r="R282" s="810"/>
      <c r="S282" s="810"/>
      <c r="T282" s="810"/>
      <c r="U282" s="810"/>
      <c r="V282" s="810"/>
      <c r="W282" s="123" t="s">
        <v>71</v>
      </c>
    </row>
    <row r="283" spans="1:26" ht="5.0999999999999996" customHeight="1">
      <c r="A283" s="105"/>
      <c r="B283" s="104"/>
      <c r="C283" s="104"/>
    </row>
    <row r="284" spans="1:26" ht="15.6">
      <c r="B284" s="5" t="s">
        <v>876</v>
      </c>
      <c r="C284" s="5"/>
      <c r="D284" s="5"/>
      <c r="E284" s="1"/>
      <c r="F284" s="1"/>
      <c r="G284" s="1"/>
      <c r="H284" s="1"/>
      <c r="I284" s="1"/>
      <c r="J284" s="807"/>
      <c r="K284" s="808"/>
      <c r="L284" s="809"/>
      <c r="M284" s="205" t="s">
        <v>61</v>
      </c>
      <c r="N284" s="205"/>
      <c r="O284" s="206"/>
      <c r="P284" s="205" t="s">
        <v>915</v>
      </c>
      <c r="Q284" s="204"/>
      <c r="R284" s="204"/>
      <c r="S284" s="814"/>
      <c r="T284" s="814"/>
      <c r="U284" s="814"/>
      <c r="V284" s="203" t="s">
        <v>331</v>
      </c>
      <c r="W284" s="202"/>
      <c r="X284" s="1" t="s">
        <v>25</v>
      </c>
      <c r="Z284" s="1"/>
    </row>
    <row r="285" spans="1:26" ht="5.0999999999999996" customHeight="1">
      <c r="A285" s="105"/>
      <c r="B285" s="104"/>
      <c r="C285" s="104"/>
    </row>
    <row r="286" spans="1:26" ht="15.6">
      <c r="B286" s="5" t="s">
        <v>907</v>
      </c>
      <c r="C286" s="5"/>
      <c r="D286" s="5"/>
      <c r="E286" s="1"/>
      <c r="F286" s="1"/>
      <c r="G286" s="1"/>
      <c r="H286" s="1"/>
      <c r="I286" s="1"/>
      <c r="J286" s="810"/>
      <c r="K286" s="810"/>
      <c r="L286" s="810"/>
      <c r="M286" s="810"/>
      <c r="N286" s="810"/>
      <c r="O286" s="810"/>
      <c r="P286" s="810"/>
      <c r="Q286" s="810"/>
      <c r="R286" s="810"/>
      <c r="S286" s="810"/>
      <c r="T286" s="810"/>
      <c r="U286" s="810"/>
      <c r="V286" s="810"/>
      <c r="W286" s="123" t="s">
        <v>76</v>
      </c>
    </row>
    <row r="287" spans="1:26" ht="5.0999999999999996" customHeight="1">
      <c r="A287" s="105"/>
      <c r="B287" s="104"/>
      <c r="C287" s="104"/>
    </row>
    <row r="288" spans="1:26" ht="15.6">
      <c r="B288" s="5" t="s">
        <v>914</v>
      </c>
      <c r="C288" s="5"/>
      <c r="D288" s="5"/>
      <c r="E288" s="1"/>
      <c r="F288" s="1"/>
      <c r="G288" s="1"/>
      <c r="H288" s="1"/>
      <c r="I288" s="1"/>
      <c r="J288" s="810"/>
      <c r="K288" s="810"/>
      <c r="L288" s="810"/>
      <c r="M288" s="810"/>
      <c r="N288" s="810"/>
      <c r="O288" s="810"/>
      <c r="P288" s="810"/>
      <c r="Q288" s="810"/>
      <c r="R288" s="810"/>
      <c r="S288" s="810"/>
      <c r="T288" s="810"/>
      <c r="U288" s="810"/>
      <c r="V288" s="810"/>
      <c r="W288" s="123" t="s">
        <v>33</v>
      </c>
    </row>
    <row r="289" spans="1:23" ht="5.0999999999999996" customHeight="1">
      <c r="A289" s="105"/>
      <c r="B289" s="104"/>
      <c r="C289" s="104"/>
    </row>
    <row r="290" spans="1:23" ht="15.6">
      <c r="B290" s="5" t="s">
        <v>913</v>
      </c>
      <c r="C290" s="5"/>
      <c r="D290" s="5"/>
      <c r="E290" s="1"/>
      <c r="F290" s="1"/>
      <c r="G290" s="1"/>
      <c r="H290" s="1"/>
      <c r="I290" s="1"/>
      <c r="J290" s="807"/>
      <c r="K290" s="808"/>
      <c r="L290" s="808"/>
      <c r="M290" s="808"/>
      <c r="N290" s="808"/>
      <c r="O290" s="808"/>
      <c r="P290" s="808"/>
      <c r="Q290" s="808"/>
      <c r="R290" s="808"/>
      <c r="S290" s="808"/>
      <c r="T290" s="808"/>
      <c r="U290" s="809"/>
      <c r="V290" s="123" t="s">
        <v>905</v>
      </c>
    </row>
    <row r="291" spans="1:23" ht="5.0999999999999996" customHeight="1">
      <c r="A291" s="105"/>
      <c r="B291" s="104"/>
      <c r="C291" s="104"/>
    </row>
    <row r="292" spans="1:23" ht="15.6">
      <c r="A292" s="1" t="s">
        <v>72</v>
      </c>
      <c r="B292" s="5" t="s">
        <v>912</v>
      </c>
      <c r="C292" s="5"/>
    </row>
    <row r="293" spans="1:23" ht="5.0999999999999996" customHeight="1">
      <c r="A293" s="105"/>
      <c r="B293" s="104"/>
      <c r="C293" s="104"/>
    </row>
    <row r="294" spans="1:23" ht="15.6">
      <c r="B294" s="5" t="s">
        <v>911</v>
      </c>
      <c r="C294" s="5"/>
      <c r="D294" s="5"/>
      <c r="E294" s="1"/>
      <c r="F294" s="1"/>
      <c r="G294" s="1"/>
      <c r="H294" s="1"/>
      <c r="I294" s="1"/>
      <c r="J294" s="810"/>
      <c r="K294" s="810"/>
      <c r="L294" s="810"/>
      <c r="M294" s="810"/>
      <c r="N294" s="810"/>
      <c r="O294" s="810"/>
      <c r="P294" s="810"/>
      <c r="Q294" s="810"/>
      <c r="R294" s="810"/>
      <c r="S294" s="810"/>
      <c r="T294" s="810"/>
      <c r="U294" s="810"/>
      <c r="V294" s="810"/>
    </row>
    <row r="295" spans="1:23" ht="5.0999999999999996" customHeight="1">
      <c r="A295" s="105"/>
      <c r="B295" s="104"/>
      <c r="C295" s="104"/>
    </row>
    <row r="296" spans="1:23" ht="15.6">
      <c r="B296" s="5" t="s">
        <v>910</v>
      </c>
      <c r="C296" s="5"/>
      <c r="D296" s="5"/>
      <c r="E296" s="1"/>
      <c r="F296" s="1"/>
      <c r="G296" s="1"/>
      <c r="H296" s="1"/>
      <c r="I296" s="1"/>
      <c r="J296" s="810"/>
      <c r="K296" s="810"/>
      <c r="L296" s="810"/>
      <c r="M296" s="810"/>
      <c r="N296" s="810"/>
      <c r="O296" s="810"/>
      <c r="P296" s="810"/>
      <c r="Q296" s="810"/>
      <c r="R296" s="810"/>
      <c r="S296" s="810"/>
      <c r="T296" s="810"/>
      <c r="U296" s="810"/>
      <c r="V296" s="810"/>
      <c r="W296" s="123" t="s">
        <v>909</v>
      </c>
    </row>
    <row r="297" spans="1:23" ht="5.0999999999999996" customHeight="1">
      <c r="A297" s="105"/>
      <c r="B297" s="104"/>
      <c r="C297" s="104"/>
    </row>
    <row r="298" spans="1:23" ht="15.6">
      <c r="B298" s="5" t="s">
        <v>908</v>
      </c>
      <c r="C298" s="5"/>
      <c r="D298" s="5"/>
      <c r="E298" s="1"/>
      <c r="F298" s="1"/>
      <c r="G298" s="1"/>
      <c r="H298" s="1"/>
      <c r="I298" s="1"/>
      <c r="J298" s="810"/>
      <c r="K298" s="810"/>
      <c r="L298" s="810"/>
      <c r="M298" s="810"/>
      <c r="N298" s="810"/>
      <c r="O298" s="810"/>
      <c r="P298" s="810"/>
      <c r="Q298" s="810"/>
      <c r="R298" s="810"/>
      <c r="S298" s="810"/>
      <c r="T298" s="810"/>
      <c r="U298" s="810"/>
      <c r="V298" s="810"/>
      <c r="W298" s="123" t="s">
        <v>71</v>
      </c>
    </row>
    <row r="299" spans="1:23" ht="5.0999999999999996" customHeight="1">
      <c r="A299" s="105"/>
      <c r="B299" s="104"/>
      <c r="C299" s="104"/>
    </row>
    <row r="300" spans="1:23" ht="15.6">
      <c r="B300" s="5" t="s">
        <v>907</v>
      </c>
      <c r="C300" s="5"/>
      <c r="D300" s="5"/>
      <c r="E300" s="1"/>
      <c r="F300" s="1"/>
      <c r="G300" s="1"/>
      <c r="H300" s="1"/>
      <c r="I300" s="1"/>
      <c r="J300" s="810"/>
      <c r="K300" s="810"/>
      <c r="L300" s="810"/>
      <c r="M300" s="810"/>
      <c r="N300" s="810"/>
      <c r="O300" s="810"/>
      <c r="P300" s="810"/>
      <c r="Q300" s="810"/>
      <c r="R300" s="810"/>
      <c r="S300" s="810"/>
      <c r="T300" s="810"/>
      <c r="U300" s="810"/>
      <c r="V300" s="810"/>
      <c r="W300" s="123" t="s">
        <v>76</v>
      </c>
    </row>
    <row r="301" spans="1:23" ht="5.0999999999999996" customHeight="1">
      <c r="A301" s="105"/>
      <c r="B301" s="104"/>
      <c r="C301" s="104"/>
    </row>
    <row r="302" spans="1:23" ht="15.6">
      <c r="B302" s="5" t="s">
        <v>906</v>
      </c>
      <c r="C302" s="5"/>
      <c r="D302" s="5"/>
      <c r="E302" s="1"/>
      <c r="F302" s="1"/>
      <c r="G302" s="1"/>
      <c r="H302" s="1"/>
      <c r="I302" s="1"/>
      <c r="J302" s="807"/>
      <c r="K302" s="808"/>
      <c r="L302" s="808"/>
      <c r="M302" s="808"/>
      <c r="N302" s="808"/>
      <c r="O302" s="808"/>
      <c r="P302" s="808"/>
      <c r="Q302" s="808"/>
      <c r="R302" s="808"/>
      <c r="S302" s="808"/>
      <c r="T302" s="808"/>
      <c r="U302" s="809"/>
      <c r="V302" s="123" t="s">
        <v>905</v>
      </c>
    </row>
    <row r="303" spans="1:23" ht="5.0999999999999996" customHeight="1">
      <c r="A303" s="105"/>
      <c r="B303" s="104"/>
      <c r="C303" s="104"/>
    </row>
    <row r="304" spans="1:23" ht="15.6">
      <c r="A304" s="1" t="s">
        <v>74</v>
      </c>
      <c r="B304" s="5" t="s">
        <v>904</v>
      </c>
      <c r="C304" s="5"/>
      <c r="D304" s="5"/>
      <c r="J304" s="810"/>
      <c r="K304" s="810"/>
      <c r="L304" s="810"/>
      <c r="M304" s="810"/>
      <c r="N304" s="810"/>
      <c r="O304" s="810"/>
      <c r="P304" s="810"/>
      <c r="Q304" s="810"/>
      <c r="R304" s="810"/>
      <c r="S304" s="810"/>
      <c r="T304" s="810"/>
      <c r="U304" s="810"/>
      <c r="V304" s="810"/>
    </row>
    <row r="305" spans="1:23" ht="5.0999999999999996" customHeight="1">
      <c r="A305" s="105"/>
      <c r="B305" s="104"/>
      <c r="C305" s="104"/>
    </row>
    <row r="306" spans="1:23" ht="15.6">
      <c r="A306" s="1" t="s">
        <v>77</v>
      </c>
      <c r="B306" s="5" t="s">
        <v>903</v>
      </c>
      <c r="C306" s="5"/>
      <c r="D306" s="5"/>
      <c r="E306" s="1"/>
      <c r="F306" s="1"/>
      <c r="G306" s="1"/>
      <c r="H306" s="1"/>
      <c r="I306" s="1"/>
      <c r="J306" s="810"/>
      <c r="K306" s="810"/>
      <c r="L306" s="810"/>
      <c r="M306" s="810"/>
      <c r="N306" s="810"/>
      <c r="O306" s="810"/>
      <c r="P306" s="810"/>
      <c r="Q306" s="810"/>
      <c r="R306" s="810"/>
      <c r="S306" s="810"/>
      <c r="T306" s="810"/>
      <c r="U306" s="810"/>
      <c r="V306" s="810"/>
      <c r="W306" s="123" t="s">
        <v>66</v>
      </c>
    </row>
    <row r="307" spans="1:23" ht="15.6" customHeight="1">
      <c r="A307" s="201"/>
    </row>
    <row r="308" spans="1:23" ht="15.6">
      <c r="A308" s="132" t="s">
        <v>902</v>
      </c>
    </row>
    <row r="309" spans="1:23" ht="5.0999999999999996" customHeight="1">
      <c r="A309" s="105"/>
      <c r="B309" s="104"/>
      <c r="C309" s="104"/>
    </row>
    <row r="310" spans="1:23" ht="15.6">
      <c r="A310" s="1" t="s">
        <v>1</v>
      </c>
      <c r="B310" s="5" t="s">
        <v>4</v>
      </c>
      <c r="C310" s="5"/>
      <c r="E310" s="1"/>
      <c r="F310" s="1"/>
      <c r="G310" s="1"/>
      <c r="H310" s="1"/>
      <c r="I310" s="1"/>
      <c r="J310" s="810"/>
      <c r="K310" s="810"/>
      <c r="L310" s="810"/>
      <c r="M310" s="810"/>
      <c r="N310" s="810"/>
      <c r="O310" s="810"/>
      <c r="P310" s="810"/>
      <c r="Q310" s="810"/>
      <c r="R310" s="810"/>
      <c r="S310" s="810"/>
      <c r="T310" s="810"/>
      <c r="U310" s="810"/>
      <c r="V310" s="810"/>
    </row>
    <row r="311" spans="1:23" ht="5.0999999999999996" customHeight="1">
      <c r="A311" s="105"/>
      <c r="B311" s="104"/>
      <c r="C311" s="104"/>
    </row>
    <row r="312" spans="1:23" ht="15.6">
      <c r="A312" s="1" t="s">
        <v>3</v>
      </c>
      <c r="B312" s="5" t="s">
        <v>901</v>
      </c>
      <c r="C312" s="5"/>
      <c r="D312" s="5"/>
      <c r="J312" s="810"/>
      <c r="K312" s="810"/>
      <c r="L312" s="810"/>
      <c r="M312" s="810"/>
      <c r="N312" s="810"/>
      <c r="O312" s="810"/>
      <c r="P312" s="810"/>
      <c r="Q312" s="810"/>
      <c r="R312" s="810"/>
      <c r="S312" s="810"/>
      <c r="T312" s="810"/>
      <c r="U312" s="810"/>
      <c r="V312" s="810"/>
    </row>
    <row r="313" spans="1:23" ht="5.0999999999999996" customHeight="1">
      <c r="A313" s="105"/>
      <c r="B313" s="104"/>
      <c r="C313" s="104"/>
    </row>
    <row r="314" spans="1:23" ht="15.6">
      <c r="A314" s="1" t="s">
        <v>6</v>
      </c>
      <c r="B314" s="5" t="s">
        <v>846</v>
      </c>
      <c r="C314" s="5"/>
      <c r="D314" s="5"/>
      <c r="J314" s="810"/>
      <c r="K314" s="810"/>
      <c r="L314" s="810"/>
      <c r="M314" s="810"/>
      <c r="N314" s="810"/>
      <c r="O314" s="810"/>
      <c r="P314" s="810"/>
      <c r="Q314" s="810"/>
      <c r="R314" s="810"/>
      <c r="S314" s="810"/>
      <c r="T314" s="810"/>
      <c r="U314" s="810"/>
      <c r="V314" s="810"/>
    </row>
    <row r="315" spans="1:23" ht="5.0999999999999996" customHeight="1">
      <c r="A315" s="105"/>
      <c r="B315" s="104"/>
      <c r="C315" s="104"/>
    </row>
    <row r="316" spans="1:23" ht="15.6">
      <c r="A316" s="1" t="s">
        <v>8</v>
      </c>
      <c r="B316" s="5" t="s">
        <v>13</v>
      </c>
      <c r="C316" s="5"/>
      <c r="D316" s="5"/>
      <c r="E316" s="1"/>
      <c r="F316" s="1"/>
      <c r="G316" s="1"/>
      <c r="H316" s="1"/>
      <c r="I316" s="1"/>
      <c r="J316" s="810"/>
      <c r="K316" s="810"/>
      <c r="L316" s="810"/>
      <c r="M316" s="810"/>
      <c r="N316" s="810"/>
      <c r="O316" s="810"/>
      <c r="P316" s="810"/>
      <c r="Q316" s="810"/>
      <c r="R316" s="810"/>
      <c r="S316" s="810"/>
      <c r="T316" s="810"/>
      <c r="U316" s="810"/>
      <c r="V316" s="810"/>
      <c r="W316" s="123" t="s">
        <v>14</v>
      </c>
    </row>
    <row r="317" spans="1:23" ht="5.0999999999999996" customHeight="1">
      <c r="A317" s="105"/>
      <c r="B317" s="104"/>
      <c r="C317" s="104"/>
    </row>
    <row r="318" spans="1:23" ht="15.6">
      <c r="A318" s="1" t="s">
        <v>10</v>
      </c>
      <c r="B318" s="5" t="s">
        <v>845</v>
      </c>
      <c r="C318" s="5"/>
      <c r="D318" s="5"/>
      <c r="E318" s="1"/>
      <c r="F318" s="1"/>
      <c r="G318" s="1"/>
      <c r="H318" s="1"/>
      <c r="I318" s="1"/>
      <c r="J318" s="810"/>
      <c r="K318" s="810"/>
      <c r="L318" s="810"/>
      <c r="M318" s="810"/>
      <c r="N318" s="810"/>
      <c r="O318" s="810"/>
      <c r="P318" s="810"/>
      <c r="Q318" s="810"/>
      <c r="R318" s="810"/>
      <c r="S318" s="810"/>
      <c r="T318" s="810"/>
      <c r="U318" s="810"/>
      <c r="V318" s="810"/>
      <c r="W318" s="123" t="s">
        <v>14</v>
      </c>
    </row>
    <row r="319" spans="1:23" ht="5.0999999999999996" customHeight="1">
      <c r="A319" s="105"/>
      <c r="B319" s="104"/>
      <c r="C319" s="104"/>
    </row>
    <row r="320" spans="1:23" ht="15.6">
      <c r="A320" s="1" t="s">
        <v>12</v>
      </c>
      <c r="B320" s="5" t="s">
        <v>886</v>
      </c>
      <c r="C320" s="5"/>
    </row>
    <row r="321" spans="1:23" ht="5.0999999999999996" customHeight="1">
      <c r="A321" s="105"/>
      <c r="B321" s="104"/>
      <c r="C321" s="104"/>
    </row>
    <row r="322" spans="1:23" ht="15.6">
      <c r="B322" s="5" t="s">
        <v>252</v>
      </c>
      <c r="C322" s="5"/>
      <c r="D322" s="5"/>
      <c r="E322" s="1"/>
      <c r="F322" s="1"/>
      <c r="G322" s="1"/>
      <c r="H322" s="1"/>
      <c r="I322" s="1"/>
      <c r="J322" s="810"/>
      <c r="K322" s="810"/>
      <c r="L322" s="810"/>
      <c r="M322" s="810"/>
      <c r="N322" s="810"/>
      <c r="O322" s="810"/>
      <c r="P322" s="810"/>
      <c r="Q322" s="810"/>
      <c r="R322" s="810"/>
      <c r="S322" s="810"/>
      <c r="T322" s="810"/>
      <c r="U322" s="810"/>
      <c r="V322" s="810"/>
      <c r="W322" s="123" t="s">
        <v>14</v>
      </c>
    </row>
    <row r="323" spans="1:23" ht="5.0999999999999996" customHeight="1">
      <c r="A323" s="105"/>
      <c r="B323" s="104"/>
      <c r="C323" s="104"/>
    </row>
    <row r="324" spans="1:23" ht="15.6">
      <c r="B324" s="5" t="s">
        <v>250</v>
      </c>
      <c r="C324" s="5"/>
      <c r="D324" s="5"/>
      <c r="E324" s="1"/>
      <c r="F324" s="1"/>
      <c r="G324" s="1"/>
      <c r="H324" s="1"/>
      <c r="I324" s="1"/>
      <c r="J324" s="810"/>
      <c r="K324" s="810"/>
      <c r="L324" s="810"/>
      <c r="M324" s="810"/>
      <c r="N324" s="810"/>
      <c r="O324" s="810"/>
      <c r="P324" s="810"/>
      <c r="Q324" s="810"/>
      <c r="R324" s="810"/>
      <c r="S324" s="810"/>
      <c r="T324" s="810"/>
      <c r="U324" s="810"/>
      <c r="V324" s="810"/>
      <c r="W324" s="123" t="s">
        <v>14</v>
      </c>
    </row>
    <row r="325" spans="1:23" ht="5.0999999999999996" customHeight="1">
      <c r="A325" s="105"/>
      <c r="B325" s="104"/>
      <c r="C325" s="104"/>
    </row>
    <row r="326" spans="1:23" ht="15.6">
      <c r="A326" s="1" t="s">
        <v>15</v>
      </c>
      <c r="B326" s="5" t="s">
        <v>885</v>
      </c>
      <c r="C326" s="5"/>
    </row>
    <row r="327" spans="1:23" ht="5.0999999999999996" customHeight="1">
      <c r="A327" s="105"/>
      <c r="B327" s="104"/>
      <c r="C327" s="104"/>
    </row>
    <row r="328" spans="1:23" ht="15.6">
      <c r="B328" s="5" t="s">
        <v>252</v>
      </c>
      <c r="C328" s="5"/>
      <c r="D328" s="5"/>
      <c r="E328" s="1"/>
      <c r="F328" s="1"/>
      <c r="G328" s="1"/>
      <c r="H328" s="1"/>
      <c r="I328" s="1"/>
      <c r="J328" s="810"/>
      <c r="K328" s="810"/>
      <c r="L328" s="810"/>
      <c r="M328" s="810"/>
      <c r="N328" s="810"/>
      <c r="O328" s="810"/>
      <c r="P328" s="810"/>
      <c r="Q328" s="810"/>
      <c r="R328" s="810"/>
      <c r="S328" s="810"/>
      <c r="T328" s="810"/>
      <c r="U328" s="810"/>
      <c r="V328" s="810"/>
      <c r="W328" s="123" t="s">
        <v>14</v>
      </c>
    </row>
    <row r="329" spans="1:23" ht="5.0999999999999996" customHeight="1">
      <c r="A329" s="105"/>
      <c r="B329" s="104"/>
      <c r="C329" s="104"/>
    </row>
    <row r="330" spans="1:23" ht="15.6">
      <c r="B330" s="5" t="s">
        <v>250</v>
      </c>
      <c r="C330" s="5"/>
      <c r="D330" s="5"/>
      <c r="E330" s="1"/>
      <c r="F330" s="1"/>
      <c r="G330" s="1"/>
      <c r="H330" s="1"/>
      <c r="I330" s="1"/>
      <c r="J330" s="810"/>
      <c r="K330" s="810"/>
      <c r="L330" s="810"/>
      <c r="M330" s="810"/>
      <c r="N330" s="810"/>
      <c r="O330" s="810"/>
      <c r="P330" s="810"/>
      <c r="Q330" s="810"/>
      <c r="R330" s="810"/>
      <c r="S330" s="810"/>
      <c r="T330" s="810"/>
      <c r="U330" s="810"/>
      <c r="V330" s="810"/>
      <c r="W330" s="123" t="s">
        <v>14</v>
      </c>
    </row>
    <row r="331" spans="1:23" ht="5.0999999999999996" customHeight="1">
      <c r="A331" s="105"/>
      <c r="B331" s="104"/>
      <c r="C331" s="104"/>
    </row>
    <row r="332" spans="1:23" ht="15.6">
      <c r="A332" s="1" t="s">
        <v>17</v>
      </c>
      <c r="B332" s="5" t="s">
        <v>884</v>
      </c>
      <c r="C332" s="5"/>
    </row>
    <row r="333" spans="1:23" ht="5.0999999999999996" customHeight="1">
      <c r="A333" s="105"/>
      <c r="B333" s="104"/>
      <c r="C333" s="104"/>
    </row>
    <row r="334" spans="1:23" ht="15.6">
      <c r="B334" s="5" t="s">
        <v>252</v>
      </c>
      <c r="C334" s="5"/>
      <c r="D334" s="5"/>
      <c r="E334" s="1"/>
      <c r="F334" s="1"/>
      <c r="G334" s="1"/>
      <c r="H334" s="1"/>
      <c r="I334" s="1"/>
      <c r="J334" s="810"/>
      <c r="K334" s="810"/>
      <c r="L334" s="810"/>
      <c r="M334" s="810"/>
      <c r="N334" s="810"/>
      <c r="O334" s="810"/>
      <c r="P334" s="810"/>
      <c r="Q334" s="810"/>
      <c r="R334" s="810"/>
      <c r="S334" s="810"/>
      <c r="T334" s="810"/>
      <c r="U334" s="810"/>
      <c r="V334" s="810"/>
      <c r="W334" s="123" t="s">
        <v>14</v>
      </c>
    </row>
    <row r="335" spans="1:23" ht="5.0999999999999996" customHeight="1">
      <c r="A335" s="105"/>
      <c r="B335" s="104"/>
      <c r="C335" s="104"/>
    </row>
    <row r="336" spans="1:23" ht="15.6">
      <c r="B336" s="5" t="s">
        <v>251</v>
      </c>
      <c r="C336" s="5"/>
      <c r="D336" s="5"/>
      <c r="E336" s="1"/>
      <c r="F336" s="1"/>
      <c r="G336" s="1"/>
      <c r="H336" s="1"/>
      <c r="I336" s="1"/>
      <c r="J336" s="810"/>
      <c r="K336" s="810"/>
      <c r="L336" s="810"/>
      <c r="M336" s="810"/>
      <c r="N336" s="810"/>
      <c r="O336" s="810"/>
      <c r="P336" s="810"/>
      <c r="Q336" s="810"/>
      <c r="R336" s="810"/>
      <c r="S336" s="810"/>
      <c r="T336" s="810"/>
      <c r="U336" s="810"/>
      <c r="V336" s="810"/>
      <c r="W336" s="123" t="s">
        <v>14</v>
      </c>
    </row>
    <row r="337" spans="1:23" ht="5.0999999999999996" customHeight="1">
      <c r="A337" s="105"/>
      <c r="B337" s="104"/>
      <c r="C337" s="104"/>
    </row>
    <row r="338" spans="1:23" ht="15.6">
      <c r="B338" s="5" t="s">
        <v>250</v>
      </c>
      <c r="C338" s="5"/>
      <c r="D338" s="5"/>
      <c r="E338" s="1"/>
      <c r="F338" s="1"/>
      <c r="G338" s="1"/>
      <c r="H338" s="1"/>
      <c r="I338" s="1"/>
      <c r="J338" s="810"/>
      <c r="K338" s="810"/>
      <c r="L338" s="810"/>
      <c r="M338" s="810"/>
      <c r="N338" s="810"/>
      <c r="O338" s="810"/>
      <c r="P338" s="810"/>
      <c r="Q338" s="810"/>
      <c r="R338" s="810"/>
      <c r="S338" s="810"/>
      <c r="T338" s="810"/>
      <c r="U338" s="810"/>
      <c r="V338" s="810"/>
      <c r="W338" s="123" t="s">
        <v>14</v>
      </c>
    </row>
    <row r="339" spans="1:23" ht="5.0999999999999996" customHeight="1">
      <c r="A339" s="105"/>
      <c r="B339" s="104"/>
      <c r="C339" s="104"/>
    </row>
    <row r="340" spans="1:23" ht="15.6">
      <c r="A340" s="1" t="s">
        <v>19</v>
      </c>
      <c r="B340" s="5" t="s">
        <v>24</v>
      </c>
      <c r="C340" s="5"/>
      <c r="D340" s="5"/>
      <c r="E340" s="1"/>
      <c r="F340" s="1"/>
      <c r="G340" s="1"/>
      <c r="H340" s="1"/>
      <c r="I340" s="1"/>
      <c r="J340" s="810"/>
      <c r="K340" s="810"/>
      <c r="L340" s="810"/>
      <c r="M340" s="810"/>
      <c r="N340" s="810"/>
      <c r="O340" s="810"/>
      <c r="P340" s="810"/>
      <c r="Q340" s="810"/>
      <c r="R340" s="810"/>
      <c r="S340" s="810"/>
      <c r="T340" s="810"/>
      <c r="U340" s="810"/>
      <c r="V340" s="810"/>
      <c r="W340" s="123" t="s">
        <v>25</v>
      </c>
    </row>
    <row r="341" spans="1:23" ht="5.0999999999999996" customHeight="1">
      <c r="A341" s="105"/>
      <c r="B341" s="104"/>
      <c r="C341" s="104"/>
    </row>
    <row r="342" spans="1:23" ht="15.6">
      <c r="A342" s="1" t="s">
        <v>21</v>
      </c>
      <c r="B342" s="5" t="s">
        <v>900</v>
      </c>
      <c r="C342" s="5"/>
      <c r="D342" s="5"/>
      <c r="E342" s="1"/>
      <c r="F342" s="1"/>
      <c r="G342" s="1"/>
      <c r="H342" s="1"/>
      <c r="I342" s="1"/>
      <c r="J342" s="810"/>
      <c r="K342" s="810"/>
      <c r="L342" s="810"/>
      <c r="M342" s="810"/>
      <c r="N342" s="810"/>
      <c r="O342" s="810"/>
      <c r="P342" s="810"/>
      <c r="Q342" s="810"/>
      <c r="R342" s="810"/>
      <c r="S342" s="810"/>
      <c r="T342" s="810"/>
      <c r="U342" s="810"/>
      <c r="V342" s="810"/>
      <c r="W342" s="123" t="s">
        <v>28</v>
      </c>
    </row>
    <row r="343" spans="1:23" ht="5.0999999999999996" customHeight="1">
      <c r="A343" s="105"/>
      <c r="B343" s="104"/>
      <c r="C343" s="104"/>
    </row>
    <row r="344" spans="1:23" ht="15.6">
      <c r="A344" s="1" t="s">
        <v>23</v>
      </c>
      <c r="B344" s="5" t="s">
        <v>899</v>
      </c>
      <c r="C344" s="5"/>
      <c r="D344" s="5"/>
      <c r="E344" s="1"/>
      <c r="F344" s="1"/>
      <c r="G344" s="1"/>
      <c r="H344" s="1"/>
      <c r="I344" s="1"/>
      <c r="J344" s="810"/>
      <c r="K344" s="810"/>
      <c r="L344" s="810"/>
      <c r="M344" s="810"/>
      <c r="N344" s="810"/>
      <c r="O344" s="810"/>
      <c r="P344" s="810"/>
      <c r="Q344" s="810"/>
      <c r="R344" s="810"/>
      <c r="S344" s="810"/>
      <c r="T344" s="810"/>
      <c r="U344" s="810"/>
      <c r="V344" s="810"/>
      <c r="W344" s="123" t="s">
        <v>29</v>
      </c>
    </row>
    <row r="345" spans="1:23" ht="5.0999999999999996" customHeight="1">
      <c r="A345" s="105"/>
      <c r="B345" s="104"/>
      <c r="C345" s="104"/>
    </row>
    <row r="346" spans="1:23" ht="15.6">
      <c r="A346" s="1" t="s">
        <v>26</v>
      </c>
      <c r="B346" s="5" t="s">
        <v>898</v>
      </c>
      <c r="C346" s="5"/>
      <c r="D346" s="5"/>
      <c r="E346" s="1"/>
      <c r="F346" s="1"/>
      <c r="G346" s="1"/>
      <c r="H346" s="1"/>
      <c r="I346" s="1"/>
      <c r="J346" s="810"/>
      <c r="K346" s="810"/>
      <c r="L346" s="810"/>
      <c r="M346" s="810"/>
      <c r="N346" s="810"/>
      <c r="O346" s="810"/>
      <c r="P346" s="810"/>
      <c r="Q346" s="810"/>
      <c r="R346" s="810"/>
      <c r="S346" s="810"/>
      <c r="T346" s="810"/>
      <c r="U346" s="810"/>
      <c r="V346" s="810"/>
      <c r="W346" s="123" t="s">
        <v>29</v>
      </c>
    </row>
    <row r="347" spans="1:23" ht="5.0999999999999996" customHeight="1">
      <c r="A347" s="105"/>
      <c r="B347" s="104"/>
      <c r="C347" s="104"/>
    </row>
    <row r="348" spans="1:23" ht="15.6">
      <c r="A348" s="1" t="s">
        <v>30</v>
      </c>
      <c r="B348" s="5" t="s">
        <v>890</v>
      </c>
      <c r="C348" s="5"/>
      <c r="D348" s="5"/>
      <c r="J348" s="810"/>
      <c r="K348" s="810"/>
      <c r="L348" s="810"/>
      <c r="M348" s="810"/>
      <c r="N348" s="810"/>
      <c r="O348" s="810"/>
      <c r="P348" s="810"/>
      <c r="Q348" s="810"/>
      <c r="R348" s="810"/>
      <c r="S348" s="810"/>
      <c r="T348" s="810"/>
      <c r="U348" s="810"/>
      <c r="V348" s="810"/>
    </row>
    <row r="349" spans="1:23" ht="5.0999999999999996" customHeight="1">
      <c r="A349" s="105"/>
      <c r="B349" s="104"/>
      <c r="C349" s="104"/>
    </row>
    <row r="350" spans="1:23" ht="15.6">
      <c r="A350" s="1" t="s">
        <v>35</v>
      </c>
      <c r="B350" s="5" t="s">
        <v>897</v>
      </c>
      <c r="C350" s="5"/>
      <c r="D350" s="5"/>
      <c r="J350" s="810"/>
      <c r="K350" s="810"/>
      <c r="L350" s="810"/>
      <c r="M350" s="810"/>
      <c r="N350" s="810"/>
      <c r="O350" s="810"/>
      <c r="P350" s="810"/>
      <c r="Q350" s="810"/>
      <c r="R350" s="810"/>
      <c r="S350" s="810"/>
      <c r="T350" s="810"/>
      <c r="U350" s="810"/>
      <c r="V350" s="810"/>
    </row>
    <row r="351" spans="1:23" ht="5.0999999999999996" customHeight="1">
      <c r="A351" s="105"/>
      <c r="B351" s="104"/>
      <c r="C351" s="104"/>
    </row>
    <row r="352" spans="1:23" ht="15.6">
      <c r="A352" s="1" t="s">
        <v>36</v>
      </c>
      <c r="B352" s="5" t="s">
        <v>896</v>
      </c>
      <c r="C352" s="5"/>
      <c r="D352" s="5"/>
      <c r="E352" s="1"/>
      <c r="F352" s="1"/>
      <c r="G352" s="1"/>
      <c r="H352" s="1"/>
      <c r="I352" s="1"/>
      <c r="J352" s="810"/>
      <c r="K352" s="810"/>
      <c r="L352" s="810"/>
      <c r="M352" s="810"/>
      <c r="N352" s="810"/>
      <c r="O352" s="810"/>
      <c r="P352" s="810"/>
      <c r="Q352" s="810"/>
      <c r="R352" s="810"/>
      <c r="S352" s="810"/>
      <c r="T352" s="810"/>
      <c r="U352" s="810"/>
      <c r="V352" s="810"/>
      <c r="W352" s="123" t="s">
        <v>33</v>
      </c>
    </row>
    <row r="353" spans="1:23" ht="5.0999999999999996" customHeight="1">
      <c r="A353" s="105"/>
      <c r="B353" s="104"/>
      <c r="C353" s="104"/>
    </row>
    <row r="354" spans="1:23" ht="15.6">
      <c r="A354" s="1" t="s">
        <v>38</v>
      </c>
      <c r="B354" s="5" t="s">
        <v>895</v>
      </c>
      <c r="C354" s="5"/>
      <c r="D354" s="5"/>
      <c r="E354" s="1"/>
      <c r="F354" s="1"/>
      <c r="G354" s="1"/>
      <c r="H354" s="1"/>
      <c r="I354" s="1"/>
      <c r="J354" s="810"/>
      <c r="K354" s="810"/>
      <c r="L354" s="810"/>
      <c r="M354" s="810"/>
      <c r="N354" s="810"/>
      <c r="O354" s="810"/>
      <c r="P354" s="810"/>
      <c r="Q354" s="810"/>
      <c r="R354" s="810"/>
      <c r="S354" s="810"/>
      <c r="T354" s="810"/>
      <c r="U354" s="810"/>
      <c r="V354" s="810"/>
      <c r="W354" s="123" t="s">
        <v>894</v>
      </c>
    </row>
    <row r="355" spans="1:23" ht="5.0999999999999996" customHeight="1">
      <c r="A355" s="105"/>
      <c r="B355" s="104"/>
      <c r="C355" s="104"/>
    </row>
    <row r="356" spans="1:23" ht="15.6">
      <c r="A356" s="1" t="s">
        <v>41</v>
      </c>
      <c r="B356" s="5" t="s">
        <v>880</v>
      </c>
      <c r="C356" s="5"/>
      <c r="D356" s="5"/>
      <c r="J356" s="810"/>
      <c r="K356" s="810"/>
      <c r="L356" s="810"/>
      <c r="M356" s="810"/>
      <c r="N356" s="810"/>
      <c r="O356" s="810"/>
      <c r="P356" s="810"/>
      <c r="Q356" s="810"/>
      <c r="R356" s="810"/>
      <c r="S356" s="810"/>
      <c r="T356" s="810"/>
      <c r="U356" s="810"/>
      <c r="V356" s="810"/>
    </row>
    <row r="357" spans="1:23" ht="5.0999999999999996" customHeight="1">
      <c r="A357" s="105"/>
      <c r="B357" s="104"/>
      <c r="C357" s="104"/>
    </row>
    <row r="358" spans="1:23" ht="15.6">
      <c r="A358" s="1" t="s">
        <v>43</v>
      </c>
      <c r="B358" s="5" t="s">
        <v>879</v>
      </c>
      <c r="C358" s="5"/>
      <c r="D358" s="5"/>
      <c r="E358" s="1"/>
      <c r="F358" s="1"/>
      <c r="G358" s="1"/>
      <c r="H358" s="1"/>
      <c r="I358" s="1"/>
      <c r="J358" s="822"/>
      <c r="K358" s="822"/>
      <c r="L358" s="822"/>
      <c r="M358" s="822"/>
      <c r="N358" s="822"/>
      <c r="O358" s="822"/>
      <c r="P358" s="822"/>
      <c r="Q358" s="822"/>
      <c r="R358" s="822"/>
      <c r="S358" s="822"/>
      <c r="T358" s="822"/>
      <c r="U358" s="822"/>
      <c r="V358" s="822"/>
      <c r="W358" s="123" t="s">
        <v>893</v>
      </c>
    </row>
    <row r="359" spans="1:23" ht="6" customHeight="1">
      <c r="A359" s="1"/>
    </row>
    <row r="360" spans="1:23" ht="15.6">
      <c r="A360" s="1" t="s">
        <v>46</v>
      </c>
      <c r="B360" s="5" t="s">
        <v>878</v>
      </c>
      <c r="C360" s="5"/>
    </row>
    <row r="361" spans="1:23" ht="5.0999999999999996" customHeight="1">
      <c r="A361" s="105"/>
      <c r="B361" s="104"/>
      <c r="C361" s="104"/>
    </row>
    <row r="362" spans="1:23" ht="15.6">
      <c r="B362" s="5" t="s">
        <v>877</v>
      </c>
      <c r="C362" s="5"/>
      <c r="D362" s="5"/>
      <c r="E362" s="1"/>
      <c r="F362" s="1"/>
      <c r="G362" s="1"/>
      <c r="H362" s="1"/>
      <c r="I362" s="1"/>
      <c r="J362" s="810"/>
      <c r="K362" s="810"/>
      <c r="L362" s="810"/>
      <c r="M362" s="810"/>
      <c r="N362" s="810"/>
      <c r="O362" s="810"/>
      <c r="P362" s="810"/>
      <c r="Q362" s="810"/>
      <c r="R362" s="810"/>
      <c r="S362" s="810"/>
      <c r="T362" s="810"/>
      <c r="U362" s="810"/>
      <c r="V362" s="810"/>
    </row>
    <row r="363" spans="1:23" ht="5.0999999999999996" customHeight="1">
      <c r="A363" s="105"/>
      <c r="B363" s="104"/>
      <c r="C363" s="104"/>
    </row>
    <row r="364" spans="1:23" ht="15.6">
      <c r="B364" s="5" t="s">
        <v>876</v>
      </c>
      <c r="C364" s="5"/>
      <c r="D364" s="5"/>
      <c r="E364" s="1"/>
      <c r="F364" s="1"/>
      <c r="G364" s="1"/>
      <c r="H364" s="1"/>
      <c r="I364" s="1"/>
      <c r="J364" s="810"/>
      <c r="K364" s="810"/>
      <c r="L364" s="810"/>
      <c r="M364" s="810"/>
      <c r="N364" s="810"/>
      <c r="O364" s="810"/>
      <c r="P364" s="200" t="s">
        <v>61</v>
      </c>
      <c r="Q364" s="814"/>
      <c r="R364" s="814"/>
      <c r="S364" s="814"/>
      <c r="T364" s="814"/>
      <c r="U364" s="814"/>
      <c r="V364" s="814"/>
      <c r="W364" s="123" t="s">
        <v>48</v>
      </c>
    </row>
    <row r="365" spans="1:23" ht="5.0999999999999996" customHeight="1">
      <c r="A365" s="105"/>
      <c r="B365" s="104"/>
      <c r="C365" s="104"/>
    </row>
    <row r="366" spans="1:23" ht="15.6">
      <c r="A366" s="123" t="s">
        <v>49</v>
      </c>
      <c r="B366" s="7" t="s">
        <v>875</v>
      </c>
      <c r="C366" s="7"/>
    </row>
    <row r="367" spans="1:23" ht="5.0999999999999996" customHeight="1">
      <c r="A367" s="105"/>
      <c r="B367" s="104"/>
      <c r="C367" s="104"/>
    </row>
    <row r="368" spans="1:23" ht="15.6">
      <c r="B368" s="5" t="s">
        <v>874</v>
      </c>
      <c r="C368" s="5"/>
      <c r="D368" s="5"/>
      <c r="E368" s="1"/>
      <c r="F368" s="1"/>
      <c r="G368" s="1"/>
      <c r="H368" s="1"/>
      <c r="I368" s="1"/>
      <c r="J368" s="807"/>
      <c r="K368" s="808"/>
      <c r="L368" s="808"/>
      <c r="M368" s="809"/>
      <c r="N368" s="199" t="s">
        <v>111</v>
      </c>
      <c r="O368" s="807"/>
      <c r="P368" s="808"/>
      <c r="Q368" s="809"/>
      <c r="R368" s="198" t="s">
        <v>111</v>
      </c>
      <c r="S368" s="807"/>
      <c r="T368" s="808"/>
      <c r="U368" s="808"/>
      <c r="V368" s="809"/>
      <c r="W368" s="123" t="s">
        <v>66</v>
      </c>
    </row>
    <row r="369" spans="1:23" ht="5.0999999999999996" customHeight="1">
      <c r="A369" s="105"/>
      <c r="B369" s="104"/>
      <c r="C369" s="104"/>
    </row>
    <row r="370" spans="1:23" ht="15.6">
      <c r="B370" s="5" t="s">
        <v>873</v>
      </c>
      <c r="C370" s="5"/>
      <c r="D370" s="5"/>
      <c r="E370" s="1"/>
      <c r="F370" s="1"/>
      <c r="G370" s="1"/>
      <c r="H370" s="1"/>
      <c r="I370" s="1"/>
      <c r="J370" s="807"/>
      <c r="K370" s="808"/>
      <c r="L370" s="808"/>
      <c r="M370" s="809"/>
      <c r="N370" s="199" t="s">
        <v>111</v>
      </c>
      <c r="O370" s="807"/>
      <c r="P370" s="808"/>
      <c r="Q370" s="809"/>
      <c r="R370" s="198" t="s">
        <v>111</v>
      </c>
      <c r="S370" s="807"/>
      <c r="T370" s="808"/>
      <c r="U370" s="808"/>
      <c r="V370" s="809"/>
      <c r="W370" s="123" t="s">
        <v>66</v>
      </c>
    </row>
    <row r="371" spans="1:23" ht="15.6" customHeight="1">
      <c r="A371" s="1"/>
    </row>
    <row r="372" spans="1:23" ht="15.6">
      <c r="A372" s="132" t="s">
        <v>892</v>
      </c>
    </row>
    <row r="373" spans="1:23" ht="5.0999999999999996" customHeight="1">
      <c r="A373" s="105"/>
      <c r="B373" s="104"/>
      <c r="C373" s="104"/>
    </row>
    <row r="374" spans="1:23" ht="15.6">
      <c r="A374" s="1" t="s">
        <v>1</v>
      </c>
      <c r="B374" s="5" t="s">
        <v>4</v>
      </c>
      <c r="C374" s="5"/>
      <c r="E374" s="1"/>
      <c r="F374" s="1"/>
      <c r="G374" s="1"/>
      <c r="H374" s="1"/>
      <c r="I374" s="1"/>
      <c r="J374" s="810"/>
      <c r="K374" s="810"/>
      <c r="L374" s="810"/>
      <c r="M374" s="810"/>
      <c r="N374" s="810"/>
      <c r="O374" s="810"/>
      <c r="P374" s="810"/>
      <c r="Q374" s="810"/>
      <c r="R374" s="810"/>
      <c r="S374" s="810"/>
      <c r="T374" s="810"/>
      <c r="U374" s="810"/>
      <c r="V374" s="810"/>
    </row>
    <row r="375" spans="1:23" ht="5.0999999999999996" customHeight="1">
      <c r="A375" s="105"/>
      <c r="B375" s="104"/>
      <c r="C375" s="104"/>
    </row>
    <row r="376" spans="1:23" ht="15.6">
      <c r="A376" s="1" t="s">
        <v>3</v>
      </c>
      <c r="B376" s="5" t="s">
        <v>13</v>
      </c>
      <c r="C376" s="5"/>
      <c r="D376" s="5"/>
      <c r="E376" s="1"/>
      <c r="F376" s="1"/>
      <c r="G376" s="1"/>
      <c r="H376" s="1"/>
      <c r="I376" s="1"/>
      <c r="J376" s="810"/>
      <c r="K376" s="810"/>
      <c r="L376" s="810"/>
      <c r="M376" s="810"/>
      <c r="N376" s="810"/>
      <c r="O376" s="810"/>
      <c r="P376" s="810"/>
      <c r="Q376" s="810"/>
      <c r="R376" s="810"/>
      <c r="S376" s="810"/>
      <c r="T376" s="810"/>
      <c r="U376" s="810"/>
      <c r="V376" s="810"/>
      <c r="W376" s="123" t="s">
        <v>14</v>
      </c>
    </row>
    <row r="377" spans="1:23" ht="5.0999999999999996" customHeight="1">
      <c r="A377" s="105"/>
      <c r="B377" s="104"/>
      <c r="C377" s="104"/>
    </row>
    <row r="378" spans="1:23" ht="15.6">
      <c r="A378" s="1" t="s">
        <v>6</v>
      </c>
      <c r="B378" s="5" t="s">
        <v>886</v>
      </c>
      <c r="C378" s="5"/>
    </row>
    <row r="379" spans="1:23" ht="5.0999999999999996" customHeight="1">
      <c r="A379" s="105"/>
      <c r="B379" s="104"/>
      <c r="C379" s="104"/>
    </row>
    <row r="380" spans="1:23" ht="15.6">
      <c r="B380" s="5" t="s">
        <v>883</v>
      </c>
      <c r="C380" s="5"/>
      <c r="D380" s="5"/>
      <c r="E380" s="1"/>
      <c r="F380" s="1"/>
      <c r="G380" s="1"/>
      <c r="H380" s="1"/>
      <c r="I380" s="1"/>
      <c r="J380" s="810"/>
      <c r="K380" s="810"/>
      <c r="L380" s="810"/>
      <c r="M380" s="810"/>
      <c r="N380" s="810"/>
      <c r="O380" s="810"/>
      <c r="P380" s="810"/>
      <c r="Q380" s="810"/>
      <c r="R380" s="810"/>
      <c r="S380" s="810"/>
      <c r="T380" s="810"/>
      <c r="U380" s="810"/>
      <c r="V380" s="810"/>
      <c r="W380" s="123" t="s">
        <v>14</v>
      </c>
    </row>
    <row r="381" spans="1:23" ht="5.0999999999999996" customHeight="1">
      <c r="A381" s="105"/>
      <c r="B381" s="104"/>
      <c r="C381" s="104"/>
    </row>
    <row r="382" spans="1:23" ht="15.6">
      <c r="A382" s="1" t="s">
        <v>8</v>
      </c>
      <c r="B382" s="5" t="s">
        <v>885</v>
      </c>
      <c r="C382" s="5"/>
    </row>
    <row r="383" spans="1:23" ht="5.0999999999999996" customHeight="1">
      <c r="A383" s="105"/>
      <c r="B383" s="104"/>
      <c r="C383" s="104"/>
    </row>
    <row r="384" spans="1:23" ht="15.6">
      <c r="B384" s="5" t="s">
        <v>883</v>
      </c>
      <c r="C384" s="5"/>
      <c r="D384" s="5"/>
      <c r="E384" s="1"/>
      <c r="F384" s="1"/>
      <c r="G384" s="1"/>
      <c r="H384" s="1"/>
      <c r="I384" s="1"/>
      <c r="J384" s="810"/>
      <c r="K384" s="810"/>
      <c r="L384" s="810"/>
      <c r="M384" s="810"/>
      <c r="N384" s="810"/>
      <c r="O384" s="810"/>
      <c r="P384" s="810"/>
      <c r="Q384" s="810"/>
      <c r="R384" s="810"/>
      <c r="S384" s="810"/>
      <c r="T384" s="810"/>
      <c r="U384" s="810"/>
      <c r="V384" s="810"/>
      <c r="W384" s="123" t="s">
        <v>14</v>
      </c>
    </row>
    <row r="385" spans="1:23" ht="5.0999999999999996" customHeight="1">
      <c r="A385" s="105"/>
      <c r="B385" s="104"/>
      <c r="C385" s="104"/>
    </row>
    <row r="386" spans="1:23" ht="15.6">
      <c r="A386" s="1" t="s">
        <v>10</v>
      </c>
      <c r="B386" s="5" t="s">
        <v>884</v>
      </c>
      <c r="C386" s="5"/>
    </row>
    <row r="387" spans="1:23" ht="5.0999999999999996" customHeight="1">
      <c r="A387" s="105"/>
      <c r="B387" s="104"/>
      <c r="C387" s="104"/>
    </row>
    <row r="388" spans="1:23" ht="15.6">
      <c r="B388" s="5" t="s">
        <v>883</v>
      </c>
      <c r="C388" s="5"/>
      <c r="D388" s="5"/>
      <c r="E388" s="1"/>
      <c r="F388" s="1"/>
      <c r="G388" s="1"/>
      <c r="H388" s="1"/>
      <c r="I388" s="1"/>
      <c r="J388" s="810"/>
      <c r="K388" s="810"/>
      <c r="L388" s="810"/>
      <c r="M388" s="810"/>
      <c r="N388" s="810"/>
      <c r="O388" s="810"/>
      <c r="P388" s="810"/>
      <c r="Q388" s="810"/>
      <c r="R388" s="810"/>
      <c r="S388" s="810"/>
      <c r="T388" s="810"/>
      <c r="U388" s="810"/>
      <c r="V388" s="810"/>
      <c r="W388" s="123" t="s">
        <v>14</v>
      </c>
    </row>
    <row r="389" spans="1:23" ht="5.0999999999999996" customHeight="1">
      <c r="A389" s="105"/>
      <c r="B389" s="104"/>
      <c r="C389" s="104"/>
    </row>
    <row r="390" spans="1:23" ht="15.6">
      <c r="A390" s="1" t="s">
        <v>12</v>
      </c>
      <c r="B390" s="5" t="s">
        <v>891</v>
      </c>
      <c r="C390" s="5"/>
      <c r="D390" s="5"/>
      <c r="E390" s="1"/>
      <c r="F390" s="1"/>
      <c r="G390" s="1"/>
      <c r="H390" s="1"/>
      <c r="I390" s="1"/>
      <c r="J390" s="810"/>
      <c r="K390" s="810"/>
      <c r="L390" s="810"/>
      <c r="M390" s="810"/>
      <c r="N390" s="810"/>
      <c r="O390" s="810"/>
      <c r="P390" s="810"/>
      <c r="Q390" s="810"/>
      <c r="R390" s="810"/>
      <c r="S390" s="810"/>
      <c r="T390" s="810"/>
      <c r="U390" s="810"/>
      <c r="V390" s="810"/>
      <c r="W390" s="123" t="s">
        <v>29</v>
      </c>
    </row>
    <row r="391" spans="1:23" ht="5.0999999999999996" customHeight="1">
      <c r="A391" s="105"/>
      <c r="B391" s="104"/>
      <c r="C391" s="104"/>
    </row>
    <row r="392" spans="1:23" ht="15.6">
      <c r="A392" s="1" t="s">
        <v>15</v>
      </c>
      <c r="B392" s="5" t="s">
        <v>882</v>
      </c>
      <c r="C392" s="5"/>
      <c r="D392" s="5"/>
      <c r="E392" s="1"/>
      <c r="F392" s="1"/>
      <c r="G392" s="1"/>
      <c r="H392" s="1"/>
      <c r="I392" s="1"/>
      <c r="J392" s="810"/>
      <c r="K392" s="810"/>
      <c r="L392" s="810"/>
      <c r="M392" s="810"/>
      <c r="N392" s="810"/>
      <c r="O392" s="810"/>
      <c r="P392" s="810"/>
      <c r="Q392" s="810"/>
      <c r="R392" s="810"/>
      <c r="S392" s="810"/>
      <c r="T392" s="810"/>
      <c r="U392" s="810"/>
      <c r="V392" s="810"/>
      <c r="W392" s="123" t="s">
        <v>29</v>
      </c>
    </row>
    <row r="393" spans="1:23" ht="5.0999999999999996" customHeight="1">
      <c r="A393" s="105"/>
      <c r="B393" s="104"/>
      <c r="C393" s="104"/>
    </row>
    <row r="394" spans="1:23" ht="15.6">
      <c r="A394" s="1" t="s">
        <v>17</v>
      </c>
      <c r="B394" s="5" t="s">
        <v>890</v>
      </c>
      <c r="C394" s="5"/>
      <c r="D394" s="5"/>
      <c r="J394" s="810"/>
      <c r="K394" s="810"/>
      <c r="L394" s="810"/>
      <c r="M394" s="810"/>
      <c r="N394" s="810"/>
      <c r="O394" s="810"/>
      <c r="P394" s="810"/>
      <c r="Q394" s="810"/>
      <c r="R394" s="810"/>
      <c r="S394" s="810"/>
      <c r="T394" s="810"/>
      <c r="U394" s="810"/>
      <c r="V394" s="810"/>
    </row>
    <row r="395" spans="1:23" ht="5.0999999999999996" customHeight="1">
      <c r="A395" s="105"/>
      <c r="B395" s="104"/>
      <c r="C395" s="104"/>
    </row>
    <row r="396" spans="1:23" ht="15.6">
      <c r="A396" s="1" t="s">
        <v>19</v>
      </c>
      <c r="B396" s="5" t="s">
        <v>889</v>
      </c>
      <c r="C396" s="5"/>
      <c r="D396" s="5"/>
      <c r="J396" s="810"/>
      <c r="K396" s="810"/>
      <c r="L396" s="810"/>
      <c r="M396" s="810"/>
      <c r="N396" s="810"/>
      <c r="O396" s="810"/>
      <c r="P396" s="810"/>
      <c r="Q396" s="810"/>
      <c r="R396" s="810"/>
      <c r="S396" s="810"/>
      <c r="T396" s="810"/>
      <c r="U396" s="810"/>
      <c r="V396" s="810"/>
    </row>
    <row r="397" spans="1:23" ht="5.0999999999999996" customHeight="1">
      <c r="A397" s="105"/>
      <c r="B397" s="104"/>
      <c r="C397" s="104"/>
    </row>
    <row r="398" spans="1:23" ht="15.6">
      <c r="A398" s="1" t="s">
        <v>21</v>
      </c>
      <c r="B398" s="5" t="s">
        <v>888</v>
      </c>
      <c r="C398" s="5"/>
      <c r="D398" s="5"/>
      <c r="E398" s="1"/>
      <c r="F398" s="1"/>
      <c r="G398" s="1"/>
      <c r="H398" s="1"/>
      <c r="I398" s="1"/>
      <c r="J398" s="810"/>
      <c r="K398" s="810"/>
      <c r="L398" s="810"/>
      <c r="M398" s="810"/>
      <c r="N398" s="810"/>
      <c r="O398" s="810"/>
      <c r="P398" s="810"/>
      <c r="Q398" s="810"/>
      <c r="R398" s="810"/>
      <c r="S398" s="810"/>
      <c r="T398" s="810"/>
      <c r="U398" s="810"/>
      <c r="V398" s="810"/>
      <c r="W398" s="123" t="s">
        <v>33</v>
      </c>
    </row>
    <row r="399" spans="1:23" ht="5.0999999999999996" customHeight="1">
      <c r="A399" s="105"/>
      <c r="B399" s="104"/>
      <c r="C399" s="104"/>
    </row>
    <row r="400" spans="1:23" ht="15.6">
      <c r="A400" s="1" t="s">
        <v>23</v>
      </c>
      <c r="B400" s="5" t="s">
        <v>880</v>
      </c>
      <c r="C400" s="5"/>
      <c r="D400" s="5"/>
      <c r="J400" s="810"/>
      <c r="K400" s="810"/>
      <c r="L400" s="810"/>
      <c r="M400" s="810"/>
      <c r="N400" s="810"/>
      <c r="O400" s="810"/>
      <c r="P400" s="810"/>
      <c r="Q400" s="810"/>
      <c r="R400" s="810"/>
      <c r="S400" s="810"/>
      <c r="T400" s="810"/>
      <c r="U400" s="810"/>
      <c r="V400" s="810"/>
    </row>
    <row r="401" spans="1:23" ht="5.0999999999999996" customHeight="1">
      <c r="A401" s="105"/>
      <c r="B401" s="104"/>
      <c r="C401" s="104"/>
    </row>
    <row r="402" spans="1:23" ht="15.6">
      <c r="A402" s="1" t="s">
        <v>26</v>
      </c>
      <c r="B402" s="5" t="s">
        <v>879</v>
      </c>
      <c r="C402" s="5"/>
      <c r="D402" s="5"/>
      <c r="E402" s="1"/>
      <c r="F402" s="1"/>
      <c r="G402" s="1"/>
      <c r="H402" s="1"/>
      <c r="I402" s="1"/>
      <c r="J402" s="810"/>
      <c r="K402" s="810"/>
      <c r="L402" s="810"/>
      <c r="M402" s="810"/>
      <c r="N402" s="810"/>
      <c r="O402" s="810"/>
      <c r="P402" s="810"/>
      <c r="Q402" s="810"/>
      <c r="R402" s="810"/>
      <c r="S402" s="810"/>
      <c r="T402" s="810"/>
      <c r="U402" s="810"/>
      <c r="V402" s="810"/>
      <c r="W402" s="123" t="s">
        <v>48</v>
      </c>
    </row>
    <row r="403" spans="1:23" ht="5.0999999999999996" customHeight="1">
      <c r="A403" s="105"/>
      <c r="B403" s="104"/>
      <c r="C403" s="104"/>
    </row>
    <row r="404" spans="1:23" ht="15.6">
      <c r="A404" s="1" t="s">
        <v>30</v>
      </c>
      <c r="B404" s="5" t="s">
        <v>878</v>
      </c>
      <c r="C404" s="5"/>
    </row>
    <row r="405" spans="1:23" ht="15.6">
      <c r="B405" s="5" t="s">
        <v>877</v>
      </c>
      <c r="C405" s="5"/>
      <c r="D405" s="5"/>
      <c r="E405" s="1"/>
      <c r="F405" s="1"/>
      <c r="G405" s="1"/>
      <c r="H405" s="1"/>
      <c r="I405" s="1"/>
      <c r="J405" s="810"/>
      <c r="K405" s="810"/>
      <c r="L405" s="810"/>
      <c r="M405" s="810"/>
      <c r="N405" s="810"/>
      <c r="O405" s="810"/>
      <c r="P405" s="810"/>
      <c r="Q405" s="810"/>
      <c r="R405" s="810"/>
      <c r="S405" s="810"/>
      <c r="T405" s="810"/>
      <c r="U405" s="810"/>
      <c r="V405" s="810"/>
    </row>
    <row r="406" spans="1:23" ht="5.0999999999999996" customHeight="1">
      <c r="A406" s="105"/>
      <c r="B406" s="104"/>
      <c r="C406" s="104"/>
    </row>
    <row r="407" spans="1:23" ht="15.6">
      <c r="B407" s="5" t="s">
        <v>876</v>
      </c>
      <c r="C407" s="5"/>
      <c r="D407" s="5"/>
      <c r="E407" s="1"/>
      <c r="F407" s="1"/>
      <c r="G407" s="1"/>
      <c r="H407" s="1"/>
      <c r="I407" s="1"/>
      <c r="J407" s="810"/>
      <c r="K407" s="810"/>
      <c r="L407" s="810"/>
      <c r="M407" s="810"/>
      <c r="N407" s="810"/>
      <c r="O407" s="810"/>
      <c r="P407" s="200" t="s">
        <v>61</v>
      </c>
      <c r="Q407" s="814"/>
      <c r="R407" s="814"/>
      <c r="S407" s="814"/>
      <c r="T407" s="814"/>
      <c r="U407" s="814"/>
      <c r="V407" s="814"/>
      <c r="W407" s="123" t="s">
        <v>48</v>
      </c>
    </row>
    <row r="408" spans="1:23" ht="15.6">
      <c r="A408" s="1"/>
    </row>
    <row r="409" spans="1:23" ht="15.6">
      <c r="A409" s="1" t="s">
        <v>35</v>
      </c>
      <c r="B409" s="5" t="s">
        <v>875</v>
      </c>
      <c r="C409" s="5"/>
    </row>
    <row r="410" spans="1:23" ht="15.6">
      <c r="B410" s="5" t="s">
        <v>874</v>
      </c>
      <c r="C410" s="5"/>
      <c r="D410" s="5"/>
      <c r="E410" s="1"/>
      <c r="F410" s="1"/>
      <c r="G410" s="1"/>
      <c r="H410" s="1"/>
      <c r="I410" s="1"/>
      <c r="J410" s="807"/>
      <c r="K410" s="808"/>
      <c r="L410" s="808"/>
      <c r="M410" s="809"/>
      <c r="N410" s="199" t="s">
        <v>111</v>
      </c>
      <c r="O410" s="807"/>
      <c r="P410" s="808"/>
      <c r="Q410" s="809"/>
      <c r="R410" s="198" t="s">
        <v>111</v>
      </c>
      <c r="S410" s="807"/>
      <c r="T410" s="808"/>
      <c r="U410" s="808"/>
      <c r="V410" s="809"/>
      <c r="W410" s="123" t="s">
        <v>66</v>
      </c>
    </row>
    <row r="411" spans="1:23" ht="5.0999999999999996" customHeight="1">
      <c r="A411" s="105"/>
      <c r="B411" s="104"/>
      <c r="C411" s="104"/>
    </row>
    <row r="412" spans="1:23" ht="15.6">
      <c r="B412" s="5" t="s">
        <v>873</v>
      </c>
      <c r="C412" s="5"/>
      <c r="D412" s="5"/>
      <c r="E412" s="1"/>
      <c r="F412" s="1"/>
      <c r="G412" s="1"/>
      <c r="H412" s="1"/>
      <c r="I412" s="1"/>
      <c r="J412" s="807"/>
      <c r="K412" s="808"/>
      <c r="L412" s="808"/>
      <c r="M412" s="809"/>
      <c r="N412" s="199" t="s">
        <v>111</v>
      </c>
      <c r="O412" s="807"/>
      <c r="P412" s="808"/>
      <c r="Q412" s="809"/>
      <c r="R412" s="198" t="s">
        <v>111</v>
      </c>
      <c r="S412" s="807"/>
      <c r="T412" s="808"/>
      <c r="U412" s="808"/>
      <c r="V412" s="809"/>
      <c r="W412" s="123" t="s">
        <v>66</v>
      </c>
    </row>
    <row r="413" spans="1:23" ht="15.6">
      <c r="B413" s="5"/>
      <c r="C413" s="5"/>
      <c r="D413" s="5"/>
      <c r="E413" s="1"/>
      <c r="F413" s="1"/>
      <c r="G413" s="1"/>
      <c r="H413" s="1"/>
      <c r="I413" s="1"/>
      <c r="J413" s="123"/>
      <c r="K413" s="123"/>
      <c r="L413" s="123"/>
      <c r="M413" s="123"/>
      <c r="N413" s="123"/>
      <c r="O413" s="123"/>
      <c r="P413" s="123"/>
      <c r="Q413" s="123"/>
      <c r="R413" s="123"/>
      <c r="S413" s="123"/>
      <c r="T413" s="123"/>
      <c r="U413" s="123"/>
      <c r="V413" s="123"/>
      <c r="W413" s="123"/>
    </row>
    <row r="414" spans="1:23" ht="15.6">
      <c r="A414" s="132" t="s">
        <v>887</v>
      </c>
    </row>
    <row r="415" spans="1:23" ht="5.0999999999999996" customHeight="1">
      <c r="A415" s="105"/>
      <c r="B415" s="104"/>
      <c r="C415" s="104"/>
    </row>
    <row r="416" spans="1:23" ht="15.6">
      <c r="A416" s="1" t="s">
        <v>1</v>
      </c>
      <c r="B416" s="5" t="s">
        <v>4</v>
      </c>
      <c r="C416" s="5"/>
      <c r="E416" s="1"/>
      <c r="F416" s="1"/>
      <c r="G416" s="1"/>
      <c r="H416" s="1"/>
      <c r="I416" s="1"/>
      <c r="J416" s="810"/>
      <c r="K416" s="810"/>
      <c r="L416" s="810"/>
      <c r="M416" s="810"/>
      <c r="N416" s="810"/>
      <c r="O416" s="810"/>
      <c r="P416" s="810"/>
      <c r="Q416" s="810"/>
      <c r="R416" s="810"/>
      <c r="S416" s="810"/>
      <c r="T416" s="810"/>
      <c r="U416" s="810"/>
      <c r="V416" s="810"/>
    </row>
    <row r="417" spans="1:23" ht="5.0999999999999996" customHeight="1">
      <c r="A417" s="105"/>
      <c r="B417" s="104"/>
      <c r="C417" s="104"/>
    </row>
    <row r="418" spans="1:23" ht="15.6">
      <c r="A418" s="1" t="s">
        <v>3</v>
      </c>
      <c r="B418" s="5" t="s">
        <v>13</v>
      </c>
      <c r="C418" s="5"/>
      <c r="D418" s="5"/>
      <c r="E418" s="1"/>
      <c r="F418" s="1"/>
      <c r="G418" s="1"/>
      <c r="H418" s="1"/>
      <c r="I418" s="1"/>
      <c r="J418" s="810"/>
      <c r="K418" s="810"/>
      <c r="L418" s="810"/>
      <c r="M418" s="810"/>
      <c r="N418" s="810"/>
      <c r="O418" s="810"/>
      <c r="P418" s="810"/>
      <c r="Q418" s="810"/>
      <c r="R418" s="810"/>
      <c r="S418" s="810"/>
      <c r="T418" s="810"/>
      <c r="U418" s="810"/>
      <c r="V418" s="810"/>
      <c r="W418" s="123" t="s">
        <v>14</v>
      </c>
    </row>
    <row r="419" spans="1:23" ht="5.0999999999999996" customHeight="1">
      <c r="A419" s="105"/>
      <c r="B419" s="104"/>
      <c r="C419" s="104"/>
    </row>
    <row r="420" spans="1:23" ht="15.6">
      <c r="A420" s="1" t="s">
        <v>6</v>
      </c>
      <c r="B420" s="5" t="s">
        <v>886</v>
      </c>
      <c r="C420" s="5"/>
    </row>
    <row r="421" spans="1:23" ht="15.6">
      <c r="B421" s="5" t="s">
        <v>883</v>
      </c>
      <c r="C421" s="5"/>
      <c r="D421" s="5"/>
      <c r="E421" s="1"/>
      <c r="F421" s="1"/>
      <c r="G421" s="1"/>
      <c r="H421" s="1"/>
      <c r="I421" s="1"/>
      <c r="J421" s="810"/>
      <c r="K421" s="810"/>
      <c r="L421" s="810"/>
      <c r="M421" s="810"/>
      <c r="N421" s="810"/>
      <c r="O421" s="810"/>
      <c r="P421" s="810"/>
      <c r="Q421" s="810"/>
      <c r="R421" s="810"/>
      <c r="S421" s="810"/>
      <c r="T421" s="810"/>
      <c r="U421" s="810"/>
      <c r="V421" s="810"/>
      <c r="W421" s="123" t="s">
        <v>14</v>
      </c>
    </row>
    <row r="422" spans="1:23" ht="5.0999999999999996" customHeight="1">
      <c r="A422" s="105"/>
      <c r="B422" s="104"/>
      <c r="C422" s="104"/>
    </row>
    <row r="423" spans="1:23" ht="15.6">
      <c r="A423" s="1" t="s">
        <v>8</v>
      </c>
      <c r="B423" s="5" t="s">
        <v>885</v>
      </c>
      <c r="C423" s="5"/>
    </row>
    <row r="424" spans="1:23" ht="15.6">
      <c r="B424" s="5" t="s">
        <v>883</v>
      </c>
      <c r="C424" s="5"/>
      <c r="D424" s="5"/>
      <c r="E424" s="1"/>
      <c r="F424" s="1"/>
      <c r="G424" s="1"/>
      <c r="H424" s="1"/>
      <c r="I424" s="1"/>
      <c r="J424" s="810"/>
      <c r="K424" s="810"/>
      <c r="L424" s="810"/>
      <c r="M424" s="810"/>
      <c r="N424" s="810"/>
      <c r="O424" s="810"/>
      <c r="P424" s="810"/>
      <c r="Q424" s="810"/>
      <c r="R424" s="810"/>
      <c r="S424" s="810"/>
      <c r="T424" s="810"/>
      <c r="U424" s="810"/>
      <c r="V424" s="810"/>
      <c r="W424" s="123" t="s">
        <v>14</v>
      </c>
    </row>
    <row r="425" spans="1:23" ht="5.0999999999999996" customHeight="1">
      <c r="A425" s="105"/>
      <c r="B425" s="104"/>
      <c r="C425" s="104"/>
    </row>
    <row r="426" spans="1:23" ht="15.6">
      <c r="A426" s="1" t="s">
        <v>10</v>
      </c>
      <c r="B426" s="5" t="s">
        <v>884</v>
      </c>
      <c r="C426" s="5"/>
    </row>
    <row r="427" spans="1:23" ht="15.6">
      <c r="B427" s="5" t="s">
        <v>883</v>
      </c>
      <c r="C427" s="5"/>
      <c r="D427" s="5"/>
      <c r="E427" s="1"/>
      <c r="F427" s="1"/>
      <c r="G427" s="1"/>
      <c r="H427" s="1"/>
      <c r="I427" s="1"/>
      <c r="J427" s="810"/>
      <c r="K427" s="810"/>
      <c r="L427" s="810"/>
      <c r="M427" s="810"/>
      <c r="N427" s="810"/>
      <c r="O427" s="810"/>
      <c r="P427" s="810"/>
      <c r="Q427" s="810"/>
      <c r="R427" s="810"/>
      <c r="S427" s="810"/>
      <c r="T427" s="810"/>
      <c r="U427" s="810"/>
      <c r="V427" s="810"/>
      <c r="W427" s="123" t="s">
        <v>14</v>
      </c>
    </row>
    <row r="428" spans="1:23" ht="5.0999999999999996" customHeight="1">
      <c r="A428" s="105"/>
      <c r="B428" s="104"/>
      <c r="C428" s="104"/>
    </row>
    <row r="429" spans="1:23" ht="15.6">
      <c r="A429" s="1" t="s">
        <v>12</v>
      </c>
      <c r="B429" s="5" t="s">
        <v>882</v>
      </c>
      <c r="C429" s="5"/>
      <c r="D429" s="5"/>
      <c r="E429" s="1"/>
      <c r="F429" s="1"/>
      <c r="G429" s="1"/>
      <c r="H429" s="1"/>
      <c r="I429" s="1"/>
      <c r="J429" s="810"/>
      <c r="K429" s="810"/>
      <c r="L429" s="810"/>
      <c r="M429" s="810"/>
      <c r="N429" s="810"/>
      <c r="O429" s="810"/>
      <c r="P429" s="810"/>
      <c r="Q429" s="810"/>
      <c r="R429" s="810"/>
      <c r="S429" s="810"/>
      <c r="T429" s="810"/>
      <c r="U429" s="810"/>
      <c r="V429" s="810"/>
      <c r="W429" s="123" t="s">
        <v>29</v>
      </c>
    </row>
    <row r="430" spans="1:23" ht="5.0999999999999996" customHeight="1">
      <c r="A430" s="105"/>
      <c r="B430" s="104"/>
      <c r="C430" s="104"/>
    </row>
    <row r="431" spans="1:23" ht="15.6">
      <c r="A431" s="1" t="s">
        <v>15</v>
      </c>
      <c r="B431" s="5" t="s">
        <v>881</v>
      </c>
      <c r="C431" s="5"/>
      <c r="D431" s="5"/>
      <c r="J431" s="810"/>
      <c r="K431" s="810"/>
      <c r="L431" s="810"/>
      <c r="M431" s="810"/>
      <c r="N431" s="810"/>
      <c r="O431" s="810"/>
      <c r="P431" s="810"/>
      <c r="Q431" s="810"/>
      <c r="R431" s="810"/>
      <c r="S431" s="810"/>
      <c r="T431" s="810"/>
      <c r="U431" s="810"/>
      <c r="V431" s="810"/>
    </row>
    <row r="432" spans="1:23" ht="5.0999999999999996" customHeight="1">
      <c r="A432" s="105"/>
      <c r="B432" s="104"/>
      <c r="C432" s="104"/>
    </row>
    <row r="433" spans="1:23" ht="15.6">
      <c r="A433" s="1" t="s">
        <v>17</v>
      </c>
      <c r="B433" s="5" t="s">
        <v>880</v>
      </c>
      <c r="C433" s="5"/>
      <c r="D433" s="5"/>
      <c r="J433" s="810"/>
      <c r="K433" s="810"/>
      <c r="L433" s="810"/>
      <c r="M433" s="810"/>
      <c r="N433" s="810"/>
      <c r="O433" s="810"/>
      <c r="P433" s="810"/>
      <c r="Q433" s="810"/>
      <c r="R433" s="810"/>
      <c r="S433" s="810"/>
      <c r="T433" s="810"/>
      <c r="U433" s="810"/>
      <c r="V433" s="810"/>
    </row>
    <row r="434" spans="1:23" ht="5.0999999999999996" customHeight="1">
      <c r="A434" s="105"/>
      <c r="B434" s="104"/>
      <c r="C434" s="104"/>
    </row>
    <row r="435" spans="1:23" ht="15.6">
      <c r="A435" s="1" t="s">
        <v>19</v>
      </c>
      <c r="B435" s="5" t="s">
        <v>879</v>
      </c>
      <c r="C435" s="5"/>
      <c r="D435" s="5"/>
      <c r="E435" s="1"/>
      <c r="F435" s="1"/>
      <c r="G435" s="1"/>
      <c r="H435" s="1"/>
      <c r="I435" s="1"/>
      <c r="J435" s="810"/>
      <c r="K435" s="810"/>
      <c r="L435" s="810"/>
      <c r="M435" s="810"/>
      <c r="N435" s="810"/>
      <c r="O435" s="810"/>
      <c r="P435" s="810"/>
      <c r="Q435" s="810"/>
      <c r="R435" s="810"/>
      <c r="S435" s="810"/>
      <c r="T435" s="810"/>
      <c r="U435" s="810"/>
      <c r="V435" s="810"/>
      <c r="W435" s="123" t="s">
        <v>48</v>
      </c>
    </row>
    <row r="436" spans="1:23" ht="5.0999999999999996" customHeight="1">
      <c r="A436" s="105"/>
      <c r="B436" s="104"/>
      <c r="C436" s="104"/>
    </row>
    <row r="437" spans="1:23" ht="15.6">
      <c r="A437" s="1" t="s">
        <v>21</v>
      </c>
      <c r="B437" s="5" t="s">
        <v>878</v>
      </c>
      <c r="C437" s="5"/>
    </row>
    <row r="438" spans="1:23" ht="5.0999999999999996" customHeight="1">
      <c r="A438" s="105"/>
      <c r="B438" s="104"/>
      <c r="C438" s="104"/>
    </row>
    <row r="439" spans="1:23" ht="15.6">
      <c r="B439" s="5" t="s">
        <v>877</v>
      </c>
      <c r="C439" s="5"/>
      <c r="D439" s="5"/>
      <c r="E439" s="1"/>
      <c r="F439" s="1"/>
      <c r="G439" s="1"/>
      <c r="H439" s="1"/>
      <c r="I439" s="1"/>
      <c r="J439" s="810"/>
      <c r="K439" s="810"/>
      <c r="L439" s="810"/>
      <c r="M439" s="810"/>
      <c r="N439" s="810"/>
      <c r="O439" s="810"/>
      <c r="P439" s="810"/>
      <c r="Q439" s="810"/>
      <c r="R439" s="810"/>
      <c r="S439" s="810"/>
      <c r="T439" s="810"/>
      <c r="U439" s="810"/>
      <c r="V439" s="810"/>
    </row>
    <row r="440" spans="1:23" ht="5.0999999999999996" customHeight="1">
      <c r="A440" s="105"/>
      <c r="B440" s="104"/>
      <c r="C440" s="104"/>
    </row>
    <row r="441" spans="1:23" ht="15.6">
      <c r="B441" s="5" t="s">
        <v>876</v>
      </c>
      <c r="C441" s="5"/>
      <c r="D441" s="5"/>
      <c r="E441" s="1"/>
      <c r="F441" s="1"/>
      <c r="G441" s="1"/>
      <c r="H441" s="1"/>
      <c r="I441" s="1"/>
      <c r="J441" s="810"/>
      <c r="K441" s="810"/>
      <c r="L441" s="810"/>
      <c r="M441" s="810"/>
      <c r="N441" s="810"/>
      <c r="O441" s="810"/>
      <c r="P441" s="200" t="s">
        <v>61</v>
      </c>
      <c r="Q441" s="814"/>
      <c r="R441" s="814"/>
      <c r="S441" s="814"/>
      <c r="T441" s="814"/>
      <c r="U441" s="814"/>
      <c r="V441" s="814"/>
      <c r="W441" s="123" t="s">
        <v>48</v>
      </c>
    </row>
    <row r="442" spans="1:23" ht="5.0999999999999996" customHeight="1">
      <c r="A442" s="105"/>
      <c r="B442" s="104"/>
      <c r="C442" s="104"/>
    </row>
    <row r="443" spans="1:23" ht="15.6">
      <c r="A443" s="1" t="s">
        <v>23</v>
      </c>
      <c r="B443" s="5" t="s">
        <v>875</v>
      </c>
      <c r="C443" s="5"/>
    </row>
    <row r="444" spans="1:23" ht="5.0999999999999996" customHeight="1">
      <c r="A444" s="105"/>
      <c r="B444" s="104"/>
      <c r="C444" s="104"/>
    </row>
    <row r="445" spans="1:23" ht="15.6">
      <c r="B445" s="5" t="s">
        <v>874</v>
      </c>
      <c r="C445" s="5"/>
      <c r="D445" s="5"/>
      <c r="E445" s="1"/>
      <c r="F445" s="1"/>
      <c r="G445" s="1"/>
      <c r="H445" s="1"/>
      <c r="I445" s="1"/>
      <c r="J445" s="807"/>
      <c r="K445" s="808"/>
      <c r="L445" s="808"/>
      <c r="M445" s="809"/>
      <c r="N445" s="199" t="s">
        <v>111</v>
      </c>
      <c r="O445" s="807"/>
      <c r="P445" s="808"/>
      <c r="Q445" s="809"/>
      <c r="R445" s="198" t="s">
        <v>111</v>
      </c>
      <c r="S445" s="807"/>
      <c r="T445" s="808"/>
      <c r="U445" s="808"/>
      <c r="V445" s="809"/>
      <c r="W445" s="123" t="s">
        <v>66</v>
      </c>
    </row>
    <row r="446" spans="1:23" ht="5.0999999999999996" customHeight="1">
      <c r="A446" s="105"/>
      <c r="B446" s="104"/>
      <c r="C446" s="104"/>
    </row>
    <row r="447" spans="1:23" ht="15.6">
      <c r="B447" s="5" t="s">
        <v>873</v>
      </c>
      <c r="C447" s="5"/>
      <c r="D447" s="5"/>
      <c r="E447" s="1"/>
      <c r="F447" s="1"/>
      <c r="G447" s="1"/>
      <c r="H447" s="1"/>
      <c r="I447" s="1"/>
      <c r="J447" s="807"/>
      <c r="K447" s="808"/>
      <c r="L447" s="808"/>
      <c r="M447" s="809"/>
      <c r="N447" s="199" t="s">
        <v>111</v>
      </c>
      <c r="O447" s="807"/>
      <c r="P447" s="808"/>
      <c r="Q447" s="809"/>
      <c r="R447" s="198" t="s">
        <v>111</v>
      </c>
      <c r="S447" s="807"/>
      <c r="T447" s="808"/>
      <c r="U447" s="808"/>
      <c r="V447" s="809"/>
      <c r="W447" s="123" t="s">
        <v>66</v>
      </c>
    </row>
    <row r="448" spans="1:23" ht="15.6">
      <c r="B448" s="5"/>
      <c r="C448" s="5"/>
      <c r="D448" s="5"/>
      <c r="E448" s="1"/>
      <c r="F448" s="1"/>
      <c r="G448" s="1"/>
      <c r="H448" s="1"/>
      <c r="I448" s="1"/>
      <c r="J448" s="123"/>
      <c r="K448" s="123"/>
      <c r="L448" s="123"/>
      <c r="M448" s="123"/>
      <c r="N448" s="123"/>
      <c r="O448" s="123"/>
      <c r="P448" s="123"/>
      <c r="Q448" s="123"/>
      <c r="R448" s="123"/>
      <c r="S448" s="123"/>
      <c r="T448" s="123"/>
      <c r="U448" s="123"/>
      <c r="V448" s="123"/>
      <c r="W448" s="123"/>
    </row>
    <row r="449" spans="1:23" ht="15.6">
      <c r="A449" s="132" t="s">
        <v>872</v>
      </c>
    </row>
    <row r="450" spans="1:23" ht="5.0999999999999996" customHeight="1">
      <c r="A450" s="105"/>
      <c r="B450" s="104"/>
      <c r="C450" s="104"/>
    </row>
    <row r="451" spans="1:23" ht="15.6">
      <c r="A451" s="1" t="s">
        <v>1</v>
      </c>
      <c r="B451" s="5" t="s">
        <v>848</v>
      </c>
      <c r="C451" s="5"/>
      <c r="D451" s="5"/>
      <c r="J451" s="810"/>
      <c r="K451" s="810"/>
      <c r="L451" s="810"/>
      <c r="M451" s="810"/>
      <c r="N451" s="810"/>
      <c r="O451" s="810"/>
      <c r="P451" s="810"/>
      <c r="Q451" s="810"/>
      <c r="R451" s="810"/>
      <c r="S451" s="810"/>
      <c r="T451" s="810"/>
      <c r="U451" s="810"/>
      <c r="V451" s="810"/>
    </row>
    <row r="452" spans="1:23" ht="5.0999999999999996" customHeight="1">
      <c r="A452" s="105"/>
      <c r="B452" s="104"/>
      <c r="C452" s="104"/>
    </row>
    <row r="453" spans="1:23" ht="15.6">
      <c r="A453" s="1" t="s">
        <v>3</v>
      </c>
      <c r="B453" s="5" t="s">
        <v>847</v>
      </c>
      <c r="C453" s="5"/>
      <c r="D453" s="5"/>
      <c r="J453" s="810"/>
      <c r="K453" s="810"/>
      <c r="L453" s="810"/>
      <c r="M453" s="810"/>
      <c r="N453" s="810"/>
      <c r="O453" s="810"/>
      <c r="P453" s="810"/>
      <c r="Q453" s="810"/>
      <c r="R453" s="810"/>
      <c r="S453" s="810"/>
      <c r="T453" s="810"/>
      <c r="U453" s="810"/>
      <c r="V453" s="810"/>
    </row>
    <row r="454" spans="1:23" ht="5.0999999999999996" customHeight="1">
      <c r="A454" s="105"/>
      <c r="B454" s="104"/>
      <c r="C454" s="104"/>
    </row>
    <row r="455" spans="1:23" ht="15.6">
      <c r="A455" s="1" t="s">
        <v>6</v>
      </c>
      <c r="B455" s="5" t="s">
        <v>846</v>
      </c>
      <c r="C455" s="5"/>
      <c r="D455" s="5"/>
      <c r="J455" s="810"/>
      <c r="K455" s="810"/>
      <c r="L455" s="810"/>
      <c r="M455" s="810"/>
      <c r="N455" s="810"/>
      <c r="O455" s="810"/>
      <c r="P455" s="810"/>
      <c r="Q455" s="810"/>
      <c r="R455" s="810"/>
      <c r="S455" s="810"/>
      <c r="T455" s="810"/>
      <c r="U455" s="810"/>
      <c r="V455" s="810"/>
    </row>
    <row r="456" spans="1:23" ht="5.0999999999999996" customHeight="1">
      <c r="A456" s="105"/>
      <c r="B456" s="104"/>
      <c r="C456" s="104"/>
    </row>
    <row r="457" spans="1:23" ht="15.6">
      <c r="A457" s="1" t="s">
        <v>8</v>
      </c>
      <c r="B457" s="5" t="s">
        <v>845</v>
      </c>
      <c r="C457" s="5"/>
      <c r="D457" s="5"/>
      <c r="E457" s="1"/>
      <c r="F457" s="1"/>
      <c r="G457" s="1"/>
      <c r="H457" s="1"/>
      <c r="I457" s="1"/>
      <c r="J457" s="810"/>
      <c r="K457" s="810"/>
      <c r="L457" s="810"/>
      <c r="M457" s="810"/>
      <c r="N457" s="810"/>
      <c r="O457" s="810"/>
      <c r="P457" s="810"/>
      <c r="Q457" s="810"/>
      <c r="R457" s="810"/>
      <c r="S457" s="810"/>
      <c r="T457" s="810"/>
      <c r="U457" s="810"/>
      <c r="V457" s="810"/>
      <c r="W457" s="123" t="s">
        <v>14</v>
      </c>
    </row>
    <row r="458" spans="1:23" ht="5.0999999999999996" customHeight="1">
      <c r="A458" s="105"/>
      <c r="B458" s="104"/>
      <c r="C458" s="104"/>
    </row>
    <row r="459" spans="1:23" ht="15.6">
      <c r="A459" s="1" t="s">
        <v>10</v>
      </c>
      <c r="B459" s="5" t="s">
        <v>871</v>
      </c>
      <c r="C459" s="5"/>
      <c r="D459" s="5"/>
      <c r="E459" s="1"/>
      <c r="F459" s="1"/>
      <c r="G459" s="1"/>
      <c r="H459" s="1"/>
      <c r="I459" s="1"/>
      <c r="J459" s="810"/>
      <c r="K459" s="810"/>
      <c r="L459" s="810"/>
      <c r="M459" s="810"/>
      <c r="N459" s="810"/>
      <c r="O459" s="810"/>
      <c r="P459" s="810"/>
      <c r="Q459" s="810"/>
      <c r="R459" s="810"/>
      <c r="S459" s="810"/>
      <c r="T459" s="810"/>
      <c r="U459" s="810"/>
      <c r="V459" s="810"/>
      <c r="W459" s="123" t="s">
        <v>14</v>
      </c>
    </row>
    <row r="460" spans="1:23" ht="5.0999999999999996" customHeight="1">
      <c r="A460" s="105"/>
      <c r="B460" s="104"/>
      <c r="C460" s="104"/>
    </row>
    <row r="461" spans="1:23" ht="15.6">
      <c r="A461" s="1" t="s">
        <v>12</v>
      </c>
      <c r="B461" s="5" t="s">
        <v>870</v>
      </c>
      <c r="C461" s="5"/>
      <c r="D461" s="5"/>
      <c r="J461" s="810"/>
      <c r="K461" s="810"/>
      <c r="L461" s="810"/>
      <c r="M461" s="810"/>
      <c r="N461" s="810"/>
      <c r="O461" s="810"/>
      <c r="P461" s="810"/>
      <c r="Q461" s="810"/>
      <c r="R461" s="810"/>
      <c r="S461" s="810"/>
      <c r="T461" s="810"/>
      <c r="U461" s="810"/>
      <c r="V461" s="810"/>
    </row>
    <row r="462" spans="1:23" ht="5.0999999999999996" customHeight="1">
      <c r="A462" s="105"/>
      <c r="B462" s="104"/>
      <c r="C462" s="104"/>
    </row>
    <row r="463" spans="1:23" ht="15.6">
      <c r="A463" s="1" t="s">
        <v>15</v>
      </c>
      <c r="B463" s="5" t="s">
        <v>869</v>
      </c>
      <c r="C463" s="5"/>
      <c r="D463" s="5"/>
      <c r="J463" s="810"/>
      <c r="K463" s="810"/>
      <c r="L463" s="810"/>
      <c r="M463" s="810"/>
      <c r="N463" s="810"/>
      <c r="O463" s="810"/>
      <c r="P463" s="810"/>
      <c r="Q463" s="810"/>
      <c r="R463" s="810"/>
      <c r="S463" s="810"/>
      <c r="T463" s="810"/>
      <c r="U463" s="810"/>
      <c r="V463" s="810"/>
    </row>
    <row r="464" spans="1:23" ht="5.0999999999999996" customHeight="1">
      <c r="A464" s="105"/>
      <c r="B464" s="104"/>
      <c r="C464" s="104"/>
    </row>
    <row r="465" spans="1:22" ht="15.6">
      <c r="B465" s="5" t="s">
        <v>867</v>
      </c>
      <c r="C465" s="5"/>
      <c r="D465" s="5"/>
      <c r="E465" s="1"/>
      <c r="F465" s="1"/>
      <c r="G465" s="1"/>
      <c r="H465" s="1"/>
      <c r="I465" s="1"/>
      <c r="J465" s="810"/>
      <c r="K465" s="810"/>
      <c r="L465" s="810"/>
      <c r="M465" s="810"/>
      <c r="N465" s="810"/>
      <c r="O465" s="810"/>
      <c r="P465" s="810"/>
      <c r="Q465" s="810"/>
      <c r="R465" s="810"/>
      <c r="S465" s="810"/>
      <c r="T465" s="810"/>
      <c r="U465" s="810"/>
      <c r="V465" s="810"/>
    </row>
    <row r="466" spans="1:22" ht="5.0999999999999996" customHeight="1">
      <c r="A466" s="105"/>
      <c r="B466" s="104"/>
      <c r="C466" s="104"/>
    </row>
    <row r="467" spans="1:22" ht="15.6">
      <c r="B467" s="5" t="s">
        <v>866</v>
      </c>
      <c r="C467" s="5"/>
      <c r="D467" s="5"/>
      <c r="E467" s="1"/>
      <c r="F467" s="1"/>
      <c r="G467" s="1"/>
      <c r="H467" s="1"/>
      <c r="I467" s="1"/>
      <c r="J467" s="810"/>
      <c r="K467" s="810"/>
      <c r="L467" s="810"/>
      <c r="M467" s="810"/>
      <c r="N467" s="810"/>
      <c r="O467" s="810"/>
      <c r="P467" s="810"/>
      <c r="Q467" s="810"/>
      <c r="R467" s="810"/>
      <c r="S467" s="810"/>
      <c r="T467" s="810"/>
      <c r="U467" s="810"/>
      <c r="V467" s="810"/>
    </row>
    <row r="468" spans="1:22" ht="5.0999999999999996" customHeight="1">
      <c r="A468" s="105"/>
      <c r="B468" s="104"/>
      <c r="C468" s="104"/>
    </row>
    <row r="469" spans="1:22" ht="15.6">
      <c r="B469" s="5" t="s">
        <v>865</v>
      </c>
      <c r="C469" s="5"/>
      <c r="D469" s="5"/>
      <c r="E469" s="1"/>
      <c r="F469" s="1"/>
      <c r="G469" s="1"/>
      <c r="H469" s="1"/>
      <c r="I469" s="1"/>
      <c r="J469" s="810"/>
      <c r="K469" s="810"/>
      <c r="L469" s="810"/>
      <c r="M469" s="810"/>
      <c r="N469" s="810"/>
      <c r="O469" s="810"/>
      <c r="P469" s="810"/>
      <c r="Q469" s="810"/>
      <c r="R469" s="810"/>
      <c r="S469" s="810"/>
      <c r="T469" s="810"/>
      <c r="U469" s="810"/>
      <c r="V469" s="810"/>
    </row>
    <row r="470" spans="1:22" ht="5.0999999999999996" customHeight="1">
      <c r="A470" s="105"/>
      <c r="B470" s="104"/>
      <c r="C470" s="104"/>
    </row>
    <row r="471" spans="1:22" ht="15.6">
      <c r="A471" s="1" t="s">
        <v>17</v>
      </c>
      <c r="B471" s="5" t="s">
        <v>868</v>
      </c>
      <c r="C471" s="5"/>
    </row>
    <row r="472" spans="1:22" ht="6" customHeight="1">
      <c r="A472" s="1"/>
      <c r="B472" s="5"/>
      <c r="C472" s="5"/>
    </row>
    <row r="473" spans="1:22" ht="15.6">
      <c r="B473" s="5" t="s">
        <v>867</v>
      </c>
      <c r="C473" s="5"/>
      <c r="D473" s="5"/>
      <c r="E473" s="1"/>
      <c r="F473" s="1"/>
      <c r="G473" s="1"/>
      <c r="H473" s="1"/>
      <c r="I473" s="1"/>
      <c r="J473" s="810"/>
      <c r="K473" s="810"/>
      <c r="L473" s="810"/>
      <c r="M473" s="810"/>
      <c r="N473" s="810"/>
      <c r="O473" s="810"/>
      <c r="P473" s="810"/>
      <c r="Q473" s="810"/>
      <c r="R473" s="810"/>
      <c r="S473" s="810"/>
      <c r="T473" s="810"/>
      <c r="U473" s="810"/>
      <c r="V473" s="810"/>
    </row>
    <row r="474" spans="1:22" ht="5.0999999999999996" customHeight="1">
      <c r="A474" s="105"/>
      <c r="B474" s="104"/>
      <c r="C474" s="104"/>
    </row>
    <row r="475" spans="1:22" ht="15.6">
      <c r="B475" s="5" t="s">
        <v>866</v>
      </c>
      <c r="C475" s="5"/>
      <c r="D475" s="5"/>
      <c r="E475" s="1"/>
      <c r="F475" s="1"/>
      <c r="G475" s="1"/>
      <c r="H475" s="1"/>
      <c r="I475" s="1"/>
      <c r="J475" s="810"/>
      <c r="K475" s="810"/>
      <c r="L475" s="810"/>
      <c r="M475" s="810"/>
      <c r="N475" s="810"/>
      <c r="O475" s="810"/>
      <c r="P475" s="810"/>
      <c r="Q475" s="810"/>
      <c r="R475" s="810"/>
      <c r="S475" s="810"/>
      <c r="T475" s="810"/>
      <c r="U475" s="810"/>
      <c r="V475" s="810"/>
    </row>
    <row r="476" spans="1:22" ht="5.0999999999999996" customHeight="1">
      <c r="A476" s="105"/>
      <c r="B476" s="104"/>
      <c r="C476" s="104"/>
    </row>
    <row r="477" spans="1:22" ht="15.6">
      <c r="B477" s="5" t="s">
        <v>865</v>
      </c>
      <c r="C477" s="5"/>
      <c r="D477" s="5"/>
      <c r="E477" s="1"/>
      <c r="F477" s="1"/>
      <c r="G477" s="1"/>
      <c r="H477" s="1"/>
      <c r="I477" s="1"/>
      <c r="J477" s="810"/>
      <c r="K477" s="810"/>
      <c r="L477" s="810"/>
      <c r="M477" s="810"/>
      <c r="N477" s="810"/>
      <c r="O477" s="810"/>
      <c r="P477" s="810"/>
      <c r="Q477" s="810"/>
      <c r="R477" s="810"/>
      <c r="S477" s="810"/>
      <c r="T477" s="810"/>
      <c r="U477" s="810"/>
      <c r="V477" s="810"/>
    </row>
    <row r="478" spans="1:22" ht="5.0999999999999996" customHeight="1">
      <c r="A478" s="105"/>
      <c r="B478" s="104"/>
      <c r="C478" s="104"/>
    </row>
    <row r="479" spans="1:22" ht="15.6">
      <c r="B479" s="5" t="s">
        <v>864</v>
      </c>
      <c r="C479" s="5"/>
      <c r="D479" s="5"/>
      <c r="E479" s="1"/>
      <c r="F479" s="1"/>
      <c r="G479" s="1"/>
      <c r="H479" s="1"/>
      <c r="I479" s="1"/>
      <c r="J479" s="810"/>
      <c r="K479" s="810"/>
      <c r="L479" s="810"/>
      <c r="M479" s="810"/>
      <c r="N479" s="810"/>
      <c r="O479" s="810"/>
      <c r="P479" s="810"/>
      <c r="Q479" s="810"/>
      <c r="R479" s="810"/>
      <c r="S479" s="810"/>
      <c r="T479" s="810"/>
      <c r="U479" s="810"/>
      <c r="V479" s="810"/>
    </row>
    <row r="480" spans="1:22" ht="5.0999999999999996" customHeight="1">
      <c r="A480" s="105"/>
      <c r="B480" s="104"/>
      <c r="C480" s="104"/>
    </row>
    <row r="481" spans="1:23" ht="15.6">
      <c r="A481" s="1" t="s">
        <v>19</v>
      </c>
      <c r="B481" s="5" t="s">
        <v>859</v>
      </c>
      <c r="C481" s="5"/>
      <c r="D481" s="5"/>
      <c r="J481" s="810"/>
      <c r="K481" s="810"/>
      <c r="L481" s="810"/>
      <c r="M481" s="810"/>
      <c r="N481" s="810"/>
      <c r="O481" s="810"/>
      <c r="P481" s="810"/>
      <c r="Q481" s="810"/>
      <c r="R481" s="810"/>
      <c r="S481" s="810"/>
      <c r="T481" s="810"/>
      <c r="U481" s="810"/>
      <c r="V481" s="810"/>
    </row>
    <row r="482" spans="1:23" ht="15.6">
      <c r="A482" s="1"/>
      <c r="B482" s="5"/>
      <c r="C482" s="5"/>
      <c r="D482" s="5"/>
      <c r="U482" s="123"/>
      <c r="V482" s="123"/>
    </row>
    <row r="483" spans="1:23" ht="15.6">
      <c r="A483" s="132" t="s">
        <v>309</v>
      </c>
    </row>
    <row r="484" spans="1:23" ht="5.0999999999999996" customHeight="1">
      <c r="A484" s="105"/>
      <c r="B484" s="104"/>
      <c r="C484" s="104"/>
    </row>
    <row r="485" spans="1:23" ht="15.6">
      <c r="A485" s="1" t="s">
        <v>1</v>
      </c>
      <c r="B485" s="5" t="s">
        <v>848</v>
      </c>
      <c r="C485" s="5"/>
      <c r="D485" s="5"/>
      <c r="J485" s="810"/>
      <c r="K485" s="810"/>
      <c r="L485" s="810"/>
      <c r="M485" s="810"/>
      <c r="N485" s="810"/>
      <c r="O485" s="810"/>
      <c r="P485" s="810"/>
      <c r="Q485" s="810"/>
      <c r="R485" s="810"/>
      <c r="S485" s="810"/>
      <c r="T485" s="810"/>
      <c r="U485" s="810"/>
      <c r="V485" s="810"/>
    </row>
    <row r="486" spans="1:23" ht="5.0999999999999996" customHeight="1">
      <c r="A486" s="105"/>
      <c r="B486" s="104"/>
      <c r="C486" s="104"/>
    </row>
    <row r="487" spans="1:23" ht="15.6">
      <c r="A487" s="1" t="s">
        <v>3</v>
      </c>
      <c r="B487" s="5" t="s">
        <v>847</v>
      </c>
      <c r="C487" s="5"/>
      <c r="D487" s="5"/>
      <c r="J487" s="810"/>
      <c r="K487" s="810"/>
      <c r="L487" s="810"/>
      <c r="M487" s="810"/>
      <c r="N487" s="810"/>
      <c r="O487" s="810"/>
      <c r="P487" s="810"/>
      <c r="Q487" s="810"/>
      <c r="R487" s="810"/>
      <c r="S487" s="810"/>
      <c r="T487" s="810"/>
      <c r="U487" s="810"/>
      <c r="V487" s="810"/>
    </row>
    <row r="488" spans="1:23" ht="5.0999999999999996" customHeight="1">
      <c r="A488" s="105"/>
      <c r="B488" s="104"/>
      <c r="C488" s="104"/>
    </row>
    <row r="489" spans="1:23" ht="15.6">
      <c r="A489" s="1" t="s">
        <v>6</v>
      </c>
      <c r="B489" s="5" t="s">
        <v>846</v>
      </c>
      <c r="C489" s="5"/>
      <c r="D489" s="5"/>
      <c r="J489" s="810"/>
      <c r="K489" s="810"/>
      <c r="L489" s="810"/>
      <c r="M489" s="810"/>
      <c r="N489" s="810"/>
      <c r="O489" s="810"/>
      <c r="P489" s="810"/>
      <c r="Q489" s="810"/>
      <c r="R489" s="810"/>
      <c r="S489" s="810"/>
      <c r="T489" s="810"/>
      <c r="U489" s="810"/>
      <c r="V489" s="810"/>
    </row>
    <row r="490" spans="1:23" ht="5.0999999999999996" customHeight="1">
      <c r="A490" s="105"/>
      <c r="B490" s="104"/>
      <c r="C490" s="104"/>
    </row>
    <row r="491" spans="1:23" ht="15.6">
      <c r="A491" s="1" t="s">
        <v>8</v>
      </c>
      <c r="B491" s="5" t="s">
        <v>845</v>
      </c>
      <c r="C491" s="5"/>
      <c r="D491" s="5"/>
      <c r="E491" s="1"/>
      <c r="F491" s="1"/>
      <c r="G491" s="1"/>
      <c r="H491" s="1"/>
      <c r="I491" s="1"/>
      <c r="J491" s="810"/>
      <c r="K491" s="810"/>
      <c r="L491" s="810"/>
      <c r="M491" s="810"/>
      <c r="N491" s="810"/>
      <c r="O491" s="810"/>
      <c r="P491" s="810"/>
      <c r="Q491" s="810"/>
      <c r="R491" s="810"/>
      <c r="S491" s="810"/>
      <c r="T491" s="810"/>
      <c r="U491" s="810"/>
      <c r="V491" s="810"/>
      <c r="W491" s="123" t="s">
        <v>14</v>
      </c>
    </row>
    <row r="492" spans="1:23" ht="5.0999999999999996" customHeight="1">
      <c r="A492" s="105"/>
      <c r="B492" s="104"/>
      <c r="C492" s="104"/>
    </row>
    <row r="493" spans="1:23" ht="15.6">
      <c r="A493" s="1" t="s">
        <v>10</v>
      </c>
      <c r="B493" s="5" t="s">
        <v>863</v>
      </c>
      <c r="C493" s="5"/>
      <c r="D493" s="5"/>
      <c r="E493" s="1"/>
      <c r="F493" s="1"/>
      <c r="G493" s="1"/>
      <c r="H493" s="1"/>
      <c r="I493" s="1"/>
      <c r="J493" s="815"/>
      <c r="K493" s="815"/>
      <c r="L493" s="815"/>
      <c r="M493" s="815"/>
      <c r="N493" s="815"/>
      <c r="O493" s="815"/>
      <c r="P493" s="815"/>
      <c r="Q493" s="815"/>
      <c r="R493" s="815"/>
      <c r="S493" s="815"/>
      <c r="T493" s="815"/>
      <c r="U493" s="815"/>
      <c r="V493" s="815"/>
      <c r="W493" s="123" t="s">
        <v>28</v>
      </c>
    </row>
    <row r="494" spans="1:23" ht="15.6">
      <c r="A494" s="1"/>
      <c r="B494" s="5"/>
      <c r="C494" s="5"/>
      <c r="D494" s="5"/>
      <c r="E494" s="1"/>
      <c r="F494" s="1"/>
      <c r="G494" s="1"/>
      <c r="H494" s="1"/>
      <c r="I494" s="1"/>
      <c r="J494" s="815"/>
      <c r="K494" s="815"/>
      <c r="L494" s="815"/>
      <c r="M494" s="815"/>
      <c r="N494" s="815"/>
      <c r="O494" s="815"/>
      <c r="P494" s="815"/>
      <c r="Q494" s="815"/>
      <c r="R494" s="815"/>
      <c r="S494" s="815"/>
      <c r="T494" s="815"/>
      <c r="U494" s="815"/>
      <c r="V494" s="815"/>
      <c r="W494" s="123"/>
    </row>
    <row r="495" spans="1:23" ht="5.0999999999999996" customHeight="1">
      <c r="A495" s="105"/>
      <c r="B495" s="104"/>
      <c r="C495" s="104"/>
    </row>
    <row r="496" spans="1:23" ht="15.6">
      <c r="A496" s="1" t="s">
        <v>12</v>
      </c>
      <c r="B496" s="5" t="s">
        <v>862</v>
      </c>
      <c r="C496" s="5"/>
      <c r="D496" s="5"/>
      <c r="E496" s="1"/>
      <c r="F496" s="1"/>
      <c r="G496" s="1"/>
      <c r="H496" s="1"/>
      <c r="I496" s="1"/>
      <c r="J496" s="810"/>
      <c r="K496" s="810"/>
      <c r="L496" s="810"/>
      <c r="M496" s="810"/>
      <c r="N496" s="810"/>
      <c r="O496" s="810"/>
      <c r="P496" s="810"/>
      <c r="Q496" s="810"/>
      <c r="R496" s="810"/>
      <c r="S496" s="810"/>
      <c r="T496" s="810"/>
      <c r="U496" s="810"/>
      <c r="V496" s="810"/>
      <c r="W496" s="123" t="s">
        <v>28</v>
      </c>
    </row>
    <row r="497" spans="1:22" ht="5.0999999999999996" customHeight="1">
      <c r="A497" s="105"/>
      <c r="B497" s="104"/>
      <c r="C497" s="104"/>
    </row>
    <row r="498" spans="1:22" ht="15.6">
      <c r="A498" s="1" t="s">
        <v>15</v>
      </c>
      <c r="B498" s="5" t="s">
        <v>861</v>
      </c>
      <c r="C498" s="5"/>
      <c r="D498" s="5"/>
      <c r="J498" s="810"/>
      <c r="K498" s="810"/>
      <c r="L498" s="810"/>
      <c r="M498" s="810"/>
      <c r="N498" s="810"/>
      <c r="O498" s="810"/>
      <c r="P498" s="810"/>
      <c r="Q498" s="810"/>
      <c r="R498" s="810"/>
      <c r="S498" s="810"/>
      <c r="T498" s="810"/>
      <c r="U498" s="810"/>
      <c r="V498" s="810"/>
    </row>
    <row r="499" spans="1:22" ht="5.0999999999999996" customHeight="1">
      <c r="A499" s="105"/>
      <c r="B499" s="104"/>
      <c r="C499" s="104"/>
    </row>
    <row r="500" spans="1:22" ht="15.6">
      <c r="A500" s="1" t="s">
        <v>17</v>
      </c>
      <c r="B500" s="5" t="s">
        <v>860</v>
      </c>
      <c r="C500" s="5"/>
      <c r="D500" s="5"/>
      <c r="J500" s="815"/>
      <c r="K500" s="815"/>
      <c r="L500" s="815"/>
      <c r="M500" s="815"/>
      <c r="N500" s="815"/>
      <c r="O500" s="815"/>
      <c r="P500" s="815"/>
      <c r="Q500" s="815"/>
      <c r="R500" s="815"/>
      <c r="S500" s="815"/>
      <c r="T500" s="815"/>
      <c r="U500" s="815"/>
      <c r="V500" s="815"/>
    </row>
    <row r="501" spans="1:22" ht="15.6">
      <c r="A501" s="1"/>
      <c r="B501" s="5"/>
      <c r="C501" s="5"/>
      <c r="D501" s="5"/>
      <c r="J501" s="815"/>
      <c r="K501" s="815"/>
      <c r="L501" s="815"/>
      <c r="M501" s="815"/>
      <c r="N501" s="815"/>
      <c r="O501" s="815"/>
      <c r="P501" s="815"/>
      <c r="Q501" s="815"/>
      <c r="R501" s="815"/>
      <c r="S501" s="815"/>
      <c r="T501" s="815"/>
      <c r="U501" s="815"/>
      <c r="V501" s="815"/>
    </row>
    <row r="502" spans="1:22" ht="5.0999999999999996" customHeight="1">
      <c r="A502" s="105"/>
      <c r="B502" s="104"/>
      <c r="C502" s="104"/>
    </row>
    <row r="503" spans="1:22" ht="15.6">
      <c r="A503" s="1" t="s">
        <v>19</v>
      </c>
      <c r="B503" s="5" t="s">
        <v>859</v>
      </c>
      <c r="C503" s="5"/>
      <c r="D503" s="5"/>
      <c r="J503" s="810"/>
      <c r="K503" s="810"/>
      <c r="L503" s="810"/>
      <c r="M503" s="810"/>
      <c r="N503" s="810"/>
      <c r="O503" s="810"/>
      <c r="P503" s="810"/>
      <c r="Q503" s="810"/>
      <c r="R503" s="810"/>
      <c r="S503" s="810"/>
      <c r="T503" s="810"/>
      <c r="U503" s="810"/>
      <c r="V503" s="810"/>
    </row>
    <row r="504" spans="1:22" ht="5.0999999999999996" customHeight="1">
      <c r="A504" s="105"/>
      <c r="B504" s="104"/>
      <c r="C504" s="104"/>
    </row>
    <row r="505" spans="1:22" ht="15.6">
      <c r="A505" s="1" t="s">
        <v>21</v>
      </c>
      <c r="B505" s="5" t="s">
        <v>858</v>
      </c>
      <c r="C505" s="5"/>
      <c r="D505" s="5"/>
      <c r="J505" s="810"/>
      <c r="K505" s="810"/>
      <c r="L505" s="810"/>
      <c r="M505" s="810"/>
      <c r="N505" s="810"/>
      <c r="O505" s="810"/>
      <c r="P505" s="810"/>
      <c r="Q505" s="810"/>
      <c r="R505" s="810"/>
      <c r="S505" s="810"/>
      <c r="T505" s="810"/>
      <c r="U505" s="810"/>
      <c r="V505" s="810"/>
    </row>
    <row r="506" spans="1:22" ht="15.6">
      <c r="A506" s="1"/>
      <c r="B506" s="5"/>
      <c r="C506" s="5"/>
      <c r="D506" s="5"/>
      <c r="U506" s="123"/>
      <c r="V506" s="123"/>
    </row>
    <row r="507" spans="1:22" ht="15.6">
      <c r="A507" s="132" t="s">
        <v>857</v>
      </c>
    </row>
    <row r="508" spans="1:22" ht="5.0999999999999996" customHeight="1">
      <c r="A508" s="105"/>
      <c r="B508" s="104"/>
      <c r="C508" s="104"/>
    </row>
    <row r="509" spans="1:22" ht="15.6">
      <c r="A509" s="1" t="s">
        <v>1</v>
      </c>
      <c r="B509" s="5" t="s">
        <v>848</v>
      </c>
      <c r="C509" s="5"/>
      <c r="D509" s="5"/>
      <c r="J509" s="810"/>
      <c r="K509" s="810"/>
      <c r="L509" s="810"/>
      <c r="M509" s="810"/>
      <c r="N509" s="810"/>
      <c r="O509" s="810"/>
      <c r="P509" s="810"/>
      <c r="Q509" s="810"/>
      <c r="R509" s="810"/>
      <c r="S509" s="810"/>
      <c r="T509" s="810"/>
      <c r="U509" s="810"/>
      <c r="V509" s="810"/>
    </row>
    <row r="510" spans="1:22" ht="5.0999999999999996" customHeight="1">
      <c r="A510" s="105"/>
      <c r="B510" s="104"/>
      <c r="C510" s="104"/>
    </row>
    <row r="511" spans="1:22" ht="15.6">
      <c r="A511" s="1" t="s">
        <v>3</v>
      </c>
      <c r="B511" s="5" t="s">
        <v>847</v>
      </c>
      <c r="C511" s="5"/>
      <c r="D511" s="5"/>
      <c r="J511" s="810"/>
      <c r="K511" s="810"/>
      <c r="L511" s="810"/>
      <c r="M511" s="810"/>
      <c r="N511" s="810"/>
      <c r="O511" s="810"/>
      <c r="P511" s="810"/>
      <c r="Q511" s="810"/>
      <c r="R511" s="810"/>
      <c r="S511" s="810"/>
      <c r="T511" s="810"/>
      <c r="U511" s="810"/>
      <c r="V511" s="810"/>
    </row>
    <row r="512" spans="1:22" ht="5.0999999999999996" customHeight="1">
      <c r="A512" s="105"/>
      <c r="B512" s="104"/>
      <c r="C512" s="104"/>
    </row>
    <row r="513" spans="1:23" ht="15.6">
      <c r="A513" s="1" t="s">
        <v>6</v>
      </c>
      <c r="B513" s="5" t="s">
        <v>846</v>
      </c>
      <c r="C513" s="5"/>
      <c r="D513" s="5"/>
      <c r="J513" s="810"/>
      <c r="K513" s="810"/>
      <c r="L513" s="810"/>
      <c r="M513" s="810"/>
      <c r="N513" s="810"/>
      <c r="O513" s="810"/>
      <c r="P513" s="810"/>
      <c r="Q513" s="810"/>
      <c r="R513" s="810"/>
      <c r="S513" s="810"/>
      <c r="T513" s="810"/>
      <c r="U513" s="810"/>
      <c r="V513" s="810"/>
    </row>
    <row r="514" spans="1:23" ht="5.0999999999999996" customHeight="1">
      <c r="A514" s="105"/>
      <c r="B514" s="104"/>
      <c r="C514" s="104"/>
    </row>
    <row r="515" spans="1:23" ht="18">
      <c r="A515" s="1" t="s">
        <v>8</v>
      </c>
      <c r="B515" s="5" t="s">
        <v>856</v>
      </c>
      <c r="C515" s="5"/>
      <c r="D515" s="5"/>
      <c r="E515" s="1"/>
      <c r="F515" s="1"/>
      <c r="G515" s="1"/>
      <c r="H515" s="1"/>
      <c r="I515" s="1"/>
      <c r="J515" s="810"/>
      <c r="K515" s="810"/>
      <c r="L515" s="810"/>
      <c r="M515" s="810"/>
      <c r="N515" s="810"/>
      <c r="O515" s="810"/>
      <c r="P515" s="810"/>
      <c r="Q515" s="810"/>
      <c r="R515" s="810"/>
      <c r="S515" s="810"/>
      <c r="T515" s="810"/>
      <c r="U515" s="810"/>
      <c r="V515" s="810"/>
      <c r="W515" s="123" t="s">
        <v>14</v>
      </c>
    </row>
    <row r="516" spans="1:23" ht="5.0999999999999996" customHeight="1">
      <c r="A516" s="105"/>
      <c r="B516" s="104"/>
      <c r="C516" s="104"/>
    </row>
    <row r="517" spans="1:23" ht="15.6">
      <c r="A517" s="1" t="s">
        <v>10</v>
      </c>
      <c r="B517" s="5" t="s">
        <v>855</v>
      </c>
      <c r="C517" s="5"/>
      <c r="E517" s="1"/>
      <c r="F517" s="1"/>
      <c r="G517" s="1"/>
      <c r="H517" s="1"/>
      <c r="I517" s="1"/>
      <c r="J517" s="810"/>
      <c r="K517" s="810"/>
      <c r="L517" s="810"/>
      <c r="M517" s="810"/>
      <c r="N517" s="810"/>
      <c r="O517" s="810"/>
      <c r="P517" s="810"/>
      <c r="Q517" s="810"/>
      <c r="R517" s="810"/>
      <c r="S517" s="810"/>
      <c r="T517" s="810"/>
      <c r="U517" s="810"/>
      <c r="V517" s="810"/>
      <c r="W517" s="123"/>
    </row>
    <row r="518" spans="1:23" ht="5.0999999999999996" customHeight="1">
      <c r="A518" s="105"/>
      <c r="B518" s="104"/>
      <c r="C518" s="104"/>
    </row>
    <row r="519" spans="1:23" ht="15.6">
      <c r="A519" s="1" t="s">
        <v>12</v>
      </c>
      <c r="B519" s="5" t="s">
        <v>854</v>
      </c>
      <c r="C519" s="5"/>
      <c r="D519" s="5"/>
      <c r="E519" s="1"/>
      <c r="F519" s="1"/>
      <c r="G519" s="1"/>
      <c r="H519" s="1"/>
      <c r="I519" s="1"/>
      <c r="J519" s="810"/>
      <c r="K519" s="810"/>
      <c r="L519" s="810"/>
      <c r="M519" s="810"/>
      <c r="N519" s="810"/>
      <c r="O519" s="810"/>
      <c r="P519" s="810"/>
      <c r="Q519" s="810"/>
      <c r="R519" s="810"/>
      <c r="S519" s="810"/>
      <c r="T519" s="810"/>
      <c r="U519" s="810"/>
      <c r="V519" s="810"/>
      <c r="W519" s="123" t="s">
        <v>29</v>
      </c>
    </row>
    <row r="520" spans="1:23" ht="5.0999999999999996" customHeight="1">
      <c r="A520" s="105"/>
      <c r="B520" s="104"/>
      <c r="C520" s="104"/>
    </row>
    <row r="521" spans="1:23" ht="15.6">
      <c r="A521" s="1" t="s">
        <v>15</v>
      </c>
      <c r="B521" s="5" t="s">
        <v>853</v>
      </c>
      <c r="C521" s="5"/>
      <c r="D521" s="5"/>
      <c r="E521" s="1"/>
      <c r="F521" s="1"/>
      <c r="G521" s="1"/>
      <c r="H521" s="1"/>
      <c r="I521" s="1"/>
      <c r="J521" s="810"/>
      <c r="K521" s="810"/>
      <c r="L521" s="810"/>
      <c r="M521" s="810"/>
      <c r="N521" s="810"/>
      <c r="O521" s="810"/>
      <c r="P521" s="810"/>
      <c r="Q521" s="810"/>
      <c r="R521" s="810"/>
      <c r="S521" s="810"/>
      <c r="T521" s="810"/>
      <c r="U521" s="810"/>
      <c r="V521" s="810"/>
      <c r="W521" s="123" t="s">
        <v>14</v>
      </c>
    </row>
    <row r="522" spans="1:23" ht="5.0999999999999996" customHeight="1">
      <c r="A522" s="105"/>
      <c r="B522" s="104"/>
      <c r="C522" s="104"/>
    </row>
    <row r="523" spans="1:23" ht="18">
      <c r="A523" s="1" t="s">
        <v>17</v>
      </c>
      <c r="B523" s="5" t="s">
        <v>852</v>
      </c>
      <c r="C523" s="5"/>
      <c r="D523" s="5"/>
      <c r="E523" s="1"/>
      <c r="F523" s="1"/>
      <c r="G523" s="1"/>
      <c r="H523" s="1"/>
      <c r="I523" s="1"/>
      <c r="J523" s="810"/>
      <c r="K523" s="810"/>
      <c r="L523" s="810"/>
      <c r="M523" s="810"/>
      <c r="N523" s="810"/>
      <c r="O523" s="810"/>
      <c r="P523" s="810"/>
      <c r="Q523" s="810"/>
      <c r="R523" s="810"/>
      <c r="S523" s="810"/>
      <c r="T523" s="810"/>
      <c r="U523" s="810"/>
      <c r="V523" s="810"/>
      <c r="W523" s="123" t="s">
        <v>851</v>
      </c>
    </row>
    <row r="524" spans="1:23" ht="5.0999999999999996" customHeight="1">
      <c r="A524" s="105"/>
      <c r="B524" s="104"/>
      <c r="C524" s="104"/>
    </row>
    <row r="525" spans="1:23" ht="15.6">
      <c r="A525" s="1" t="s">
        <v>19</v>
      </c>
      <c r="B525" s="5" t="s">
        <v>850</v>
      </c>
      <c r="C525" s="5"/>
      <c r="D525" s="5"/>
      <c r="E525" s="1"/>
      <c r="F525" s="1"/>
      <c r="G525" s="1"/>
      <c r="H525" s="1"/>
      <c r="I525" s="1"/>
      <c r="J525" s="810"/>
      <c r="K525" s="810"/>
      <c r="L525" s="810"/>
      <c r="M525" s="810"/>
      <c r="N525" s="810"/>
      <c r="O525" s="810"/>
      <c r="P525" s="810"/>
      <c r="Q525" s="810"/>
      <c r="R525" s="810"/>
      <c r="S525" s="810"/>
      <c r="T525" s="810"/>
      <c r="U525" s="810"/>
      <c r="V525" s="810"/>
      <c r="W525" s="123" t="s">
        <v>76</v>
      </c>
    </row>
    <row r="526" spans="1:23" ht="15.6">
      <c r="A526" s="132"/>
    </row>
    <row r="527" spans="1:23" ht="15.6">
      <c r="A527" s="132" t="s">
        <v>849</v>
      </c>
    </row>
    <row r="528" spans="1:23" ht="5.0999999999999996" customHeight="1">
      <c r="A528" s="105"/>
      <c r="B528" s="104"/>
      <c r="C528" s="104"/>
    </row>
    <row r="529" spans="1:23" ht="15.6">
      <c r="A529" s="1" t="s">
        <v>1</v>
      </c>
      <c r="B529" s="5" t="s">
        <v>848</v>
      </c>
      <c r="C529" s="5"/>
      <c r="D529" s="5"/>
      <c r="J529" s="810"/>
      <c r="K529" s="810"/>
      <c r="L529" s="810"/>
      <c r="M529" s="810"/>
      <c r="N529" s="810"/>
      <c r="O529" s="810"/>
      <c r="P529" s="810"/>
      <c r="Q529" s="810"/>
      <c r="R529" s="810"/>
      <c r="S529" s="810"/>
      <c r="T529" s="810"/>
      <c r="U529" s="810"/>
      <c r="V529" s="810"/>
    </row>
    <row r="530" spans="1:23" ht="5.0999999999999996" customHeight="1">
      <c r="A530" s="105"/>
      <c r="B530" s="104"/>
      <c r="C530" s="104"/>
    </row>
    <row r="531" spans="1:23" ht="15.6">
      <c r="A531" s="1" t="s">
        <v>3</v>
      </c>
      <c r="B531" s="5" t="s">
        <v>847</v>
      </c>
      <c r="C531" s="5"/>
      <c r="D531" s="5"/>
      <c r="J531" s="810"/>
      <c r="K531" s="810"/>
      <c r="L531" s="810"/>
      <c r="M531" s="810"/>
      <c r="N531" s="810"/>
      <c r="O531" s="810"/>
      <c r="P531" s="810"/>
      <c r="Q531" s="810"/>
      <c r="R531" s="810"/>
      <c r="S531" s="810"/>
      <c r="T531" s="810"/>
      <c r="U531" s="810"/>
      <c r="V531" s="810"/>
    </row>
    <row r="532" spans="1:23" ht="5.0999999999999996" customHeight="1">
      <c r="A532" s="105"/>
      <c r="B532" s="104"/>
      <c r="C532" s="104"/>
    </row>
    <row r="533" spans="1:23" ht="15.6">
      <c r="A533" s="1" t="s">
        <v>6</v>
      </c>
      <c r="B533" s="5" t="s">
        <v>846</v>
      </c>
      <c r="C533" s="5"/>
      <c r="D533" s="5"/>
      <c r="J533" s="810"/>
      <c r="K533" s="810"/>
      <c r="L533" s="810"/>
      <c r="M533" s="810"/>
      <c r="N533" s="810"/>
      <c r="O533" s="810"/>
      <c r="P533" s="810"/>
      <c r="Q533" s="810"/>
      <c r="R533" s="810"/>
      <c r="S533" s="810"/>
      <c r="T533" s="810"/>
      <c r="U533" s="810"/>
      <c r="V533" s="810"/>
    </row>
    <row r="534" spans="1:23" ht="5.0999999999999996" customHeight="1">
      <c r="A534" s="105"/>
      <c r="B534" s="104"/>
      <c r="C534" s="104"/>
    </row>
    <row r="535" spans="1:23" ht="15.6">
      <c r="A535" s="1" t="s">
        <v>8</v>
      </c>
      <c r="B535" s="5" t="s">
        <v>845</v>
      </c>
      <c r="C535" s="5"/>
      <c r="D535" s="5"/>
      <c r="E535" s="1"/>
      <c r="F535" s="1"/>
      <c r="G535" s="1"/>
      <c r="H535" s="1"/>
      <c r="I535" s="1"/>
      <c r="J535" s="810"/>
      <c r="K535" s="810"/>
      <c r="L535" s="810"/>
      <c r="M535" s="810"/>
      <c r="N535" s="810"/>
      <c r="O535" s="810"/>
      <c r="P535" s="810"/>
      <c r="Q535" s="810"/>
      <c r="R535" s="810"/>
      <c r="S535" s="810"/>
      <c r="T535" s="810"/>
      <c r="U535" s="810"/>
      <c r="V535" s="810"/>
      <c r="W535" s="123" t="s">
        <v>14</v>
      </c>
    </row>
    <row r="536" spans="1:23" ht="5.0999999999999996" customHeight="1">
      <c r="A536" s="105"/>
      <c r="B536" s="104"/>
      <c r="C536" s="104"/>
    </row>
    <row r="537" spans="1:23" ht="15.6">
      <c r="A537" s="1" t="s">
        <v>10</v>
      </c>
      <c r="B537" s="5" t="s">
        <v>844</v>
      </c>
      <c r="C537" s="5"/>
      <c r="D537" s="5"/>
      <c r="J537" s="810"/>
      <c r="K537" s="810"/>
      <c r="L537" s="810"/>
      <c r="M537" s="810"/>
      <c r="N537" s="810"/>
      <c r="O537" s="810"/>
      <c r="P537" s="810"/>
      <c r="Q537" s="810"/>
      <c r="R537" s="810"/>
      <c r="S537" s="810"/>
      <c r="T537" s="810"/>
      <c r="U537" s="810"/>
      <c r="V537" s="810"/>
    </row>
    <row r="538" spans="1:23" ht="5.0999999999999996" customHeight="1">
      <c r="A538" s="105"/>
      <c r="B538" s="104"/>
      <c r="C538" s="104"/>
    </row>
    <row r="539" spans="1:23" ht="15.6">
      <c r="A539" s="1" t="s">
        <v>12</v>
      </c>
      <c r="B539" s="5" t="s">
        <v>843</v>
      </c>
      <c r="C539" s="5"/>
      <c r="D539" s="5"/>
      <c r="J539" s="810"/>
      <c r="K539" s="810"/>
      <c r="L539" s="810"/>
      <c r="M539" s="810"/>
      <c r="N539" s="810"/>
      <c r="O539" s="810"/>
      <c r="P539" s="810"/>
      <c r="Q539" s="810"/>
      <c r="R539" s="810"/>
      <c r="S539" s="810"/>
      <c r="T539" s="810"/>
      <c r="U539" s="810"/>
      <c r="V539" s="810"/>
    </row>
    <row r="540" spans="1:23" ht="5.0999999999999996" customHeight="1">
      <c r="A540" s="105"/>
      <c r="B540" s="104"/>
      <c r="C540" s="104"/>
    </row>
    <row r="541" spans="1:23" ht="15.6">
      <c r="A541" s="1" t="s">
        <v>15</v>
      </c>
      <c r="B541" s="5" t="s">
        <v>842</v>
      </c>
      <c r="C541" s="5"/>
      <c r="D541" s="5"/>
      <c r="E541" s="1"/>
      <c r="F541" s="1"/>
      <c r="G541" s="1"/>
      <c r="H541" s="1"/>
      <c r="I541" s="1"/>
      <c r="J541" s="810"/>
      <c r="K541" s="810"/>
      <c r="L541" s="810"/>
      <c r="M541" s="810"/>
      <c r="N541" s="810"/>
      <c r="O541" s="810"/>
      <c r="P541" s="810"/>
      <c r="Q541" s="810"/>
      <c r="R541" s="810"/>
      <c r="S541" s="810"/>
      <c r="T541" s="810"/>
      <c r="U541" s="810"/>
      <c r="V541" s="810"/>
      <c r="W541" s="123" t="s">
        <v>841</v>
      </c>
    </row>
    <row r="542" spans="1:23" ht="5.0999999999999996" customHeight="1">
      <c r="A542" s="105"/>
      <c r="B542" s="104"/>
      <c r="C542" s="104"/>
    </row>
    <row r="543" spans="1:23" ht="15.6">
      <c r="A543" s="1" t="s">
        <v>17</v>
      </c>
      <c r="B543" s="5" t="s">
        <v>840</v>
      </c>
      <c r="C543" s="5"/>
      <c r="D543" s="5"/>
      <c r="E543" s="1"/>
      <c r="F543" s="1"/>
      <c r="G543" s="1"/>
      <c r="H543" s="1"/>
      <c r="I543" s="1"/>
      <c r="J543" s="810"/>
      <c r="K543" s="810"/>
      <c r="L543" s="810"/>
      <c r="M543" s="810"/>
      <c r="N543" s="810"/>
      <c r="O543" s="810"/>
      <c r="P543" s="810"/>
      <c r="Q543" s="810"/>
      <c r="R543" s="810"/>
      <c r="S543" s="810"/>
      <c r="T543" s="810"/>
      <c r="U543" s="810"/>
      <c r="V543" s="810"/>
      <c r="W543" s="123" t="s">
        <v>839</v>
      </c>
    </row>
    <row r="544" spans="1:23" ht="5.0999999999999996" customHeight="1">
      <c r="A544" s="105"/>
      <c r="B544" s="104"/>
      <c r="C544" s="104"/>
    </row>
    <row r="545" spans="1:23" ht="15.6">
      <c r="A545" s="1" t="s">
        <v>19</v>
      </c>
      <c r="B545" s="5" t="s">
        <v>838</v>
      </c>
      <c r="C545" s="5"/>
      <c r="D545" s="5"/>
      <c r="J545" s="815"/>
      <c r="K545" s="815"/>
      <c r="L545" s="815"/>
      <c r="M545" s="815"/>
      <c r="N545" s="815"/>
      <c r="O545" s="815"/>
      <c r="P545" s="815"/>
      <c r="Q545" s="815"/>
      <c r="R545" s="815"/>
      <c r="S545" s="815"/>
      <c r="T545" s="815"/>
      <c r="U545" s="815"/>
      <c r="V545" s="815"/>
    </row>
    <row r="546" spans="1:23" ht="15.6">
      <c r="A546" s="1"/>
      <c r="B546" s="5"/>
      <c r="C546" s="5"/>
      <c r="D546" s="5"/>
      <c r="J546" s="815"/>
      <c r="K546" s="815"/>
      <c r="L546" s="815"/>
      <c r="M546" s="815"/>
      <c r="N546" s="815"/>
      <c r="O546" s="815"/>
      <c r="P546" s="815"/>
      <c r="Q546" s="815"/>
      <c r="R546" s="815"/>
      <c r="S546" s="815"/>
      <c r="T546" s="815"/>
      <c r="U546" s="815"/>
      <c r="V546" s="815"/>
    </row>
    <row r="547" spans="1:23" ht="15.6">
      <c r="A547" s="132"/>
    </row>
    <row r="548" spans="1:23" ht="18">
      <c r="A548" s="132" t="s">
        <v>837</v>
      </c>
    </row>
    <row r="549" spans="1:23" ht="5.0999999999999996" customHeight="1">
      <c r="A549" s="105"/>
      <c r="B549" s="104"/>
      <c r="C549" s="104"/>
    </row>
    <row r="550" spans="1:23" ht="15.6">
      <c r="A550" s="193" t="s">
        <v>836</v>
      </c>
      <c r="B550" s="194"/>
      <c r="C550" s="194"/>
      <c r="J550" s="810"/>
      <c r="K550" s="810"/>
      <c r="L550" s="810"/>
      <c r="M550" s="810"/>
      <c r="N550" s="810"/>
      <c r="O550" s="810"/>
      <c r="P550" s="810"/>
      <c r="Q550" s="810"/>
      <c r="R550" s="810"/>
      <c r="S550" s="810"/>
      <c r="T550" s="810"/>
      <c r="U550" s="810"/>
      <c r="V550" s="810"/>
    </row>
    <row r="551" spans="1:23" ht="5.0999999999999996" customHeight="1">
      <c r="A551" s="105"/>
      <c r="B551" s="104"/>
      <c r="C551" s="104"/>
    </row>
    <row r="552" spans="1:23" ht="15.6">
      <c r="A552" s="193" t="s">
        <v>835</v>
      </c>
      <c r="B552" s="194"/>
      <c r="C552" s="194"/>
      <c r="D552" s="194"/>
      <c r="J552" s="810"/>
      <c r="K552" s="810"/>
      <c r="L552" s="810"/>
      <c r="M552" s="810"/>
      <c r="N552" s="810"/>
      <c r="O552" s="810"/>
      <c r="P552" s="810"/>
      <c r="Q552" s="810"/>
      <c r="R552" s="810"/>
      <c r="S552" s="810"/>
      <c r="T552" s="810"/>
      <c r="U552" s="810"/>
      <c r="V552" s="810"/>
      <c r="W552" s="188" t="s">
        <v>71</v>
      </c>
    </row>
    <row r="553" spans="1:23" ht="5.0999999999999996" customHeight="1">
      <c r="A553" s="105"/>
      <c r="B553" s="104"/>
      <c r="C553" s="104"/>
    </row>
    <row r="554" spans="1:23" ht="18.600000000000001">
      <c r="A554" s="193" t="s">
        <v>834</v>
      </c>
      <c r="B554" s="194"/>
      <c r="C554" s="194"/>
      <c r="D554" s="194"/>
      <c r="J554" s="810"/>
      <c r="K554" s="810"/>
      <c r="L554" s="810"/>
      <c r="M554" s="810"/>
      <c r="N554" s="810"/>
      <c r="O554" s="810"/>
      <c r="P554" s="810"/>
      <c r="Q554" s="810"/>
      <c r="R554" s="810"/>
      <c r="S554" s="810"/>
      <c r="T554" s="810"/>
      <c r="U554" s="810"/>
      <c r="V554" s="810"/>
      <c r="W554" s="188" t="s">
        <v>828</v>
      </c>
    </row>
    <row r="555" spans="1:23" ht="5.0999999999999996" customHeight="1">
      <c r="A555" s="105"/>
      <c r="B555" s="104"/>
      <c r="C555" s="104"/>
    </row>
    <row r="556" spans="1:23" ht="15.6">
      <c r="A556" s="193" t="s">
        <v>833</v>
      </c>
      <c r="B556" s="194"/>
      <c r="C556" s="194"/>
      <c r="D556" s="194"/>
      <c r="J556" s="810"/>
      <c r="K556" s="810"/>
      <c r="L556" s="810"/>
      <c r="M556" s="810"/>
      <c r="N556" s="810"/>
      <c r="O556" s="810"/>
      <c r="P556" s="810"/>
      <c r="Q556" s="810"/>
      <c r="R556" s="810"/>
      <c r="S556" s="810"/>
      <c r="T556" s="810"/>
      <c r="U556" s="810"/>
      <c r="V556" s="810"/>
      <c r="W556" s="188" t="s">
        <v>826</v>
      </c>
    </row>
    <row r="557" spans="1:23" ht="5.0999999999999996" customHeight="1">
      <c r="A557" s="105"/>
      <c r="B557" s="104"/>
      <c r="C557" s="104"/>
    </row>
    <row r="558" spans="1:23" ht="18.600000000000001">
      <c r="A558" s="193" t="s">
        <v>832</v>
      </c>
      <c r="B558" s="194"/>
      <c r="C558" s="194"/>
      <c r="D558" s="194"/>
      <c r="J558" s="810"/>
      <c r="K558" s="810"/>
      <c r="L558" s="810"/>
      <c r="M558" s="810"/>
      <c r="N558" s="810"/>
      <c r="O558" s="810"/>
      <c r="P558" s="810"/>
      <c r="Q558" s="810"/>
      <c r="R558" s="810"/>
      <c r="S558" s="810"/>
      <c r="T558" s="810"/>
      <c r="U558" s="810"/>
      <c r="V558" s="810"/>
      <c r="W558" s="188" t="s">
        <v>828</v>
      </c>
    </row>
    <row r="559" spans="1:23" ht="5.0999999999999996" customHeight="1">
      <c r="A559" s="105"/>
      <c r="B559" s="104"/>
      <c r="C559" s="104"/>
    </row>
    <row r="560" spans="1:23" ht="15.6">
      <c r="A560" s="193" t="s">
        <v>831</v>
      </c>
      <c r="B560" s="194"/>
      <c r="C560" s="194"/>
      <c r="D560" s="194"/>
      <c r="J560" s="810"/>
      <c r="K560" s="810"/>
      <c r="L560" s="810"/>
      <c r="M560" s="810"/>
      <c r="N560" s="810"/>
      <c r="O560" s="810"/>
      <c r="P560" s="810"/>
      <c r="Q560" s="810"/>
      <c r="R560" s="810"/>
      <c r="S560" s="810"/>
      <c r="T560" s="810"/>
      <c r="U560" s="810"/>
      <c r="V560" s="810"/>
      <c r="W560" s="188" t="s">
        <v>826</v>
      </c>
    </row>
    <row r="561" spans="1:23" ht="15.6">
      <c r="A561" s="1"/>
    </row>
    <row r="562" spans="1:23" ht="18">
      <c r="A562" s="132" t="s">
        <v>830</v>
      </c>
    </row>
    <row r="563" spans="1:23" ht="5.0999999999999996" customHeight="1">
      <c r="A563" s="105"/>
      <c r="B563" s="104"/>
      <c r="C563" s="104"/>
    </row>
    <row r="564" spans="1:23" ht="18.600000000000001">
      <c r="A564" s="193" t="s">
        <v>829</v>
      </c>
      <c r="B564" s="194"/>
      <c r="C564" s="194"/>
      <c r="D564" s="194"/>
      <c r="J564" s="810"/>
      <c r="K564" s="810"/>
      <c r="L564" s="810"/>
      <c r="M564" s="810"/>
      <c r="N564" s="810"/>
      <c r="O564" s="810"/>
      <c r="P564" s="810"/>
      <c r="Q564" s="810"/>
      <c r="R564" s="810"/>
      <c r="S564" s="810"/>
      <c r="T564" s="810"/>
      <c r="U564" s="810"/>
      <c r="V564" s="810"/>
      <c r="W564" s="188" t="s">
        <v>828</v>
      </c>
    </row>
    <row r="565" spans="1:23" ht="5.0999999999999996" customHeight="1">
      <c r="A565" s="105"/>
      <c r="B565" s="104"/>
      <c r="C565" s="104"/>
    </row>
    <row r="566" spans="1:23" ht="15.6">
      <c r="A566" s="193" t="s">
        <v>827</v>
      </c>
      <c r="B566" s="194"/>
      <c r="C566" s="194"/>
      <c r="D566" s="194"/>
      <c r="J566" s="810"/>
      <c r="K566" s="810"/>
      <c r="L566" s="810"/>
      <c r="M566" s="810"/>
      <c r="N566" s="810"/>
      <c r="O566" s="810"/>
      <c r="P566" s="810"/>
      <c r="Q566" s="810"/>
      <c r="R566" s="810"/>
      <c r="S566" s="810"/>
      <c r="T566" s="810"/>
      <c r="U566" s="810"/>
      <c r="V566" s="810"/>
      <c r="W566" s="188" t="s">
        <v>826</v>
      </c>
    </row>
    <row r="567" spans="1:23" ht="5.0999999999999996" customHeight="1">
      <c r="A567" s="105"/>
      <c r="B567" s="104"/>
      <c r="C567" s="104"/>
    </row>
    <row r="568" spans="1:23" ht="15.6">
      <c r="A568" s="193" t="s">
        <v>825</v>
      </c>
      <c r="U568" s="197"/>
      <c r="V568" s="197"/>
      <c r="W568" s="197"/>
    </row>
    <row r="569" spans="1:23" ht="5.0999999999999996" customHeight="1">
      <c r="A569" s="105"/>
      <c r="B569" s="104"/>
      <c r="C569" s="104"/>
    </row>
    <row r="570" spans="1:23" ht="15.6">
      <c r="A570" s="196" t="s">
        <v>824</v>
      </c>
      <c r="B570" s="195"/>
      <c r="C570" s="195"/>
      <c r="D570" s="195"/>
      <c r="J570" s="810"/>
      <c r="K570" s="810"/>
      <c r="L570" s="810"/>
      <c r="M570" s="810"/>
      <c r="N570" s="810"/>
      <c r="O570" s="810"/>
      <c r="P570" s="810"/>
      <c r="Q570" s="810"/>
      <c r="R570" s="810"/>
      <c r="S570" s="810"/>
      <c r="T570" s="810"/>
      <c r="U570" s="810"/>
      <c r="V570" s="810"/>
      <c r="W570" s="188" t="s">
        <v>76</v>
      </c>
    </row>
    <row r="571" spans="1:23" ht="5.0999999999999996" customHeight="1">
      <c r="A571" s="105"/>
      <c r="B571" s="104"/>
      <c r="C571" s="104"/>
    </row>
    <row r="572" spans="1:23" ht="15.6">
      <c r="A572" s="196" t="s">
        <v>823</v>
      </c>
      <c r="B572" s="195"/>
      <c r="C572" s="195"/>
      <c r="D572" s="195"/>
      <c r="J572" s="810"/>
      <c r="K572" s="810"/>
      <c r="L572" s="810"/>
      <c r="M572" s="810"/>
      <c r="N572" s="810"/>
      <c r="O572" s="810"/>
      <c r="P572" s="810"/>
      <c r="Q572" s="810"/>
      <c r="R572" s="810"/>
      <c r="S572" s="810"/>
      <c r="T572" s="810"/>
      <c r="U572" s="810"/>
      <c r="V572" s="810"/>
      <c r="W572" s="188" t="s">
        <v>822</v>
      </c>
    </row>
    <row r="573" spans="1:23" ht="5.0999999999999996" customHeight="1">
      <c r="A573" s="105"/>
      <c r="B573" s="104"/>
      <c r="C573" s="104"/>
    </row>
    <row r="574" spans="1:23" ht="18">
      <c r="A574" s="193" t="s">
        <v>821</v>
      </c>
      <c r="B574" s="194"/>
      <c r="C574" s="194"/>
      <c r="D574" s="194"/>
      <c r="J574" s="810"/>
      <c r="K574" s="810"/>
      <c r="L574" s="810"/>
      <c r="M574" s="810"/>
      <c r="N574" s="810"/>
      <c r="O574" s="810"/>
      <c r="P574" s="810"/>
      <c r="Q574" s="810"/>
      <c r="R574" s="810"/>
      <c r="S574" s="810"/>
      <c r="T574" s="810"/>
      <c r="U574" s="810"/>
      <c r="V574" s="810"/>
      <c r="W574" s="188" t="s">
        <v>71</v>
      </c>
    </row>
    <row r="575" spans="1:23" ht="15.6">
      <c r="A575" s="132"/>
    </row>
    <row r="576" spans="1:23" ht="18">
      <c r="A576" s="132" t="s">
        <v>820</v>
      </c>
    </row>
    <row r="577" spans="1:24" ht="6" customHeight="1">
      <c r="A577" s="132"/>
    </row>
    <row r="578" spans="1:24" ht="18">
      <c r="A578" s="193" t="s">
        <v>819</v>
      </c>
      <c r="B578" s="194"/>
      <c r="C578" s="194"/>
      <c r="D578" s="194"/>
      <c r="J578" s="810"/>
      <c r="K578" s="810"/>
      <c r="L578" s="810"/>
      <c r="M578" s="810"/>
      <c r="N578" s="810"/>
      <c r="O578" s="810"/>
      <c r="P578" s="810"/>
      <c r="Q578" s="810"/>
      <c r="R578" s="810"/>
      <c r="S578" s="810"/>
      <c r="T578" s="810"/>
      <c r="U578" s="810"/>
      <c r="V578" s="810"/>
      <c r="W578" s="188" t="s">
        <v>804</v>
      </c>
    </row>
    <row r="579" spans="1:24" ht="5.0999999999999996" customHeight="1">
      <c r="A579" s="105"/>
      <c r="B579" s="104"/>
      <c r="C579" s="104"/>
    </row>
    <row r="580" spans="1:24" ht="15.6">
      <c r="A580" s="193" t="s">
        <v>818</v>
      </c>
      <c r="B580" s="194"/>
      <c r="C580" s="194"/>
      <c r="J580" s="807"/>
      <c r="K580" s="808"/>
      <c r="L580" s="808"/>
      <c r="M580" s="808"/>
      <c r="N580" s="808"/>
      <c r="O580" s="808"/>
      <c r="P580" s="808"/>
      <c r="Q580" s="808"/>
      <c r="R580" s="808"/>
      <c r="S580" s="808"/>
      <c r="T580" s="809"/>
      <c r="U580" s="190" t="s">
        <v>817</v>
      </c>
      <c r="V580" s="190"/>
      <c r="X580" s="158"/>
    </row>
    <row r="581" spans="1:24" ht="5.0999999999999996" customHeight="1">
      <c r="A581" s="105"/>
      <c r="B581" s="104"/>
      <c r="C581" s="104"/>
    </row>
    <row r="582" spans="1:24" ht="15.6">
      <c r="A582" s="193" t="s">
        <v>816</v>
      </c>
      <c r="B582" s="5"/>
      <c r="C582" s="5"/>
      <c r="D582" s="5"/>
      <c r="E582" s="1"/>
      <c r="F582" s="1"/>
      <c r="G582" s="1"/>
      <c r="H582" s="1"/>
      <c r="I582" s="1"/>
      <c r="J582" s="177"/>
      <c r="K582" s="123" t="s">
        <v>158</v>
      </c>
      <c r="L582" s="123"/>
      <c r="M582" s="123"/>
      <c r="N582" s="123"/>
      <c r="O582" s="123"/>
      <c r="P582" s="177"/>
      <c r="Q582" s="123" t="s">
        <v>159</v>
      </c>
      <c r="R582" s="123"/>
      <c r="S582" s="123"/>
      <c r="T582" s="123"/>
      <c r="U582" s="123"/>
      <c r="V582" s="123"/>
      <c r="W582" s="123"/>
      <c r="X582" s="180"/>
    </row>
    <row r="583" spans="1:24" ht="15.6" customHeight="1">
      <c r="A583" s="105"/>
      <c r="B583" s="104"/>
      <c r="C583" s="104"/>
    </row>
    <row r="584" spans="1:24" ht="18">
      <c r="A584" s="132" t="s">
        <v>815</v>
      </c>
    </row>
    <row r="585" spans="1:24" ht="5.0999999999999996" customHeight="1">
      <c r="A585" s="105"/>
      <c r="B585" s="104"/>
      <c r="C585" s="104"/>
    </row>
    <row r="586" spans="1:24" ht="15.6">
      <c r="A586" s="185" t="s">
        <v>1</v>
      </c>
      <c r="B586" s="5" t="s">
        <v>814</v>
      </c>
      <c r="C586" s="5"/>
    </row>
    <row r="587" spans="1:24" ht="18.600000000000001">
      <c r="B587" s="1" t="s">
        <v>813</v>
      </c>
      <c r="C587" s="1"/>
      <c r="D587" s="192"/>
      <c r="J587" s="810"/>
      <c r="K587" s="810"/>
      <c r="L587" s="810"/>
      <c r="M587" s="810"/>
      <c r="N587" s="810"/>
      <c r="O587" s="810"/>
      <c r="P587" s="810"/>
      <c r="Q587" s="810"/>
      <c r="R587" s="810"/>
      <c r="S587" s="810"/>
      <c r="T587" s="810"/>
      <c r="U587" s="810"/>
      <c r="V587" s="810"/>
      <c r="W587" s="191" t="s">
        <v>812</v>
      </c>
    </row>
    <row r="588" spans="1:24" ht="5.0999999999999996" customHeight="1">
      <c r="A588" s="105"/>
      <c r="B588" s="104"/>
      <c r="C588" s="104"/>
    </row>
    <row r="589" spans="1:24" ht="18.600000000000001">
      <c r="B589" s="1" t="s">
        <v>809</v>
      </c>
      <c r="C589" s="1"/>
      <c r="D589" s="192"/>
      <c r="J589" s="810"/>
      <c r="K589" s="810"/>
      <c r="L589" s="810"/>
      <c r="M589" s="810"/>
      <c r="N589" s="810"/>
      <c r="O589" s="810"/>
      <c r="P589" s="810"/>
      <c r="Q589" s="810"/>
      <c r="R589" s="810"/>
      <c r="S589" s="810"/>
      <c r="T589" s="810"/>
      <c r="U589" s="810"/>
      <c r="V589" s="810"/>
      <c r="W589" s="191" t="s">
        <v>812</v>
      </c>
    </row>
    <row r="590" spans="1:24" ht="5.0999999999999996" customHeight="1">
      <c r="A590" s="105"/>
      <c r="B590" s="104"/>
      <c r="C590" s="104"/>
    </row>
    <row r="591" spans="1:24" ht="15.6">
      <c r="B591" s="1" t="s">
        <v>811</v>
      </c>
      <c r="C591" s="1"/>
      <c r="D591" s="186"/>
      <c r="J591" s="177"/>
      <c r="K591" s="190" t="s">
        <v>158</v>
      </c>
      <c r="L591" s="190"/>
      <c r="M591" s="190"/>
      <c r="N591" s="190"/>
      <c r="O591" s="190"/>
      <c r="P591" s="177"/>
      <c r="Q591" s="188" t="s">
        <v>159</v>
      </c>
      <c r="R591" s="188"/>
      <c r="U591" s="187"/>
      <c r="V591" s="187"/>
      <c r="W591" s="187"/>
    </row>
    <row r="592" spans="1:24" ht="6" customHeight="1">
      <c r="B592" s="1"/>
      <c r="C592" s="1"/>
      <c r="D592" s="186"/>
      <c r="J592" s="189"/>
      <c r="K592" s="190"/>
      <c r="L592" s="190"/>
      <c r="M592" s="190"/>
      <c r="N592" s="190"/>
      <c r="O592" s="190"/>
      <c r="P592" s="189"/>
      <c r="Q592" s="188"/>
      <c r="R592" s="188"/>
      <c r="U592" s="187"/>
      <c r="V592" s="187"/>
      <c r="W592" s="187"/>
    </row>
    <row r="593" spans="1:24" ht="18">
      <c r="A593" s="185" t="s">
        <v>3</v>
      </c>
      <c r="B593" s="5" t="s">
        <v>810</v>
      </c>
      <c r="C593" s="5"/>
    </row>
    <row r="594" spans="1:24" ht="5.0999999999999996" customHeight="1">
      <c r="A594" s="105"/>
      <c r="B594" s="104"/>
      <c r="C594" s="104"/>
    </row>
    <row r="595" spans="1:24" ht="15.6">
      <c r="B595" s="1" t="s">
        <v>805</v>
      </c>
      <c r="C595" s="1"/>
      <c r="J595" s="814"/>
      <c r="K595" s="814"/>
      <c r="L595" s="814"/>
      <c r="M595" s="814"/>
      <c r="N595" s="814"/>
      <c r="O595" s="814"/>
      <c r="P595" s="814"/>
      <c r="Q595" s="814"/>
      <c r="R595" s="814"/>
      <c r="S595" s="814"/>
      <c r="T595" s="814"/>
      <c r="U595" s="814"/>
      <c r="V595" s="187" t="s">
        <v>808</v>
      </c>
    </row>
    <row r="596" spans="1:24" ht="5.0999999999999996" customHeight="1">
      <c r="A596" s="105"/>
      <c r="B596" s="104"/>
      <c r="C596" s="104"/>
    </row>
    <row r="597" spans="1:24" ht="15.6">
      <c r="B597" s="1" t="s">
        <v>809</v>
      </c>
      <c r="C597" s="1"/>
      <c r="J597" s="814"/>
      <c r="K597" s="814"/>
      <c r="L597" s="814"/>
      <c r="M597" s="814"/>
      <c r="N597" s="814"/>
      <c r="O597" s="814"/>
      <c r="P597" s="814"/>
      <c r="Q597" s="814"/>
      <c r="R597" s="814"/>
      <c r="S597" s="814"/>
      <c r="T597" s="814"/>
      <c r="U597" s="814"/>
      <c r="V597" s="187" t="s">
        <v>808</v>
      </c>
    </row>
    <row r="598" spans="1:24" ht="15.6">
      <c r="B598" s="1"/>
      <c r="C598" s="1"/>
      <c r="J598" s="181"/>
      <c r="K598" s="181"/>
      <c r="L598" s="181"/>
      <c r="M598" s="181"/>
      <c r="N598" s="181"/>
      <c r="O598" s="181"/>
      <c r="P598" s="181"/>
      <c r="Q598" s="181"/>
      <c r="R598" s="181"/>
      <c r="S598" s="181"/>
      <c r="T598" s="181"/>
      <c r="U598" s="181"/>
      <c r="V598" s="187"/>
    </row>
    <row r="599" spans="1:24" ht="15.6">
      <c r="A599" s="132" t="s">
        <v>807</v>
      </c>
    </row>
    <row r="600" spans="1:24" ht="5.0999999999999996" customHeight="1">
      <c r="A600" s="105"/>
      <c r="B600" s="104"/>
      <c r="C600" s="104"/>
    </row>
    <row r="601" spans="1:24" ht="18">
      <c r="A601" s="185" t="s">
        <v>1</v>
      </c>
      <c r="B601" s="186" t="s">
        <v>806</v>
      </c>
      <c r="C601" s="186"/>
    </row>
    <row r="602" spans="1:24" ht="18">
      <c r="B602" s="1" t="s">
        <v>805</v>
      </c>
      <c r="C602" s="1"/>
      <c r="D602" s="186"/>
      <c r="J602" s="810"/>
      <c r="K602" s="810"/>
      <c r="L602" s="810"/>
      <c r="M602" s="810"/>
      <c r="N602" s="810"/>
      <c r="O602" s="810"/>
      <c r="P602" s="810"/>
      <c r="Q602" s="810"/>
      <c r="R602" s="810"/>
      <c r="S602" s="810"/>
      <c r="T602" s="810"/>
      <c r="U602" s="810"/>
      <c r="V602" s="810"/>
      <c r="W602" s="123" t="s">
        <v>804</v>
      </c>
      <c r="X602" s="185"/>
    </row>
    <row r="603" spans="1:24" ht="5.0999999999999996" customHeight="1">
      <c r="A603" s="105"/>
      <c r="B603" s="104"/>
      <c r="C603" s="104"/>
    </row>
    <row r="604" spans="1:24" ht="15.6">
      <c r="B604" s="1" t="s">
        <v>803</v>
      </c>
      <c r="C604" s="1"/>
      <c r="D604" s="186"/>
      <c r="J604" s="810"/>
      <c r="K604" s="810"/>
      <c r="L604" s="810"/>
      <c r="M604" s="810"/>
      <c r="N604" s="810"/>
      <c r="O604" s="810"/>
      <c r="P604" s="810"/>
      <c r="Q604" s="810"/>
      <c r="R604" s="810"/>
      <c r="S604" s="810"/>
      <c r="T604" s="810"/>
      <c r="U604" s="810"/>
      <c r="V604" s="810"/>
      <c r="W604" s="123" t="s">
        <v>454</v>
      </c>
      <c r="X604" s="185"/>
    </row>
  </sheetData>
  <sheetProtection algorithmName="SHA-512" hashValue="pzZmrwiYXtx7uTNJkyejxGxuI+0N1bT10zy3mVEBe/ddhZBzkdhPUHETgFs/j7TwkyYC90HtDWyTCFs7ZwAv/Q==" saltValue="Zr+kFsOsYinPMfLIklUqgg==" spinCount="100000" sheet="1" formatColumns="0" formatRows="0"/>
  <mergeCells count="293">
    <mergeCell ref="J580:T580"/>
    <mergeCell ref="J55:V55"/>
    <mergeCell ref="J57:V57"/>
    <mergeCell ref="J61:V61"/>
    <mergeCell ref="J246:K246"/>
    <mergeCell ref="M246:O246"/>
    <mergeCell ref="Q246:S246"/>
    <mergeCell ref="U246:V246"/>
    <mergeCell ref="J364:O364"/>
    <mergeCell ref="Q364:V364"/>
    <mergeCell ref="J135:V135"/>
    <mergeCell ref="J169:V169"/>
    <mergeCell ref="J171:V171"/>
    <mergeCell ref="J143:V143"/>
    <mergeCell ref="J159:V159"/>
    <mergeCell ref="J147:V147"/>
    <mergeCell ref="J149:V149"/>
    <mergeCell ref="J151:V151"/>
    <mergeCell ref="J175:V175"/>
    <mergeCell ref="J206:V206"/>
    <mergeCell ref="J208:V208"/>
    <mergeCell ref="J210:V210"/>
    <mergeCell ref="J189:V189"/>
    <mergeCell ref="J191:V191"/>
    <mergeCell ref="A76:D77"/>
    <mergeCell ref="A78:D78"/>
    <mergeCell ref="A79:D79"/>
    <mergeCell ref="A80:D80"/>
    <mergeCell ref="A81:D81"/>
    <mergeCell ref="A82:D82"/>
    <mergeCell ref="J284:L284"/>
    <mergeCell ref="J86:V86"/>
    <mergeCell ref="J90:V90"/>
    <mergeCell ref="K77:O77"/>
    <mergeCell ref="J133:V133"/>
    <mergeCell ref="J129:V129"/>
    <mergeCell ref="J131:V131"/>
    <mergeCell ref="C110:V112"/>
    <mergeCell ref="H80:J80"/>
    <mergeCell ref="H81:J81"/>
    <mergeCell ref="J123:V123"/>
    <mergeCell ref="J125:V125"/>
    <mergeCell ref="J127:V127"/>
    <mergeCell ref="J161:V161"/>
    <mergeCell ref="J163:V163"/>
    <mergeCell ref="J139:V139"/>
    <mergeCell ref="J141:V141"/>
    <mergeCell ref="J121:V121"/>
    <mergeCell ref="V2:X2"/>
    <mergeCell ref="P7:X8"/>
    <mergeCell ref="O10:X11"/>
    <mergeCell ref="E76:E77"/>
    <mergeCell ref="F76:F77"/>
    <mergeCell ref="G76:G77"/>
    <mergeCell ref="P77:S77"/>
    <mergeCell ref="J31:V31"/>
    <mergeCell ref="J33:V33"/>
    <mergeCell ref="J37:V37"/>
    <mergeCell ref="H76:W76"/>
    <mergeCell ref="J71:V71"/>
    <mergeCell ref="J73:V73"/>
    <mergeCell ref="J47:V47"/>
    <mergeCell ref="J13:V13"/>
    <mergeCell ref="J15:V15"/>
    <mergeCell ref="J17:V17"/>
    <mergeCell ref="J19:V19"/>
    <mergeCell ref="J23:V23"/>
    <mergeCell ref="J63:V63"/>
    <mergeCell ref="J39:V39"/>
    <mergeCell ref="J43:V43"/>
    <mergeCell ref="J25:V25"/>
    <mergeCell ref="J27:V27"/>
    <mergeCell ref="J29:V29"/>
    <mergeCell ref="J69:V69"/>
    <mergeCell ref="F75:W75"/>
    <mergeCell ref="T78:W78"/>
    <mergeCell ref="T79:W79"/>
    <mergeCell ref="T82:W82"/>
    <mergeCell ref="H82:J82"/>
    <mergeCell ref="H77:J77"/>
    <mergeCell ref="H78:J78"/>
    <mergeCell ref="H79:J79"/>
    <mergeCell ref="K78:O78"/>
    <mergeCell ref="K79:O79"/>
    <mergeCell ref="K80:O80"/>
    <mergeCell ref="K81:O81"/>
    <mergeCell ref="K82:O82"/>
    <mergeCell ref="P78:S78"/>
    <mergeCell ref="P79:S79"/>
    <mergeCell ref="P80:S80"/>
    <mergeCell ref="P81:S81"/>
    <mergeCell ref="P82:S82"/>
    <mergeCell ref="J193:V193"/>
    <mergeCell ref="J196:V196"/>
    <mergeCell ref="J198:V198"/>
    <mergeCell ref="J165:V165"/>
    <mergeCell ref="J177:V177"/>
    <mergeCell ref="J181:V181"/>
    <mergeCell ref="J183:V183"/>
    <mergeCell ref="J185:V185"/>
    <mergeCell ref="J115:V115"/>
    <mergeCell ref="J117:V117"/>
    <mergeCell ref="J218:V218"/>
    <mergeCell ref="J222:V222"/>
    <mergeCell ref="J224:V224"/>
    <mergeCell ref="J258:V258"/>
    <mergeCell ref="J236:V236"/>
    <mergeCell ref="Q240:V240"/>
    <mergeCell ref="J240:O240"/>
    <mergeCell ref="J242:V242"/>
    <mergeCell ref="J260:V260"/>
    <mergeCell ref="J238:V238"/>
    <mergeCell ref="J226:V226"/>
    <mergeCell ref="J228:V228"/>
    <mergeCell ref="J232:V232"/>
    <mergeCell ref="J234:V234"/>
    <mergeCell ref="Q250:V250"/>
    <mergeCell ref="J252:V252"/>
    <mergeCell ref="J314:V314"/>
    <mergeCell ref="J316:V316"/>
    <mergeCell ref="Q248:V248"/>
    <mergeCell ref="J306:V306"/>
    <mergeCell ref="J296:V296"/>
    <mergeCell ref="J298:V298"/>
    <mergeCell ref="J300:V300"/>
    <mergeCell ref="J304:V304"/>
    <mergeCell ref="J286:V286"/>
    <mergeCell ref="J288:V288"/>
    <mergeCell ref="J294:V294"/>
    <mergeCell ref="J310:V310"/>
    <mergeCell ref="J312:V312"/>
    <mergeCell ref="J262:V262"/>
    <mergeCell ref="J266:V266"/>
    <mergeCell ref="J92:V92"/>
    <mergeCell ref="J94:V94"/>
    <mergeCell ref="J98:V98"/>
    <mergeCell ref="J103:V103"/>
    <mergeCell ref="J105:V105"/>
    <mergeCell ref="S284:U284"/>
    <mergeCell ref="J270:V270"/>
    <mergeCell ref="J268:O268"/>
    <mergeCell ref="Q268:V268"/>
    <mergeCell ref="J274:V274"/>
    <mergeCell ref="J244:O244"/>
    <mergeCell ref="J248:O248"/>
    <mergeCell ref="J250:O250"/>
    <mergeCell ref="Q244:V244"/>
    <mergeCell ref="J107:V107"/>
    <mergeCell ref="J109:V109"/>
    <mergeCell ref="J276:V276"/>
    <mergeCell ref="J282:V282"/>
    <mergeCell ref="J278:V278"/>
    <mergeCell ref="J280:V280"/>
    <mergeCell ref="J202:V202"/>
    <mergeCell ref="J204:V204"/>
    <mergeCell ref="J212:V212"/>
    <mergeCell ref="J214:V214"/>
    <mergeCell ref="J356:V356"/>
    <mergeCell ref="J358:V358"/>
    <mergeCell ref="J334:V334"/>
    <mergeCell ref="J336:V336"/>
    <mergeCell ref="J338:V338"/>
    <mergeCell ref="J340:V340"/>
    <mergeCell ref="J342:V342"/>
    <mergeCell ref="J318:V318"/>
    <mergeCell ref="J322:V322"/>
    <mergeCell ref="J324:V324"/>
    <mergeCell ref="J328:V328"/>
    <mergeCell ref="J330:V330"/>
    <mergeCell ref="J572:V572"/>
    <mergeCell ref="J578:V578"/>
    <mergeCell ref="J574:V574"/>
    <mergeCell ref="J396:V396"/>
    <mergeCell ref="J398:V398"/>
    <mergeCell ref="J400:V400"/>
    <mergeCell ref="A1:X1"/>
    <mergeCell ref="J302:U302"/>
    <mergeCell ref="J290:U290"/>
    <mergeCell ref="B96:I96"/>
    <mergeCell ref="B95:I95"/>
    <mergeCell ref="T80:W80"/>
    <mergeCell ref="T81:W81"/>
    <mergeCell ref="J390:V390"/>
    <mergeCell ref="J392:V392"/>
    <mergeCell ref="J394:V394"/>
    <mergeCell ref="J374:V374"/>
    <mergeCell ref="J376:V376"/>
    <mergeCell ref="J380:V380"/>
    <mergeCell ref="J368:M368"/>
    <mergeCell ref="O368:Q368"/>
    <mergeCell ref="S368:V368"/>
    <mergeCell ref="J370:M370"/>
    <mergeCell ref="O370:Q370"/>
    <mergeCell ref="J604:V604"/>
    <mergeCell ref="J511:V511"/>
    <mergeCell ref="J489:V489"/>
    <mergeCell ref="J491:V491"/>
    <mergeCell ref="J496:V496"/>
    <mergeCell ref="J498:V498"/>
    <mergeCell ref="J475:V475"/>
    <mergeCell ref="J554:V554"/>
    <mergeCell ref="J556:V556"/>
    <mergeCell ref="J558:V558"/>
    <mergeCell ref="J560:V560"/>
    <mergeCell ref="J564:V564"/>
    <mergeCell ref="J541:V541"/>
    <mergeCell ref="J543:V543"/>
    <mergeCell ref="J550:V550"/>
    <mergeCell ref="J552:V552"/>
    <mergeCell ref="J545:V546"/>
    <mergeCell ref="J587:V587"/>
    <mergeCell ref="J589:V589"/>
    <mergeCell ref="J595:U595"/>
    <mergeCell ref="J597:U597"/>
    <mergeCell ref="J602:V602"/>
    <mergeCell ref="J566:V566"/>
    <mergeCell ref="J570:V570"/>
    <mergeCell ref="J537:V537"/>
    <mergeCell ref="J539:V539"/>
    <mergeCell ref="J523:V523"/>
    <mergeCell ref="J525:V525"/>
    <mergeCell ref="J529:V529"/>
    <mergeCell ref="J421:V421"/>
    <mergeCell ref="J424:V424"/>
    <mergeCell ref="J427:V427"/>
    <mergeCell ref="J429:V429"/>
    <mergeCell ref="J431:V431"/>
    <mergeCell ref="J441:O441"/>
    <mergeCell ref="Q441:V441"/>
    <mergeCell ref="J433:V433"/>
    <mergeCell ref="J435:V435"/>
    <mergeCell ref="J439:V439"/>
    <mergeCell ref="J479:V479"/>
    <mergeCell ref="J481:V481"/>
    <mergeCell ref="J485:V485"/>
    <mergeCell ref="J487:V487"/>
    <mergeCell ref="J445:M445"/>
    <mergeCell ref="O445:Q445"/>
    <mergeCell ref="S445:V445"/>
    <mergeCell ref="J459:V459"/>
    <mergeCell ref="J461:V461"/>
    <mergeCell ref="J513:V513"/>
    <mergeCell ref="J515:V515"/>
    <mergeCell ref="J517:V517"/>
    <mergeCell ref="J519:V519"/>
    <mergeCell ref="J521:V521"/>
    <mergeCell ref="J503:V503"/>
    <mergeCell ref="J505:V505"/>
    <mergeCell ref="J533:V533"/>
    <mergeCell ref="J535:V535"/>
    <mergeCell ref="J531:V531"/>
    <mergeCell ref="J509:V509"/>
    <mergeCell ref="J500:V501"/>
    <mergeCell ref="J493:V494"/>
    <mergeCell ref="J463:V463"/>
    <mergeCell ref="J467:V467"/>
    <mergeCell ref="J473:V473"/>
    <mergeCell ref="J451:V451"/>
    <mergeCell ref="J453:V453"/>
    <mergeCell ref="J416:V416"/>
    <mergeCell ref="J418:V418"/>
    <mergeCell ref="J477:V477"/>
    <mergeCell ref="J469:V469"/>
    <mergeCell ref="J455:V455"/>
    <mergeCell ref="J457:V457"/>
    <mergeCell ref="J465:V465"/>
    <mergeCell ref="J447:M447"/>
    <mergeCell ref="O447:Q447"/>
    <mergeCell ref="S447:V447"/>
    <mergeCell ref="E7:H8"/>
    <mergeCell ref="C10:F11"/>
    <mergeCell ref="J254:V256"/>
    <mergeCell ref="J412:M412"/>
    <mergeCell ref="O412:Q412"/>
    <mergeCell ref="S412:V412"/>
    <mergeCell ref="J384:V384"/>
    <mergeCell ref="J388:V388"/>
    <mergeCell ref="T77:W77"/>
    <mergeCell ref="S370:V370"/>
    <mergeCell ref="J402:V402"/>
    <mergeCell ref="J405:V405"/>
    <mergeCell ref="J407:O407"/>
    <mergeCell ref="Q407:V407"/>
    <mergeCell ref="J410:M410"/>
    <mergeCell ref="O410:Q410"/>
    <mergeCell ref="S410:V410"/>
    <mergeCell ref="J362:V362"/>
    <mergeCell ref="J344:V344"/>
    <mergeCell ref="J346:V346"/>
    <mergeCell ref="J348:V348"/>
    <mergeCell ref="J350:V350"/>
    <mergeCell ref="J352:V352"/>
    <mergeCell ref="J354:V354"/>
  </mergeCells>
  <conditionalFormatting sqref="A304:XFD304 A302:J302 X302:XFD302 V302 A292:XFD292 X290:XFD290 A290:J290 V290 W135:XFD136 A135:I136 A1:XFD1 A137:XFD245 A294:XFD294 A296:XFD296 A298:XFD298 A300:XFD300 A306:XFD308 A310:XFD310 A312:XFD312 A314:XFD314 A316:XFD316 A318:XFD318 A320:XFD320 A322:XFD322 A328:XFD328 A330:XFD330 A332:XFD332 A334:XFD334 A336:XFD336 A338:XFD338 A340:XFD340 A342:XFD342 A344:XFD344 A346:XFD346 A348:XFD348 A350:XFD350 A352:XFD352 A354:XFD354 A356:XFD356 A358:XFD360 A362:XFD362 A366:XFD366 A368:J368 A371:XFD372 A374:XFD374 A376:XFD376 A378:XFD378 A380:XFD380 A382:XFD382 A384:XFD384 A386:XFD386 A388:XFD388 A390:XFD390 A392:XFD392 A394:XFD394 A396:XFD396 A398:XFD398 A400:XFD400 A402:XFD402 A404:XFD405 A413:XFD414 A418:XFD418 A416:XFD416 A420:XFD421 A423:XFD424 A426:XFD427 A429:XFD429 A431:XFD431 A433:XFD433 A435:XFD435 A437:XFD437 A439:XFD439 A443:XFD443 A445:I445 A448:XFD449 A453:XFD453 A451:XFD451 A455:XFD455 A457:XFD457 A459:XFD459 A461:XFD461 A463:XFD463 A467:XFD467 A471:XFD473 A475:XFD475 A479:XFD479 A481:XFD483 A485:XFD485 A487:XFD487 A489:XFD489 A491:XFD491 A494:I494 A496:XFD496 A498:XFD498 A501:I501 A503:XFD503 A505:XFD507 A509:XFD509 A511:XFD511 A513:XFD513 A515:XFD515 A517:XFD517 A519:XFD519 A521:XFD521 A523:XFD523 A531:XFD531 A529:XFD529 A533:XFD533 A535:XFD535 A537:XFD537 A539:XFD539 A541:XFD541 A543:XFD543 A547:XFD548 A550:XFD550 A552:XFD552 A554:XFD554 A556:XFD556 A558:XFD558 A560:XFD562 A564:XFD564 A566:XFD566 A568:XFD568 A570:XFD570 A572:XFD572 A574:XFD578 A580:J580 A582:XFD582 A584:XFD584 A586:XFD587 A589:XFD589 A591:XFD593 A595:XFD595 A597:XFD599 A604:XFD1048576 A601:XFD602 A113:XFD134 A110:C110 A111:B112 W110:XFD112 A407:XFD409 A441:XFD441 A465:XFD465 X580:XFD580 V580 A9:XFD9 A7:E7 A8:D8 I8:O8 A12:XFD76 A10:C10 A11:B11 A257:XFD283 A254:J254 A255:I256 W254:XFD256 A500:J500 W500:XFD501 A493:J493 W493:XFD494 A545:J545 A546:I546 W545:XFD546 I7:P7 G10:O10 G11:N11 A3:XFD6 Y2:XFD2 A2:V2 Y7:XFD8 Y10:XFD11 A97:XFD109 A95:B96 A247:XFD253 A246:J246 L246:N246 P246:R246 T246:U246 W246:XFD246 A364:XFD364 A285:XFD289 A284:J284 M284:XFD284 O368 R368:S368 W368:XFD368 A370:I370 W370:XFD370 A410:I410 W410:XFD410 A412:I412 W412:XFD412 W445:XFD445 A447:I447 W447:XFD447 A324:XFD326 A83:XFD94 X77:XFD82 A77:T82 J95:XFD96 A525:XFD527">
    <cfRule type="expression" dxfId="539" priority="145">
      <formula>CELL("protect", INDIRECT(ADDRESS(ROW(), COLUMN())))=0</formula>
    </cfRule>
  </conditionalFormatting>
  <conditionalFormatting sqref="J135:V136">
    <cfRule type="expression" dxfId="538" priority="144">
      <formula>CELL("protect", INDIRECT(ADDRESS(ROW(), COLUMN())))=0</formula>
    </cfRule>
  </conditionalFormatting>
  <conditionalFormatting sqref="A291:XFD291">
    <cfRule type="expression" dxfId="537" priority="143">
      <formula>CELL("protect", INDIRECT(ADDRESS(ROW(), COLUMN())))=0</formula>
    </cfRule>
  </conditionalFormatting>
  <conditionalFormatting sqref="A293:XFD293">
    <cfRule type="expression" dxfId="536" priority="142">
      <formula>CELL("protect", INDIRECT(ADDRESS(ROW(), COLUMN())))=0</formula>
    </cfRule>
  </conditionalFormatting>
  <conditionalFormatting sqref="A295:XFD295">
    <cfRule type="expression" dxfId="535" priority="141">
      <formula>CELL("protect", INDIRECT(ADDRESS(ROW(), COLUMN())))=0</formula>
    </cfRule>
  </conditionalFormatting>
  <conditionalFormatting sqref="A297:XFD297">
    <cfRule type="expression" dxfId="534" priority="140">
      <formula>CELL("protect", INDIRECT(ADDRESS(ROW(), COLUMN())))=0</formula>
    </cfRule>
  </conditionalFormatting>
  <conditionalFormatting sqref="A299:XFD299">
    <cfRule type="expression" dxfId="533" priority="139">
      <formula>CELL("protect", INDIRECT(ADDRESS(ROW(), COLUMN())))=0</formula>
    </cfRule>
  </conditionalFormatting>
  <conditionalFormatting sqref="A301:XFD301">
    <cfRule type="expression" dxfId="532" priority="138">
      <formula>CELL("protect", INDIRECT(ADDRESS(ROW(), COLUMN())))=0</formula>
    </cfRule>
  </conditionalFormatting>
  <conditionalFormatting sqref="A303:XFD303">
    <cfRule type="expression" dxfId="531" priority="137">
      <formula>CELL("protect", INDIRECT(ADDRESS(ROW(), COLUMN())))=0</formula>
    </cfRule>
  </conditionalFormatting>
  <conditionalFormatting sqref="A305:XFD305">
    <cfRule type="expression" dxfId="530" priority="136">
      <formula>CELL("protect", INDIRECT(ADDRESS(ROW(), COLUMN())))=0</formula>
    </cfRule>
  </conditionalFormatting>
  <conditionalFormatting sqref="A309:XFD309">
    <cfRule type="expression" dxfId="529" priority="135">
      <formula>CELL("protect", INDIRECT(ADDRESS(ROW(), COLUMN())))=0</formula>
    </cfRule>
  </conditionalFormatting>
  <conditionalFormatting sqref="A311:XFD311">
    <cfRule type="expression" dxfId="528" priority="134">
      <formula>CELL("protect", INDIRECT(ADDRESS(ROW(), COLUMN())))=0</formula>
    </cfRule>
  </conditionalFormatting>
  <conditionalFormatting sqref="A313:XFD313">
    <cfRule type="expression" dxfId="527" priority="133">
      <formula>CELL("protect", INDIRECT(ADDRESS(ROW(), COLUMN())))=0</formula>
    </cfRule>
  </conditionalFormatting>
  <conditionalFormatting sqref="A315:XFD315">
    <cfRule type="expression" dxfId="526" priority="132">
      <formula>CELL("protect", INDIRECT(ADDRESS(ROW(), COLUMN())))=0</formula>
    </cfRule>
  </conditionalFormatting>
  <conditionalFormatting sqref="A317:XFD317">
    <cfRule type="expression" dxfId="525" priority="131">
      <formula>CELL("protect", INDIRECT(ADDRESS(ROW(), COLUMN())))=0</formula>
    </cfRule>
  </conditionalFormatting>
  <conditionalFormatting sqref="A319:XFD319">
    <cfRule type="expression" dxfId="524" priority="130">
      <formula>CELL("protect", INDIRECT(ADDRESS(ROW(), COLUMN())))=0</formula>
    </cfRule>
  </conditionalFormatting>
  <conditionalFormatting sqref="A321:XFD321">
    <cfRule type="expression" dxfId="523" priority="129">
      <formula>CELL("protect", INDIRECT(ADDRESS(ROW(), COLUMN())))=0</formula>
    </cfRule>
  </conditionalFormatting>
  <conditionalFormatting sqref="A323:XFD323">
    <cfRule type="expression" dxfId="522" priority="128">
      <formula>CELL("protect", INDIRECT(ADDRESS(ROW(), COLUMN())))=0</formula>
    </cfRule>
  </conditionalFormatting>
  <conditionalFormatting sqref="A327:XFD327">
    <cfRule type="expression" dxfId="521" priority="127">
      <formula>CELL("protect", INDIRECT(ADDRESS(ROW(), COLUMN())))=0</formula>
    </cfRule>
  </conditionalFormatting>
  <conditionalFormatting sqref="A329:XFD329">
    <cfRule type="expression" dxfId="520" priority="126">
      <formula>CELL("protect", INDIRECT(ADDRESS(ROW(), COLUMN())))=0</formula>
    </cfRule>
  </conditionalFormatting>
  <conditionalFormatting sqref="A331:XFD331">
    <cfRule type="expression" dxfId="519" priority="125">
      <formula>CELL("protect", INDIRECT(ADDRESS(ROW(), COLUMN())))=0</formula>
    </cfRule>
  </conditionalFormatting>
  <conditionalFormatting sqref="A333:XFD333">
    <cfRule type="expression" dxfId="518" priority="124">
      <formula>CELL("protect", INDIRECT(ADDRESS(ROW(), COLUMN())))=0</formula>
    </cfRule>
  </conditionalFormatting>
  <conditionalFormatting sqref="A335:XFD335">
    <cfRule type="expression" dxfId="517" priority="123">
      <formula>CELL("protect", INDIRECT(ADDRESS(ROW(), COLUMN())))=0</formula>
    </cfRule>
  </conditionalFormatting>
  <conditionalFormatting sqref="A337:XFD337">
    <cfRule type="expression" dxfId="516" priority="122">
      <formula>CELL("protect", INDIRECT(ADDRESS(ROW(), COLUMN())))=0</formula>
    </cfRule>
  </conditionalFormatting>
  <conditionalFormatting sqref="A339:XFD339">
    <cfRule type="expression" dxfId="515" priority="121">
      <formula>CELL("protect", INDIRECT(ADDRESS(ROW(), COLUMN())))=0</formula>
    </cfRule>
  </conditionalFormatting>
  <conditionalFormatting sqref="A341:XFD341">
    <cfRule type="expression" dxfId="514" priority="120">
      <formula>CELL("protect", INDIRECT(ADDRESS(ROW(), COLUMN())))=0</formula>
    </cfRule>
  </conditionalFormatting>
  <conditionalFormatting sqref="A343:XFD343">
    <cfRule type="expression" dxfId="513" priority="119">
      <formula>CELL("protect", INDIRECT(ADDRESS(ROW(), COLUMN())))=0</formula>
    </cfRule>
  </conditionalFormatting>
  <conditionalFormatting sqref="A345:XFD345">
    <cfRule type="expression" dxfId="512" priority="118">
      <formula>CELL("protect", INDIRECT(ADDRESS(ROW(), COLUMN())))=0</formula>
    </cfRule>
  </conditionalFormatting>
  <conditionalFormatting sqref="A347:XFD347">
    <cfRule type="expression" dxfId="511" priority="117">
      <formula>CELL("protect", INDIRECT(ADDRESS(ROW(), COLUMN())))=0</formula>
    </cfRule>
  </conditionalFormatting>
  <conditionalFormatting sqref="A349:XFD349">
    <cfRule type="expression" dxfId="510" priority="116">
      <formula>CELL("protect", INDIRECT(ADDRESS(ROW(), COLUMN())))=0</formula>
    </cfRule>
  </conditionalFormatting>
  <conditionalFormatting sqref="A351:XFD351">
    <cfRule type="expression" dxfId="509" priority="115">
      <formula>CELL("protect", INDIRECT(ADDRESS(ROW(), COLUMN())))=0</formula>
    </cfRule>
  </conditionalFormatting>
  <conditionalFormatting sqref="A353:XFD353">
    <cfRule type="expression" dxfId="508" priority="114">
      <formula>CELL("protect", INDIRECT(ADDRESS(ROW(), COLUMN())))=0</formula>
    </cfRule>
  </conditionalFormatting>
  <conditionalFormatting sqref="A355:XFD355">
    <cfRule type="expression" dxfId="507" priority="113">
      <formula>CELL("protect", INDIRECT(ADDRESS(ROW(), COLUMN())))=0</formula>
    </cfRule>
  </conditionalFormatting>
  <conditionalFormatting sqref="A357:XFD357">
    <cfRule type="expression" dxfId="506" priority="112">
      <formula>CELL("protect", INDIRECT(ADDRESS(ROW(), COLUMN())))=0</formula>
    </cfRule>
  </conditionalFormatting>
  <conditionalFormatting sqref="A361:XFD361">
    <cfRule type="expression" dxfId="505" priority="111">
      <formula>CELL("protect", INDIRECT(ADDRESS(ROW(), COLUMN())))=0</formula>
    </cfRule>
  </conditionalFormatting>
  <conditionalFormatting sqref="A363:XFD363">
    <cfRule type="expression" dxfId="504" priority="110">
      <formula>CELL("protect", INDIRECT(ADDRESS(ROW(), COLUMN())))=0</formula>
    </cfRule>
  </conditionalFormatting>
  <conditionalFormatting sqref="A365:XFD365">
    <cfRule type="expression" dxfId="503" priority="109">
      <formula>CELL("protect", INDIRECT(ADDRESS(ROW(), COLUMN())))=0</formula>
    </cfRule>
  </conditionalFormatting>
  <conditionalFormatting sqref="A367:XFD367">
    <cfRule type="expression" dxfId="502" priority="108">
      <formula>CELL("protect", INDIRECT(ADDRESS(ROW(), COLUMN())))=0</formula>
    </cfRule>
  </conditionalFormatting>
  <conditionalFormatting sqref="A369:XFD369">
    <cfRule type="expression" dxfId="501" priority="107">
      <formula>CELL("protect", INDIRECT(ADDRESS(ROW(), COLUMN())))=0</formula>
    </cfRule>
  </conditionalFormatting>
  <conditionalFormatting sqref="A373:XFD373">
    <cfRule type="expression" dxfId="500" priority="106">
      <formula>CELL("protect", INDIRECT(ADDRESS(ROW(), COLUMN())))=0</formula>
    </cfRule>
  </conditionalFormatting>
  <conditionalFormatting sqref="A375:XFD375">
    <cfRule type="expression" dxfId="499" priority="105">
      <formula>CELL("protect", INDIRECT(ADDRESS(ROW(), COLUMN())))=0</formula>
    </cfRule>
  </conditionalFormatting>
  <conditionalFormatting sqref="A377:XFD377">
    <cfRule type="expression" dxfId="498" priority="104">
      <formula>CELL("protect", INDIRECT(ADDRESS(ROW(), COLUMN())))=0</formula>
    </cfRule>
  </conditionalFormatting>
  <conditionalFormatting sqref="A379:XFD379">
    <cfRule type="expression" dxfId="497" priority="103">
      <formula>CELL("protect", INDIRECT(ADDRESS(ROW(), COLUMN())))=0</formula>
    </cfRule>
  </conditionalFormatting>
  <conditionalFormatting sqref="A381:XFD381">
    <cfRule type="expression" dxfId="496" priority="102">
      <formula>CELL("protect", INDIRECT(ADDRESS(ROW(), COLUMN())))=0</formula>
    </cfRule>
  </conditionalFormatting>
  <conditionalFormatting sqref="A383:XFD383">
    <cfRule type="expression" dxfId="495" priority="101">
      <formula>CELL("protect", INDIRECT(ADDRESS(ROW(), COLUMN())))=0</formula>
    </cfRule>
  </conditionalFormatting>
  <conditionalFormatting sqref="A385:XFD385">
    <cfRule type="expression" dxfId="494" priority="100">
      <formula>CELL("protect", INDIRECT(ADDRESS(ROW(), COLUMN())))=0</formula>
    </cfRule>
  </conditionalFormatting>
  <conditionalFormatting sqref="A387:XFD387">
    <cfRule type="expression" dxfId="493" priority="99">
      <formula>CELL("protect", INDIRECT(ADDRESS(ROW(), COLUMN())))=0</formula>
    </cfRule>
  </conditionalFormatting>
  <conditionalFormatting sqref="A389:XFD389">
    <cfRule type="expression" dxfId="492" priority="98">
      <formula>CELL("protect", INDIRECT(ADDRESS(ROW(), COLUMN())))=0</formula>
    </cfRule>
  </conditionalFormatting>
  <conditionalFormatting sqref="A391:XFD391">
    <cfRule type="expression" dxfId="491" priority="97">
      <formula>CELL("protect", INDIRECT(ADDRESS(ROW(), COLUMN())))=0</formula>
    </cfRule>
  </conditionalFormatting>
  <conditionalFormatting sqref="A393:XFD393">
    <cfRule type="expression" dxfId="490" priority="96">
      <formula>CELL("protect", INDIRECT(ADDRESS(ROW(), COLUMN())))=0</formula>
    </cfRule>
  </conditionalFormatting>
  <conditionalFormatting sqref="A395:XFD395">
    <cfRule type="expression" dxfId="489" priority="95">
      <formula>CELL("protect", INDIRECT(ADDRESS(ROW(), COLUMN())))=0</formula>
    </cfRule>
  </conditionalFormatting>
  <conditionalFormatting sqref="A397:XFD397">
    <cfRule type="expression" dxfId="488" priority="94">
      <formula>CELL("protect", INDIRECT(ADDRESS(ROW(), COLUMN())))=0</formula>
    </cfRule>
  </conditionalFormatting>
  <conditionalFormatting sqref="A399:XFD399">
    <cfRule type="expression" dxfId="487" priority="93">
      <formula>CELL("protect", INDIRECT(ADDRESS(ROW(), COLUMN())))=0</formula>
    </cfRule>
  </conditionalFormatting>
  <conditionalFormatting sqref="A401:XFD401">
    <cfRule type="expression" dxfId="486" priority="92">
      <formula>CELL("protect", INDIRECT(ADDRESS(ROW(), COLUMN())))=0</formula>
    </cfRule>
  </conditionalFormatting>
  <conditionalFormatting sqref="A403:XFD403">
    <cfRule type="expression" dxfId="485" priority="91">
      <formula>CELL("protect", INDIRECT(ADDRESS(ROW(), COLUMN())))=0</formula>
    </cfRule>
  </conditionalFormatting>
  <conditionalFormatting sqref="A406:XFD406">
    <cfRule type="expression" dxfId="484" priority="90">
      <formula>CELL("protect", INDIRECT(ADDRESS(ROW(), COLUMN())))=0</formula>
    </cfRule>
  </conditionalFormatting>
  <conditionalFormatting sqref="A411:XFD411">
    <cfRule type="expression" dxfId="483" priority="89">
      <formula>CELL("protect", INDIRECT(ADDRESS(ROW(), COLUMN())))=0</formula>
    </cfRule>
  </conditionalFormatting>
  <conditionalFormatting sqref="A417:XFD417">
    <cfRule type="expression" dxfId="482" priority="88">
      <formula>CELL("protect", INDIRECT(ADDRESS(ROW(), COLUMN())))=0</formula>
    </cfRule>
  </conditionalFormatting>
  <conditionalFormatting sqref="A415:XFD415">
    <cfRule type="expression" dxfId="481" priority="87">
      <formula>CELL("protect", INDIRECT(ADDRESS(ROW(), COLUMN())))=0</formula>
    </cfRule>
  </conditionalFormatting>
  <conditionalFormatting sqref="A419:XFD419">
    <cfRule type="expression" dxfId="480" priority="86">
      <formula>CELL("protect", INDIRECT(ADDRESS(ROW(), COLUMN())))=0</formula>
    </cfRule>
  </conditionalFormatting>
  <conditionalFormatting sqref="A422:XFD422">
    <cfRule type="expression" dxfId="479" priority="85">
      <formula>CELL("protect", INDIRECT(ADDRESS(ROW(), COLUMN())))=0</formula>
    </cfRule>
  </conditionalFormatting>
  <conditionalFormatting sqref="A425:XFD425">
    <cfRule type="expression" dxfId="478" priority="84">
      <formula>CELL("protect", INDIRECT(ADDRESS(ROW(), COLUMN())))=0</formula>
    </cfRule>
  </conditionalFormatting>
  <conditionalFormatting sqref="A428:XFD428">
    <cfRule type="expression" dxfId="477" priority="83">
      <formula>CELL("protect", INDIRECT(ADDRESS(ROW(), COLUMN())))=0</formula>
    </cfRule>
  </conditionalFormatting>
  <conditionalFormatting sqref="A430:XFD430">
    <cfRule type="expression" dxfId="476" priority="82">
      <formula>CELL("protect", INDIRECT(ADDRESS(ROW(), COLUMN())))=0</formula>
    </cfRule>
  </conditionalFormatting>
  <conditionalFormatting sqref="A432:XFD432">
    <cfRule type="expression" dxfId="475" priority="81">
      <formula>CELL("protect", INDIRECT(ADDRESS(ROW(), COLUMN())))=0</formula>
    </cfRule>
  </conditionalFormatting>
  <conditionalFormatting sqref="A434:XFD434">
    <cfRule type="expression" dxfId="474" priority="80">
      <formula>CELL("protect", INDIRECT(ADDRESS(ROW(), COLUMN())))=0</formula>
    </cfRule>
  </conditionalFormatting>
  <conditionalFormatting sqref="A436:XFD436">
    <cfRule type="expression" dxfId="473" priority="79">
      <formula>CELL("protect", INDIRECT(ADDRESS(ROW(), COLUMN())))=0</formula>
    </cfRule>
  </conditionalFormatting>
  <conditionalFormatting sqref="A440:XFD440">
    <cfRule type="expression" dxfId="472" priority="78">
      <formula>CELL("protect", INDIRECT(ADDRESS(ROW(), COLUMN())))=0</formula>
    </cfRule>
  </conditionalFormatting>
  <conditionalFormatting sqref="A438:XFD438">
    <cfRule type="expression" dxfId="471" priority="77">
      <formula>CELL("protect", INDIRECT(ADDRESS(ROW(), COLUMN())))=0</formula>
    </cfRule>
  </conditionalFormatting>
  <conditionalFormatting sqref="A442:XFD442">
    <cfRule type="expression" dxfId="470" priority="76">
      <formula>CELL("protect", INDIRECT(ADDRESS(ROW(), COLUMN())))=0</formula>
    </cfRule>
  </conditionalFormatting>
  <conditionalFormatting sqref="A444:XFD444">
    <cfRule type="expression" dxfId="469" priority="75">
      <formula>CELL("protect", INDIRECT(ADDRESS(ROW(), COLUMN())))=0</formula>
    </cfRule>
  </conditionalFormatting>
  <conditionalFormatting sqref="A446:XFD446">
    <cfRule type="expression" dxfId="468" priority="74">
      <formula>CELL("protect", INDIRECT(ADDRESS(ROW(), COLUMN())))=0</formula>
    </cfRule>
  </conditionalFormatting>
  <conditionalFormatting sqref="A452:XFD452">
    <cfRule type="expression" dxfId="467" priority="73">
      <formula>CELL("protect", INDIRECT(ADDRESS(ROW(), COLUMN())))=0</formula>
    </cfRule>
  </conditionalFormatting>
  <conditionalFormatting sqref="A450:XFD450">
    <cfRule type="expression" dxfId="466" priority="72">
      <formula>CELL("protect", INDIRECT(ADDRESS(ROW(), COLUMN())))=0</formula>
    </cfRule>
  </conditionalFormatting>
  <conditionalFormatting sqref="A454:XFD454">
    <cfRule type="expression" dxfId="465" priority="71">
      <formula>CELL("protect", INDIRECT(ADDRESS(ROW(), COLUMN())))=0</formula>
    </cfRule>
  </conditionalFormatting>
  <conditionalFormatting sqref="A456:XFD456">
    <cfRule type="expression" dxfId="464" priority="70">
      <formula>CELL("protect", INDIRECT(ADDRESS(ROW(), COLUMN())))=0</formula>
    </cfRule>
  </conditionalFormatting>
  <conditionalFormatting sqref="A458:XFD458">
    <cfRule type="expression" dxfId="463" priority="69">
      <formula>CELL("protect", INDIRECT(ADDRESS(ROW(), COLUMN())))=0</formula>
    </cfRule>
  </conditionalFormatting>
  <conditionalFormatting sqref="A460:XFD460">
    <cfRule type="expression" dxfId="462" priority="68">
      <formula>CELL("protect", INDIRECT(ADDRESS(ROW(), COLUMN())))=0</formula>
    </cfRule>
  </conditionalFormatting>
  <conditionalFormatting sqref="A462:XFD462">
    <cfRule type="expression" dxfId="461" priority="67">
      <formula>CELL("protect", INDIRECT(ADDRESS(ROW(), COLUMN())))=0</formula>
    </cfRule>
  </conditionalFormatting>
  <conditionalFormatting sqref="A464:XFD464">
    <cfRule type="expression" dxfId="460" priority="66">
      <formula>CELL("protect", INDIRECT(ADDRESS(ROW(), COLUMN())))=0</formula>
    </cfRule>
  </conditionalFormatting>
  <conditionalFormatting sqref="A466:XFD466">
    <cfRule type="expression" dxfId="459" priority="65">
      <formula>CELL("protect", INDIRECT(ADDRESS(ROW(), COLUMN())))=0</formula>
    </cfRule>
  </conditionalFormatting>
  <conditionalFormatting sqref="A468:XFD468">
    <cfRule type="expression" dxfId="458" priority="64">
      <formula>CELL("protect", INDIRECT(ADDRESS(ROW(), COLUMN())))=0</formula>
    </cfRule>
  </conditionalFormatting>
  <conditionalFormatting sqref="A474:XFD474">
    <cfRule type="expression" dxfId="457" priority="63">
      <formula>CELL("protect", INDIRECT(ADDRESS(ROW(), COLUMN())))=0</formula>
    </cfRule>
  </conditionalFormatting>
  <conditionalFormatting sqref="A476:XFD476">
    <cfRule type="expression" dxfId="456" priority="62">
      <formula>CELL("protect", INDIRECT(ADDRESS(ROW(), COLUMN())))=0</formula>
    </cfRule>
  </conditionalFormatting>
  <conditionalFormatting sqref="A480:XFD480">
    <cfRule type="expression" dxfId="455" priority="61">
      <formula>CELL("protect", INDIRECT(ADDRESS(ROW(), COLUMN())))=0</formula>
    </cfRule>
  </conditionalFormatting>
  <conditionalFormatting sqref="A484:XFD484">
    <cfRule type="expression" dxfId="454" priority="60">
      <formula>CELL("protect", INDIRECT(ADDRESS(ROW(), COLUMN())))=0</formula>
    </cfRule>
  </conditionalFormatting>
  <conditionalFormatting sqref="A486:XFD486">
    <cfRule type="expression" dxfId="453" priority="59">
      <formula>CELL("protect", INDIRECT(ADDRESS(ROW(), COLUMN())))=0</formula>
    </cfRule>
  </conditionalFormatting>
  <conditionalFormatting sqref="A488:XFD488">
    <cfRule type="expression" dxfId="452" priority="58">
      <formula>CELL("protect", INDIRECT(ADDRESS(ROW(), COLUMN())))=0</formula>
    </cfRule>
  </conditionalFormatting>
  <conditionalFormatting sqref="A490:XFD490">
    <cfRule type="expression" dxfId="451" priority="57">
      <formula>CELL("protect", INDIRECT(ADDRESS(ROW(), COLUMN())))=0</formula>
    </cfRule>
  </conditionalFormatting>
  <conditionalFormatting sqref="A492:XFD492">
    <cfRule type="expression" dxfId="450" priority="56">
      <formula>CELL("protect", INDIRECT(ADDRESS(ROW(), COLUMN())))=0</formula>
    </cfRule>
  </conditionalFormatting>
  <conditionalFormatting sqref="A495:XFD495">
    <cfRule type="expression" dxfId="449" priority="55">
      <formula>CELL("protect", INDIRECT(ADDRESS(ROW(), COLUMN())))=0</formula>
    </cfRule>
  </conditionalFormatting>
  <conditionalFormatting sqref="A497:XFD497">
    <cfRule type="expression" dxfId="448" priority="54">
      <formula>CELL("protect", INDIRECT(ADDRESS(ROW(), COLUMN())))=0</formula>
    </cfRule>
  </conditionalFormatting>
  <conditionalFormatting sqref="A499:XFD499">
    <cfRule type="expression" dxfId="447" priority="53">
      <formula>CELL("protect", INDIRECT(ADDRESS(ROW(), COLUMN())))=0</formula>
    </cfRule>
  </conditionalFormatting>
  <conditionalFormatting sqref="A502:XFD502">
    <cfRule type="expression" dxfId="446" priority="52">
      <formula>CELL("protect", INDIRECT(ADDRESS(ROW(), COLUMN())))=0</formula>
    </cfRule>
  </conditionalFormatting>
  <conditionalFormatting sqref="A504:XFD504">
    <cfRule type="expression" dxfId="445" priority="51">
      <formula>CELL("protect", INDIRECT(ADDRESS(ROW(), COLUMN())))=0</formula>
    </cfRule>
  </conditionalFormatting>
  <conditionalFormatting sqref="A508:XFD508">
    <cfRule type="expression" dxfId="444" priority="50">
      <formula>CELL("protect", INDIRECT(ADDRESS(ROW(), COLUMN())))=0</formula>
    </cfRule>
  </conditionalFormatting>
  <conditionalFormatting sqref="A510:XFD510">
    <cfRule type="expression" dxfId="443" priority="49">
      <formula>CELL("protect", INDIRECT(ADDRESS(ROW(), COLUMN())))=0</formula>
    </cfRule>
  </conditionalFormatting>
  <conditionalFormatting sqref="A512:XFD512">
    <cfRule type="expression" dxfId="442" priority="48">
      <formula>CELL("protect", INDIRECT(ADDRESS(ROW(), COLUMN())))=0</formula>
    </cfRule>
  </conditionalFormatting>
  <conditionalFormatting sqref="A514:XFD514">
    <cfRule type="expression" dxfId="441" priority="47">
      <formula>CELL("protect", INDIRECT(ADDRESS(ROW(), COLUMN())))=0</formula>
    </cfRule>
  </conditionalFormatting>
  <conditionalFormatting sqref="A516:XFD516">
    <cfRule type="expression" dxfId="440" priority="46">
      <formula>CELL("protect", INDIRECT(ADDRESS(ROW(), COLUMN())))=0</formula>
    </cfRule>
  </conditionalFormatting>
  <conditionalFormatting sqref="A518:XFD518">
    <cfRule type="expression" dxfId="439" priority="45">
      <formula>CELL("protect", INDIRECT(ADDRESS(ROW(), COLUMN())))=0</formula>
    </cfRule>
  </conditionalFormatting>
  <conditionalFormatting sqref="A520:XFD520">
    <cfRule type="expression" dxfId="438" priority="44">
      <formula>CELL("protect", INDIRECT(ADDRESS(ROW(), COLUMN())))=0</formula>
    </cfRule>
  </conditionalFormatting>
  <conditionalFormatting sqref="A522:XFD522">
    <cfRule type="expression" dxfId="437" priority="43">
      <formula>CELL("protect", INDIRECT(ADDRESS(ROW(), COLUMN())))=0</formula>
    </cfRule>
  </conditionalFormatting>
  <conditionalFormatting sqref="A524:XFD524">
    <cfRule type="expression" dxfId="436" priority="42">
      <formula>CELL("protect", INDIRECT(ADDRESS(ROW(), COLUMN())))=0</formula>
    </cfRule>
  </conditionalFormatting>
  <conditionalFormatting sqref="A530:XFD530">
    <cfRule type="expression" dxfId="435" priority="41">
      <formula>CELL("protect", INDIRECT(ADDRESS(ROW(), COLUMN())))=0</formula>
    </cfRule>
  </conditionalFormatting>
  <conditionalFormatting sqref="A528:XFD528">
    <cfRule type="expression" dxfId="434" priority="40">
      <formula>CELL("protect", INDIRECT(ADDRESS(ROW(), COLUMN())))=0</formula>
    </cfRule>
  </conditionalFormatting>
  <conditionalFormatting sqref="A532:XFD532">
    <cfRule type="expression" dxfId="433" priority="39">
      <formula>CELL("protect", INDIRECT(ADDRESS(ROW(), COLUMN())))=0</formula>
    </cfRule>
  </conditionalFormatting>
  <conditionalFormatting sqref="A534:XFD534">
    <cfRule type="expression" dxfId="432" priority="38">
      <formula>CELL("protect", INDIRECT(ADDRESS(ROW(), COLUMN())))=0</formula>
    </cfRule>
  </conditionalFormatting>
  <conditionalFormatting sqref="A536:XFD536">
    <cfRule type="expression" dxfId="431" priority="37">
      <formula>CELL("protect", INDIRECT(ADDRESS(ROW(), COLUMN())))=0</formula>
    </cfRule>
  </conditionalFormatting>
  <conditionalFormatting sqref="A538:XFD538">
    <cfRule type="expression" dxfId="430" priority="36">
      <formula>CELL("protect", INDIRECT(ADDRESS(ROW(), COLUMN())))=0</formula>
    </cfRule>
  </conditionalFormatting>
  <conditionalFormatting sqref="A540:XFD540">
    <cfRule type="expression" dxfId="429" priority="35">
      <formula>CELL("protect", INDIRECT(ADDRESS(ROW(), COLUMN())))=0</formula>
    </cfRule>
  </conditionalFormatting>
  <conditionalFormatting sqref="A542:XFD542">
    <cfRule type="expression" dxfId="428" priority="34">
      <formula>CELL("protect", INDIRECT(ADDRESS(ROW(), COLUMN())))=0</formula>
    </cfRule>
  </conditionalFormatting>
  <conditionalFormatting sqref="A544:XFD544">
    <cfRule type="expression" dxfId="427" priority="33">
      <formula>CELL("protect", INDIRECT(ADDRESS(ROW(), COLUMN())))=0</formula>
    </cfRule>
  </conditionalFormatting>
  <conditionalFormatting sqref="A549:XFD549">
    <cfRule type="expression" dxfId="426" priority="32">
      <formula>CELL("protect", INDIRECT(ADDRESS(ROW(), COLUMN())))=0</formula>
    </cfRule>
  </conditionalFormatting>
  <conditionalFormatting sqref="A551:XFD551">
    <cfRule type="expression" dxfId="425" priority="31">
      <formula>CELL("protect", INDIRECT(ADDRESS(ROW(), COLUMN())))=0</formula>
    </cfRule>
  </conditionalFormatting>
  <conditionalFormatting sqref="A553:XFD553">
    <cfRule type="expression" dxfId="424" priority="30">
      <formula>CELL("protect", INDIRECT(ADDRESS(ROW(), COLUMN())))=0</formula>
    </cfRule>
  </conditionalFormatting>
  <conditionalFormatting sqref="A555:XFD555">
    <cfRule type="expression" dxfId="423" priority="29">
      <formula>CELL("protect", INDIRECT(ADDRESS(ROW(), COLUMN())))=0</formula>
    </cfRule>
  </conditionalFormatting>
  <conditionalFormatting sqref="A557:XFD557">
    <cfRule type="expression" dxfId="422" priority="28">
      <formula>CELL("protect", INDIRECT(ADDRESS(ROW(), COLUMN())))=0</formula>
    </cfRule>
  </conditionalFormatting>
  <conditionalFormatting sqref="A559:XFD559">
    <cfRule type="expression" dxfId="421" priority="27">
      <formula>CELL("protect", INDIRECT(ADDRESS(ROW(), COLUMN())))=0</formula>
    </cfRule>
  </conditionalFormatting>
  <conditionalFormatting sqref="A563:XFD563">
    <cfRule type="expression" dxfId="420" priority="26">
      <formula>CELL("protect", INDIRECT(ADDRESS(ROW(), COLUMN())))=0</formula>
    </cfRule>
  </conditionalFormatting>
  <conditionalFormatting sqref="A565:XFD565">
    <cfRule type="expression" dxfId="419" priority="25">
      <formula>CELL("protect", INDIRECT(ADDRESS(ROW(), COLUMN())))=0</formula>
    </cfRule>
  </conditionalFormatting>
  <conditionalFormatting sqref="A567:XFD567">
    <cfRule type="expression" dxfId="418" priority="24">
      <formula>CELL("protect", INDIRECT(ADDRESS(ROW(), COLUMN())))=0</formula>
    </cfRule>
  </conditionalFormatting>
  <conditionalFormatting sqref="A569:XFD569">
    <cfRule type="expression" dxfId="417" priority="23">
      <formula>CELL("protect", INDIRECT(ADDRESS(ROW(), COLUMN())))=0</formula>
    </cfRule>
  </conditionalFormatting>
  <conditionalFormatting sqref="A571:XFD571">
    <cfRule type="expression" dxfId="416" priority="22">
      <formula>CELL("protect", INDIRECT(ADDRESS(ROW(), COLUMN())))=0</formula>
    </cfRule>
  </conditionalFormatting>
  <conditionalFormatting sqref="A573:XFD573">
    <cfRule type="expression" dxfId="415" priority="21">
      <formula>CELL("protect", INDIRECT(ADDRESS(ROW(), COLUMN())))=0</formula>
    </cfRule>
  </conditionalFormatting>
  <conditionalFormatting sqref="A579:XFD579">
    <cfRule type="expression" dxfId="414" priority="20">
      <formula>CELL("protect", INDIRECT(ADDRESS(ROW(), COLUMN())))=0</formula>
    </cfRule>
  </conditionalFormatting>
  <conditionalFormatting sqref="A581:XFD581">
    <cfRule type="expression" dxfId="413" priority="19">
      <formula>CELL("protect", INDIRECT(ADDRESS(ROW(), COLUMN())))=0</formula>
    </cfRule>
  </conditionalFormatting>
  <conditionalFormatting sqref="A583:XFD583">
    <cfRule type="expression" dxfId="412" priority="18">
      <formula>CELL("protect", INDIRECT(ADDRESS(ROW(), COLUMN())))=0</formula>
    </cfRule>
  </conditionalFormatting>
  <conditionalFormatting sqref="A585:XFD585">
    <cfRule type="expression" dxfId="411" priority="17">
      <formula>CELL("protect", INDIRECT(ADDRESS(ROW(), COLUMN())))=0</formula>
    </cfRule>
  </conditionalFormatting>
  <conditionalFormatting sqref="A588:XFD588">
    <cfRule type="expression" dxfId="410" priority="16">
      <formula>CELL("protect", INDIRECT(ADDRESS(ROW(), COLUMN())))=0</formula>
    </cfRule>
  </conditionalFormatting>
  <conditionalFormatting sqref="A590:XFD590">
    <cfRule type="expression" dxfId="409" priority="15">
      <formula>CELL("protect", INDIRECT(ADDRESS(ROW(), COLUMN())))=0</formula>
    </cfRule>
  </conditionalFormatting>
  <conditionalFormatting sqref="A594:XFD594">
    <cfRule type="expression" dxfId="408" priority="14">
      <formula>CELL("protect", INDIRECT(ADDRESS(ROW(), COLUMN())))=0</formula>
    </cfRule>
  </conditionalFormatting>
  <conditionalFormatting sqref="A596:XFD596">
    <cfRule type="expression" dxfId="407" priority="13">
      <formula>CELL("protect", INDIRECT(ADDRESS(ROW(), COLUMN())))=0</formula>
    </cfRule>
  </conditionalFormatting>
  <conditionalFormatting sqref="A603:XFD603">
    <cfRule type="expression" dxfId="406" priority="12">
      <formula>CELL("protect", INDIRECT(ADDRESS(ROW(), COLUMN())))=0</formula>
    </cfRule>
  </conditionalFormatting>
  <conditionalFormatting sqref="A600:XFD600">
    <cfRule type="expression" dxfId="405" priority="11">
      <formula>CELL("protect", INDIRECT(ADDRESS(ROW(), COLUMN())))=0</formula>
    </cfRule>
  </conditionalFormatting>
  <conditionalFormatting sqref="J370 O370 R370:S370">
    <cfRule type="expression" dxfId="404" priority="10">
      <formula>CELL("protect", INDIRECT(ADDRESS(ROW(), COLUMN())))=0</formula>
    </cfRule>
  </conditionalFormatting>
  <conditionalFormatting sqref="J410 O410 R410:S410">
    <cfRule type="expression" dxfId="403" priority="9">
      <formula>CELL("protect", INDIRECT(ADDRESS(ROW(), COLUMN())))=0</formula>
    </cfRule>
  </conditionalFormatting>
  <conditionalFormatting sqref="J412 O412 R412:S412">
    <cfRule type="expression" dxfId="402" priority="8">
      <formula>CELL("protect", INDIRECT(ADDRESS(ROW(), COLUMN())))=0</formula>
    </cfRule>
  </conditionalFormatting>
  <conditionalFormatting sqref="J445 O445 R445:S445">
    <cfRule type="expression" dxfId="401" priority="7">
      <formula>CELL("protect", INDIRECT(ADDRESS(ROW(), COLUMN())))=0</formula>
    </cfRule>
  </conditionalFormatting>
  <conditionalFormatting sqref="J447 O447 R447:S447">
    <cfRule type="expression" dxfId="400" priority="6">
      <formula>CELL("protect", INDIRECT(ADDRESS(ROW(), COLUMN())))=0</formula>
    </cfRule>
  </conditionalFormatting>
  <conditionalFormatting sqref="U580">
    <cfRule type="expression" dxfId="399" priority="5">
      <formula>CELL("protect", INDIRECT(ADDRESS(ROW(), COLUMN())))=0</formula>
    </cfRule>
  </conditionalFormatting>
  <conditionalFormatting sqref="A469:XFD469">
    <cfRule type="expression" dxfId="398" priority="4">
      <formula>CELL("protect", INDIRECT(ADDRESS(ROW(), COLUMN())))=0</formula>
    </cfRule>
  </conditionalFormatting>
  <conditionalFormatting sqref="A470:XFD470">
    <cfRule type="expression" dxfId="397" priority="3">
      <formula>CELL("protect", INDIRECT(ADDRESS(ROW(), COLUMN())))=0</formula>
    </cfRule>
  </conditionalFormatting>
  <conditionalFormatting sqref="A477:XFD477">
    <cfRule type="expression" dxfId="396" priority="2">
      <formula>CELL("protect", INDIRECT(ADDRESS(ROW(), COLUMN())))=0</formula>
    </cfRule>
  </conditionalFormatting>
  <conditionalFormatting sqref="A478:XFD478">
    <cfRule type="expression" dxfId="395" priority="1">
      <formula>CELL("protect", INDIRECT(ADDRESS(ROW(), COLUMN())))=0</formula>
    </cfRule>
  </conditionalFormatting>
  <dataValidations count="1">
    <dataValidation type="list" allowBlank="1" showInputMessage="1" showErrorMessage="1" sqref="J49 J51:J52 J153 P153 P155 J155 J157 J67 P67 J84 P84 J582 P582 P591 J591" xr:uid="{00000000-0002-0000-0600-000000000000}">
      <formula1>"X"</formula1>
    </dataValidation>
  </dataValidations>
  <pageMargins left="0.43307086614173201" right="0.196850393700787" top="0.74803149606299202" bottom="0.74803149606299202" header="0.31496062992126" footer="0.31496062992126"/>
  <pageSetup paperSize="9" scale="76" orientation="portrait" r:id="rId1"/>
  <headerFooter>
    <oddFooter>&amp;C- Part 2 - C&amp;P -</oddFooter>
  </headerFooter>
  <rowBreaks count="8" manualBreakCount="8">
    <brk id="74" max="19" man="1"/>
    <brk id="136" max="19" man="1"/>
    <brk id="218" max="19" man="1"/>
    <brk id="290" max="19" man="1"/>
    <brk id="371" max="19" man="1"/>
    <brk id="433" max="19" man="1"/>
    <brk id="506" max="19" man="1"/>
    <brk id="575" max="19" man="1"/>
  </rowBreaks>
  <colBreaks count="1" manualBreakCount="1">
    <brk id="24" max="32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191"/>
  <sheetViews>
    <sheetView showGridLines="0" view="pageBreakPreview" zoomScale="80" zoomScaleNormal="40" zoomScaleSheetLayoutView="80" workbookViewId="0">
      <selection activeCell="K7" sqref="K7:N8"/>
    </sheetView>
  </sheetViews>
  <sheetFormatPr defaultColWidth="9.109375" defaultRowHeight="15.6"/>
  <cols>
    <col min="1" max="1" width="3.6640625" style="8" customWidth="1"/>
    <col min="2" max="2" width="6.109375" style="8" customWidth="1"/>
    <col min="3" max="3" width="14.33203125" style="8" customWidth="1"/>
    <col min="4" max="4" width="9.6640625" style="8" customWidth="1"/>
    <col min="5" max="5" width="28.6640625" style="8" customWidth="1"/>
    <col min="6" max="6" width="9.6640625" style="8" customWidth="1"/>
    <col min="7" max="8" width="3.6640625" style="8" customWidth="1"/>
    <col min="9" max="9" width="6.6640625" style="8" customWidth="1"/>
    <col min="10" max="11" width="8.6640625" style="8" customWidth="1"/>
    <col min="12" max="12" width="3.6640625" style="8" customWidth="1"/>
    <col min="13" max="13" width="6.6640625" style="8" customWidth="1"/>
    <col min="14" max="14" width="7.109375" style="8" customWidth="1"/>
    <col min="15" max="16384" width="9.109375" style="8"/>
  </cols>
  <sheetData>
    <row r="1" spans="1:15">
      <c r="A1" s="865" t="s">
        <v>0</v>
      </c>
      <c r="B1" s="865"/>
      <c r="C1" s="865"/>
      <c r="D1" s="865"/>
      <c r="E1" s="865"/>
      <c r="F1" s="865"/>
      <c r="G1" s="865"/>
      <c r="H1" s="865"/>
      <c r="I1" s="865"/>
      <c r="J1" s="865"/>
      <c r="K1" s="865"/>
      <c r="L1" s="865"/>
      <c r="M1" s="865"/>
      <c r="N1" s="865"/>
    </row>
    <row r="2" spans="1:15" ht="5.0999999999999996" customHeight="1"/>
    <row r="3" spans="1:15" ht="15" customHeight="1">
      <c r="L3" s="866" t="s">
        <v>171</v>
      </c>
      <c r="M3" s="866"/>
      <c r="N3" s="866"/>
    </row>
    <row r="4" spans="1:15" ht="15" customHeight="1">
      <c r="L4" s="867" t="s">
        <v>182</v>
      </c>
      <c r="M4" s="867"/>
      <c r="N4" s="867"/>
    </row>
    <row r="5" spans="1:15" ht="6" customHeight="1">
      <c r="L5" s="29"/>
      <c r="M5" s="29"/>
      <c r="N5" s="29"/>
    </row>
    <row r="6" spans="1:15">
      <c r="A6" s="18" t="s">
        <v>97</v>
      </c>
      <c r="B6" s="4"/>
      <c r="N6" s="19"/>
    </row>
    <row r="7" spans="1:15" ht="15.75" customHeight="1">
      <c r="A7" s="18" t="s">
        <v>98</v>
      </c>
      <c r="B7" s="16"/>
      <c r="C7" s="16"/>
      <c r="D7" s="16"/>
      <c r="E7" s="871" t="s">
        <v>777</v>
      </c>
      <c r="F7" s="871"/>
      <c r="G7" s="18" t="s">
        <v>99</v>
      </c>
      <c r="J7" s="12"/>
      <c r="K7" s="868"/>
      <c r="L7" s="868"/>
      <c r="M7" s="868"/>
      <c r="N7" s="868"/>
    </row>
    <row r="8" spans="1:15">
      <c r="A8" s="18"/>
      <c r="B8" s="16"/>
      <c r="C8" s="16"/>
      <c r="D8" s="16"/>
      <c r="E8" s="871"/>
      <c r="F8" s="871"/>
      <c r="G8" s="18"/>
      <c r="J8" s="12"/>
      <c r="K8" s="868"/>
      <c r="L8" s="868"/>
      <c r="M8" s="868"/>
      <c r="N8" s="868"/>
    </row>
    <row r="9" spans="1:15" ht="5.0999999999999996" customHeight="1">
      <c r="A9" s="4"/>
      <c r="B9" s="4"/>
      <c r="C9" s="20"/>
      <c r="D9" s="20"/>
      <c r="E9" s="20"/>
      <c r="G9" s="4"/>
      <c r="M9" s="14"/>
    </row>
    <row r="10" spans="1:15">
      <c r="A10" s="18" t="s">
        <v>96</v>
      </c>
      <c r="B10" s="4"/>
      <c r="C10" s="869"/>
      <c r="D10" s="869"/>
      <c r="E10" s="869"/>
      <c r="G10" s="18" t="s">
        <v>100</v>
      </c>
      <c r="J10" s="869"/>
      <c r="K10" s="869"/>
      <c r="L10" s="869"/>
      <c r="M10" s="869"/>
      <c r="N10" s="869"/>
    </row>
    <row r="11" spans="1:15">
      <c r="A11" s="18"/>
      <c r="B11" s="4"/>
      <c r="C11" s="869"/>
      <c r="D11" s="869"/>
      <c r="E11" s="869"/>
      <c r="G11" s="18"/>
      <c r="J11" s="869"/>
      <c r="K11" s="869"/>
      <c r="L11" s="869"/>
      <c r="M11" s="869"/>
      <c r="N11" s="869"/>
    </row>
    <row r="12" spans="1:15">
      <c r="A12" s="18"/>
      <c r="B12" s="4"/>
      <c r="C12" s="27"/>
      <c r="D12" s="27"/>
      <c r="E12" s="27"/>
      <c r="G12" s="18"/>
      <c r="J12" s="27"/>
      <c r="K12" s="27"/>
      <c r="L12" s="27"/>
      <c r="M12" s="27"/>
      <c r="N12" s="27"/>
    </row>
    <row r="13" spans="1:15" ht="5.0999999999999996" customHeight="1">
      <c r="A13" s="4"/>
      <c r="B13" s="4"/>
      <c r="C13" s="20"/>
      <c r="D13" s="20"/>
      <c r="E13" s="20"/>
      <c r="G13" s="4"/>
      <c r="J13" s="15"/>
      <c r="K13" s="15"/>
      <c r="L13" s="15"/>
      <c r="M13" s="15"/>
    </row>
    <row r="14" spans="1:15">
      <c r="A14" s="1" t="s">
        <v>1</v>
      </c>
      <c r="B14" s="5" t="s">
        <v>2</v>
      </c>
      <c r="C14" s="9"/>
      <c r="D14" s="9"/>
      <c r="E14" s="9"/>
    </row>
    <row r="15" spans="1:15">
      <c r="B15" s="6" t="s">
        <v>101</v>
      </c>
      <c r="C15" s="9"/>
      <c r="D15" s="9"/>
      <c r="E15" s="9"/>
      <c r="M15" s="1"/>
    </row>
    <row r="16" spans="1:15">
      <c r="B16" s="9"/>
      <c r="C16" s="7" t="s">
        <v>103</v>
      </c>
      <c r="D16" s="7"/>
      <c r="E16" s="7"/>
      <c r="G16" s="870"/>
      <c r="H16" s="870"/>
      <c r="I16" s="870"/>
      <c r="J16" s="870"/>
      <c r="K16" s="870"/>
      <c r="L16" s="870"/>
      <c r="M16" s="870"/>
      <c r="N16" s="1"/>
      <c r="O16" s="1"/>
    </row>
    <row r="17" spans="1:15">
      <c r="B17" s="9"/>
      <c r="C17" s="7" t="s">
        <v>102</v>
      </c>
      <c r="D17" s="7"/>
      <c r="E17" s="7"/>
      <c r="G17" s="870"/>
      <c r="H17" s="870"/>
      <c r="I17" s="870"/>
      <c r="J17" s="870"/>
      <c r="K17" s="870"/>
      <c r="L17" s="870"/>
      <c r="M17" s="870"/>
      <c r="N17" s="1"/>
      <c r="O17" s="1"/>
    </row>
    <row r="18" spans="1:15">
      <c r="B18" s="5" t="s">
        <v>104</v>
      </c>
      <c r="C18" s="9"/>
      <c r="D18" s="9"/>
      <c r="E18" s="9"/>
      <c r="M18" s="1"/>
    </row>
    <row r="19" spans="1:15">
      <c r="C19" s="5" t="s">
        <v>103</v>
      </c>
      <c r="D19" s="5"/>
      <c r="E19" s="5"/>
      <c r="G19" s="870"/>
      <c r="H19" s="870"/>
      <c r="I19" s="870"/>
      <c r="J19" s="870"/>
      <c r="K19" s="870"/>
      <c r="L19" s="870"/>
      <c r="M19" s="870"/>
      <c r="N19" s="1"/>
      <c r="O19" s="1"/>
    </row>
    <row r="20" spans="1:15">
      <c r="C20" s="5" t="s">
        <v>102</v>
      </c>
      <c r="D20" s="5"/>
      <c r="E20" s="5"/>
      <c r="G20" s="870"/>
      <c r="H20" s="870"/>
      <c r="I20" s="870"/>
      <c r="J20" s="870"/>
      <c r="K20" s="870"/>
      <c r="L20" s="870"/>
      <c r="M20" s="870"/>
      <c r="N20" s="1"/>
      <c r="O20" s="1"/>
    </row>
    <row r="21" spans="1:15" ht="5.0999999999999996" customHeight="1">
      <c r="C21" s="5"/>
      <c r="D21" s="5"/>
      <c r="E21" s="5"/>
      <c r="G21" s="20"/>
      <c r="H21" s="20"/>
      <c r="I21" s="20"/>
      <c r="J21" s="20"/>
      <c r="K21" s="20"/>
      <c r="L21" s="20"/>
      <c r="M21" s="20"/>
      <c r="N21" s="1"/>
      <c r="O21" s="1"/>
    </row>
    <row r="22" spans="1:15">
      <c r="A22" s="1" t="s">
        <v>3</v>
      </c>
      <c r="B22" s="5" t="s">
        <v>4</v>
      </c>
      <c r="C22" s="9"/>
      <c r="D22" s="9"/>
      <c r="E22" s="9"/>
    </row>
    <row r="23" spans="1:15">
      <c r="B23" s="5" t="s">
        <v>105</v>
      </c>
      <c r="C23" s="9"/>
      <c r="D23" s="9"/>
      <c r="E23" s="9"/>
      <c r="G23" s="870"/>
      <c r="H23" s="870"/>
      <c r="I23" s="870"/>
      <c r="J23" s="870"/>
      <c r="K23" s="870"/>
      <c r="L23" s="870"/>
      <c r="M23" s="870"/>
      <c r="N23" s="1"/>
    </row>
    <row r="24" spans="1:15">
      <c r="B24" s="5" t="s">
        <v>106</v>
      </c>
      <c r="C24" s="9"/>
      <c r="D24" s="9"/>
      <c r="E24" s="9"/>
      <c r="H24" s="25"/>
      <c r="I24" s="872" t="s">
        <v>107</v>
      </c>
      <c r="J24" s="872"/>
      <c r="K24" s="872"/>
      <c r="L24" s="872"/>
      <c r="M24" s="872"/>
      <c r="N24" s="1"/>
    </row>
    <row r="25" spans="1:15">
      <c r="B25" s="9"/>
      <c r="C25" s="9"/>
      <c r="D25" s="9"/>
      <c r="E25" s="9"/>
      <c r="H25" s="25"/>
      <c r="I25" s="24" t="s">
        <v>108</v>
      </c>
      <c r="J25" s="24"/>
      <c r="K25" s="24"/>
      <c r="L25" s="24"/>
      <c r="M25" s="24"/>
      <c r="O25" s="1"/>
    </row>
    <row r="26" spans="1:15">
      <c r="A26" s="1" t="s">
        <v>6</v>
      </c>
      <c r="B26" s="5" t="s">
        <v>7</v>
      </c>
      <c r="C26" s="9"/>
      <c r="D26" s="9"/>
      <c r="E26" s="9"/>
      <c r="G26" s="870"/>
      <c r="H26" s="870"/>
      <c r="I26" s="870"/>
      <c r="J26" s="870"/>
      <c r="K26" s="870"/>
      <c r="L26" s="870"/>
      <c r="M26" s="870"/>
    </row>
    <row r="27" spans="1:15" s="16" customFormat="1" ht="5.0999999999999996" customHeight="1">
      <c r="C27" s="21"/>
      <c r="D27" s="21"/>
      <c r="E27" s="21"/>
      <c r="G27" s="20"/>
      <c r="H27" s="20"/>
      <c r="I27" s="20"/>
      <c r="J27" s="20"/>
      <c r="K27" s="20"/>
      <c r="L27" s="20"/>
      <c r="M27" s="20"/>
      <c r="N27" s="22"/>
      <c r="O27" s="22"/>
    </row>
    <row r="28" spans="1:15">
      <c r="A28" s="1" t="s">
        <v>8</v>
      </c>
      <c r="B28" s="7" t="s">
        <v>9</v>
      </c>
      <c r="C28" s="9"/>
      <c r="D28" s="9"/>
      <c r="E28" s="9"/>
      <c r="G28" s="870"/>
      <c r="H28" s="870"/>
      <c r="I28" s="870"/>
      <c r="J28" s="870"/>
      <c r="K28" s="870"/>
      <c r="L28" s="870"/>
      <c r="M28" s="870"/>
    </row>
    <row r="29" spans="1:15" s="16" customFormat="1" ht="5.0999999999999996" customHeight="1">
      <c r="C29" s="21"/>
      <c r="D29" s="21"/>
      <c r="E29" s="21"/>
      <c r="G29" s="20"/>
      <c r="H29" s="20"/>
      <c r="I29" s="20"/>
      <c r="J29" s="20"/>
      <c r="K29" s="20"/>
      <c r="L29" s="20"/>
      <c r="M29" s="20"/>
      <c r="N29" s="22"/>
      <c r="O29" s="22"/>
    </row>
    <row r="30" spans="1:15">
      <c r="A30" s="1" t="s">
        <v>10</v>
      </c>
      <c r="B30" s="5" t="s">
        <v>11</v>
      </c>
      <c r="C30" s="9"/>
      <c r="D30" s="9"/>
      <c r="E30" s="9"/>
      <c r="G30" s="870"/>
      <c r="H30" s="870"/>
      <c r="I30" s="870"/>
      <c r="J30" s="870"/>
      <c r="K30" s="870"/>
      <c r="L30" s="870"/>
      <c r="M30" s="870"/>
    </row>
    <row r="31" spans="1:15" s="16" customFormat="1" ht="5.0999999999999996" customHeight="1">
      <c r="C31" s="21"/>
      <c r="D31" s="21"/>
      <c r="E31" s="21"/>
      <c r="G31" s="20"/>
      <c r="H31" s="20"/>
      <c r="I31" s="20"/>
      <c r="J31" s="20"/>
      <c r="K31" s="20"/>
      <c r="L31" s="20"/>
      <c r="M31" s="20"/>
      <c r="N31" s="22"/>
      <c r="O31" s="22"/>
    </row>
    <row r="32" spans="1:15">
      <c r="A32" s="1" t="s">
        <v>12</v>
      </c>
      <c r="B32" s="5" t="s">
        <v>13</v>
      </c>
      <c r="C32" s="9"/>
      <c r="D32" s="9"/>
      <c r="E32" s="9"/>
      <c r="G32" s="870"/>
      <c r="H32" s="870"/>
      <c r="I32" s="870"/>
      <c r="J32" s="870"/>
      <c r="K32" s="870"/>
      <c r="L32" s="870"/>
      <c r="M32" s="870"/>
      <c r="N32" s="1" t="s">
        <v>14</v>
      </c>
    </row>
    <row r="33" spans="1:16" s="16" customFormat="1" ht="5.0999999999999996" customHeight="1">
      <c r="C33" s="21"/>
      <c r="D33" s="21"/>
      <c r="E33" s="21"/>
      <c r="G33" s="20"/>
      <c r="H33" s="20"/>
      <c r="I33" s="20"/>
      <c r="J33" s="20"/>
      <c r="K33" s="20"/>
      <c r="L33" s="20"/>
      <c r="M33" s="20"/>
      <c r="N33" s="22"/>
      <c r="O33" s="22"/>
    </row>
    <row r="34" spans="1:16">
      <c r="A34" s="1" t="s">
        <v>15</v>
      </c>
      <c r="B34" s="5" t="s">
        <v>16</v>
      </c>
      <c r="C34" s="9"/>
      <c r="D34" s="9"/>
      <c r="E34" s="9"/>
      <c r="G34" s="870"/>
      <c r="H34" s="870"/>
      <c r="I34" s="870"/>
      <c r="J34" s="870"/>
      <c r="K34" s="870"/>
      <c r="L34" s="870"/>
      <c r="M34" s="870"/>
    </row>
    <row r="35" spans="1:16" s="16" customFormat="1" ht="5.0999999999999996" customHeight="1">
      <c r="C35" s="21"/>
      <c r="D35" s="21"/>
      <c r="E35" s="21"/>
      <c r="G35" s="20"/>
      <c r="H35" s="20"/>
      <c r="I35" s="20"/>
      <c r="J35" s="20"/>
      <c r="K35" s="20"/>
      <c r="L35" s="20"/>
      <c r="M35" s="20"/>
      <c r="N35" s="22"/>
      <c r="O35" s="22"/>
    </row>
    <row r="36" spans="1:16">
      <c r="A36" s="1" t="s">
        <v>17</v>
      </c>
      <c r="B36" s="5" t="s">
        <v>18</v>
      </c>
      <c r="C36" s="9"/>
      <c r="D36" s="9"/>
      <c r="E36" s="9"/>
    </row>
    <row r="37" spans="1:16">
      <c r="B37" s="5" t="s">
        <v>116</v>
      </c>
      <c r="C37" s="9"/>
      <c r="D37" s="9"/>
      <c r="E37" s="9"/>
      <c r="G37" s="870"/>
      <c r="H37" s="870"/>
      <c r="I37" s="870"/>
      <c r="J37" s="870"/>
      <c r="K37" s="870"/>
      <c r="L37" s="870"/>
      <c r="M37" s="870"/>
      <c r="N37" s="1" t="s">
        <v>14</v>
      </c>
      <c r="O37" s="1"/>
    </row>
    <row r="38" spans="1:16">
      <c r="B38" s="5" t="s">
        <v>117</v>
      </c>
      <c r="C38" s="9"/>
      <c r="D38" s="9"/>
      <c r="E38" s="9"/>
      <c r="G38" s="870"/>
      <c r="H38" s="870"/>
      <c r="I38" s="870"/>
      <c r="J38" s="870"/>
      <c r="K38" s="870"/>
      <c r="L38" s="870"/>
      <c r="M38" s="870"/>
      <c r="N38" s="1" t="s">
        <v>14</v>
      </c>
      <c r="O38" s="1"/>
    </row>
    <row r="39" spans="1:16" s="16" customFormat="1" ht="5.0999999999999996" customHeight="1">
      <c r="C39" s="21"/>
      <c r="D39" s="21"/>
      <c r="E39" s="21"/>
      <c r="G39" s="20"/>
      <c r="H39" s="20"/>
      <c r="I39" s="20"/>
      <c r="J39" s="20"/>
      <c r="K39" s="20"/>
      <c r="L39" s="20"/>
      <c r="M39" s="20"/>
      <c r="N39" s="22"/>
      <c r="O39" s="22"/>
    </row>
    <row r="40" spans="1:16">
      <c r="A40" s="1" t="s">
        <v>19</v>
      </c>
      <c r="B40" s="5" t="s">
        <v>20</v>
      </c>
      <c r="C40" s="9"/>
      <c r="D40" s="9"/>
      <c r="E40" s="9"/>
    </row>
    <row r="41" spans="1:16">
      <c r="B41" s="5" t="s">
        <v>116</v>
      </c>
      <c r="C41" s="9"/>
      <c r="D41" s="9"/>
      <c r="E41" s="9"/>
      <c r="G41" s="870"/>
      <c r="H41" s="870"/>
      <c r="I41" s="870"/>
      <c r="J41" s="870"/>
      <c r="K41" s="870"/>
      <c r="L41" s="870"/>
      <c r="M41" s="870"/>
      <c r="N41" s="1" t="s">
        <v>14</v>
      </c>
      <c r="O41" s="1"/>
    </row>
    <row r="42" spans="1:16">
      <c r="B42" s="5" t="s">
        <v>117</v>
      </c>
      <c r="C42" s="9"/>
      <c r="D42" s="9"/>
      <c r="E42" s="9"/>
      <c r="G42" s="870"/>
      <c r="H42" s="870"/>
      <c r="I42" s="870"/>
      <c r="J42" s="870"/>
      <c r="K42" s="870"/>
      <c r="L42" s="870"/>
      <c r="M42" s="870"/>
      <c r="N42" s="1" t="s">
        <v>14</v>
      </c>
      <c r="O42" s="1"/>
    </row>
    <row r="43" spans="1:16" s="16" customFormat="1" ht="5.0999999999999996" customHeight="1">
      <c r="C43" s="21"/>
      <c r="D43" s="21"/>
      <c r="E43" s="21"/>
      <c r="G43" s="20"/>
      <c r="H43" s="20"/>
      <c r="I43" s="20"/>
      <c r="J43" s="20"/>
      <c r="K43" s="20"/>
      <c r="L43" s="20"/>
      <c r="M43" s="20"/>
      <c r="N43" s="22"/>
      <c r="O43" s="22"/>
    </row>
    <row r="44" spans="1:16">
      <c r="A44" s="1" t="s">
        <v>21</v>
      </c>
      <c r="B44" s="5" t="s">
        <v>22</v>
      </c>
      <c r="C44" s="9"/>
      <c r="D44" s="9"/>
      <c r="E44" s="9"/>
    </row>
    <row r="45" spans="1:16">
      <c r="B45" s="5" t="s">
        <v>118</v>
      </c>
      <c r="C45" s="9"/>
      <c r="D45" s="9"/>
      <c r="E45" s="9"/>
      <c r="G45" s="870"/>
      <c r="H45" s="870"/>
      <c r="I45" s="870"/>
      <c r="J45" s="870"/>
      <c r="K45" s="870"/>
      <c r="L45" s="870"/>
      <c r="M45" s="870"/>
      <c r="N45" s="1" t="s">
        <v>14</v>
      </c>
      <c r="O45" s="1"/>
      <c r="P45" s="1"/>
    </row>
    <row r="46" spans="1:16">
      <c r="B46" s="5" t="s">
        <v>119</v>
      </c>
      <c r="C46" s="9"/>
      <c r="D46" s="9"/>
      <c r="E46" s="9"/>
      <c r="G46" s="870"/>
      <c r="H46" s="870"/>
      <c r="I46" s="870"/>
      <c r="J46" s="870"/>
      <c r="K46" s="870"/>
      <c r="L46" s="870"/>
      <c r="M46" s="870"/>
      <c r="N46" s="1" t="s">
        <v>14</v>
      </c>
      <c r="O46" s="1"/>
    </row>
    <row r="47" spans="1:16" s="16" customFormat="1" ht="5.0999999999999996" customHeight="1">
      <c r="C47" s="21"/>
      <c r="D47" s="21"/>
      <c r="E47" s="21"/>
      <c r="G47" s="20"/>
      <c r="H47" s="20"/>
      <c r="I47" s="20"/>
      <c r="J47" s="20"/>
      <c r="K47" s="20"/>
      <c r="L47" s="20"/>
      <c r="M47" s="20"/>
      <c r="N47" s="22"/>
      <c r="O47" s="22"/>
    </row>
    <row r="48" spans="1:16">
      <c r="A48" s="1" t="s">
        <v>23</v>
      </c>
      <c r="B48" s="5" t="s">
        <v>24</v>
      </c>
      <c r="C48" s="9"/>
      <c r="D48" s="9"/>
      <c r="E48" s="9"/>
      <c r="G48" s="870"/>
      <c r="H48" s="870"/>
      <c r="I48" s="870"/>
      <c r="J48" s="870"/>
      <c r="K48" s="870"/>
      <c r="L48" s="870"/>
      <c r="M48" s="870"/>
      <c r="N48" s="1" t="s">
        <v>25</v>
      </c>
    </row>
    <row r="49" spans="1:16" s="16" customFormat="1" ht="5.0999999999999996" customHeight="1">
      <c r="C49" s="21"/>
      <c r="D49" s="21"/>
      <c r="E49" s="21"/>
      <c r="G49" s="20"/>
      <c r="H49" s="20"/>
      <c r="I49" s="20"/>
      <c r="J49" s="20"/>
      <c r="K49" s="20"/>
      <c r="L49" s="20"/>
      <c r="M49" s="20"/>
      <c r="N49" s="22"/>
      <c r="O49" s="22"/>
    </row>
    <row r="50" spans="1:16">
      <c r="A50" s="1" t="s">
        <v>26</v>
      </c>
      <c r="B50" s="5" t="s">
        <v>27</v>
      </c>
      <c r="C50" s="9"/>
      <c r="D50" s="9"/>
      <c r="E50" s="9"/>
    </row>
    <row r="51" spans="1:16">
      <c r="B51" s="5" t="s">
        <v>120</v>
      </c>
      <c r="C51" s="9"/>
      <c r="D51" s="9"/>
      <c r="E51" s="9"/>
      <c r="G51" s="870"/>
      <c r="H51" s="870"/>
      <c r="I51" s="870"/>
      <c r="J51" s="870"/>
      <c r="K51" s="870"/>
      <c r="L51" s="870"/>
      <c r="M51" s="870"/>
      <c r="N51" s="1" t="s">
        <v>28</v>
      </c>
      <c r="O51" s="1"/>
    </row>
    <row r="52" spans="1:16">
      <c r="B52" s="5" t="s">
        <v>172</v>
      </c>
      <c r="C52" s="9"/>
      <c r="D52" s="9"/>
      <c r="E52" s="9"/>
      <c r="G52" s="870"/>
      <c r="H52" s="870"/>
      <c r="I52" s="870"/>
      <c r="J52" s="870"/>
      <c r="K52" s="870"/>
      <c r="L52" s="870"/>
      <c r="M52" s="870"/>
      <c r="N52" s="1" t="s">
        <v>29</v>
      </c>
      <c r="O52" s="1"/>
    </row>
    <row r="53" spans="1:16">
      <c r="B53" s="5" t="s">
        <v>173</v>
      </c>
      <c r="C53" s="9"/>
      <c r="D53" s="9"/>
      <c r="E53" s="9"/>
      <c r="G53" s="870"/>
      <c r="H53" s="870"/>
      <c r="I53" s="870"/>
      <c r="J53" s="870"/>
      <c r="K53" s="870"/>
      <c r="L53" s="870"/>
      <c r="M53" s="870"/>
      <c r="N53" s="1" t="s">
        <v>29</v>
      </c>
      <c r="O53" s="1"/>
    </row>
    <row r="54" spans="1:16" s="16" customFormat="1" ht="5.0999999999999996" customHeight="1">
      <c r="C54" s="21"/>
      <c r="D54" s="21"/>
      <c r="E54" s="21"/>
      <c r="G54" s="20"/>
      <c r="H54" s="20"/>
      <c r="I54" s="20"/>
      <c r="J54" s="20"/>
      <c r="K54" s="20"/>
      <c r="L54" s="20"/>
      <c r="M54" s="20"/>
      <c r="N54" s="22"/>
      <c r="O54" s="22"/>
    </row>
    <row r="55" spans="1:16">
      <c r="A55" s="1" t="s">
        <v>30</v>
      </c>
      <c r="B55" s="5" t="s">
        <v>31</v>
      </c>
      <c r="C55" s="9"/>
      <c r="D55" s="9"/>
      <c r="E55" s="9"/>
    </row>
    <row r="56" spans="1:16">
      <c r="B56" s="5" t="s">
        <v>174</v>
      </c>
      <c r="C56" s="9"/>
      <c r="D56" s="9"/>
      <c r="E56" s="9"/>
      <c r="G56" s="870"/>
      <c r="H56" s="870"/>
      <c r="I56" s="870"/>
      <c r="J56" s="870"/>
      <c r="K56" s="870"/>
      <c r="L56" s="870"/>
      <c r="M56" s="870"/>
      <c r="N56" s="1" t="s">
        <v>29</v>
      </c>
      <c r="O56" s="1"/>
    </row>
    <row r="57" spans="1:16">
      <c r="B57" s="5" t="s">
        <v>121</v>
      </c>
      <c r="C57" s="9"/>
      <c r="D57" s="9"/>
      <c r="E57" s="9"/>
      <c r="M57" s="1"/>
    </row>
    <row r="58" spans="1:16">
      <c r="C58" s="5" t="s">
        <v>122</v>
      </c>
      <c r="D58" s="5"/>
      <c r="E58" s="5"/>
      <c r="G58" s="870"/>
      <c r="H58" s="870"/>
      <c r="I58" s="870"/>
      <c r="J58" s="870"/>
      <c r="K58" s="870"/>
      <c r="L58" s="870"/>
      <c r="M58" s="870"/>
      <c r="N58" s="1" t="s">
        <v>32</v>
      </c>
    </row>
    <row r="59" spans="1:16">
      <c r="C59" s="5" t="s">
        <v>123</v>
      </c>
      <c r="D59" s="5"/>
      <c r="E59" s="5"/>
      <c r="G59" s="870"/>
      <c r="H59" s="870"/>
      <c r="I59" s="870"/>
      <c r="J59" s="870"/>
      <c r="K59" s="870"/>
      <c r="L59" s="870"/>
      <c r="M59" s="870"/>
      <c r="N59" s="1" t="s">
        <v>32</v>
      </c>
      <c r="O59" s="1"/>
      <c r="P59" s="1"/>
    </row>
    <row r="60" spans="1:16">
      <c r="B60" s="5" t="s">
        <v>124</v>
      </c>
      <c r="C60" s="9"/>
      <c r="D60" s="9"/>
      <c r="E60" s="9"/>
      <c r="G60" s="870"/>
      <c r="H60" s="870"/>
      <c r="I60" s="870"/>
      <c r="J60" s="870"/>
      <c r="K60" s="870"/>
      <c r="L60" s="870"/>
      <c r="M60" s="870"/>
      <c r="N60" s="1" t="s">
        <v>33</v>
      </c>
      <c r="O60" s="1"/>
    </row>
    <row r="61" spans="1:16">
      <c r="B61" s="5" t="s">
        <v>125</v>
      </c>
      <c r="C61" s="9"/>
      <c r="D61" s="9"/>
      <c r="E61" s="9"/>
      <c r="G61" s="870"/>
      <c r="H61" s="870"/>
      <c r="I61" s="870"/>
      <c r="J61" s="870"/>
      <c r="K61" s="870"/>
      <c r="L61" s="870"/>
      <c r="M61" s="870"/>
      <c r="N61" s="1" t="s">
        <v>33</v>
      </c>
      <c r="O61" s="1"/>
    </row>
    <row r="62" spans="1:16">
      <c r="B62" s="5" t="s">
        <v>126</v>
      </c>
      <c r="C62" s="9"/>
      <c r="D62" s="9"/>
      <c r="E62" s="9"/>
      <c r="G62" s="870"/>
      <c r="H62" s="870"/>
      <c r="I62" s="870"/>
      <c r="J62" s="870"/>
      <c r="K62" s="870"/>
      <c r="L62" s="870"/>
      <c r="M62" s="870"/>
      <c r="N62" s="1" t="s">
        <v>34</v>
      </c>
      <c r="O62" s="1"/>
    </row>
    <row r="63" spans="1:16" s="16" customFormat="1" ht="5.0999999999999996" customHeight="1">
      <c r="C63" s="21"/>
      <c r="D63" s="21"/>
      <c r="E63" s="21"/>
      <c r="G63" s="20"/>
      <c r="H63" s="20"/>
      <c r="I63" s="20"/>
      <c r="J63" s="20"/>
      <c r="K63" s="20"/>
      <c r="L63" s="20"/>
      <c r="M63" s="20"/>
      <c r="N63" s="22"/>
      <c r="O63" s="22"/>
    </row>
    <row r="64" spans="1:16" s="16" customFormat="1" ht="5.0999999999999996" customHeight="1">
      <c r="C64" s="21"/>
      <c r="D64" s="21"/>
      <c r="E64" s="21"/>
      <c r="G64" s="20"/>
      <c r="H64" s="20"/>
      <c r="I64" s="20"/>
      <c r="J64" s="20"/>
      <c r="K64" s="20"/>
      <c r="L64" s="20"/>
      <c r="M64" s="20"/>
      <c r="N64" s="22"/>
      <c r="O64" s="22"/>
    </row>
    <row r="65" spans="1:16">
      <c r="A65" s="1" t="s">
        <v>35</v>
      </c>
      <c r="B65" s="5" t="s">
        <v>37</v>
      </c>
      <c r="C65" s="9"/>
      <c r="D65" s="9"/>
      <c r="E65" s="9"/>
    </row>
    <row r="66" spans="1:16">
      <c r="B66" s="5" t="s">
        <v>175</v>
      </c>
      <c r="C66" s="9"/>
      <c r="D66" s="9"/>
      <c r="E66" s="9"/>
      <c r="G66" s="870"/>
      <c r="H66" s="870"/>
      <c r="I66" s="870"/>
      <c r="J66" s="870"/>
      <c r="K66" s="870"/>
      <c r="L66" s="870"/>
      <c r="M66" s="870"/>
      <c r="N66" s="1" t="s">
        <v>29</v>
      </c>
      <c r="O66" s="1"/>
    </row>
    <row r="67" spans="1:16">
      <c r="B67" s="5" t="s">
        <v>127</v>
      </c>
      <c r="C67" s="9"/>
      <c r="D67" s="9"/>
      <c r="E67" s="9"/>
      <c r="G67" s="870"/>
      <c r="H67" s="870"/>
      <c r="I67" s="870"/>
      <c r="J67" s="870"/>
      <c r="K67" s="870"/>
      <c r="L67" s="870"/>
      <c r="M67" s="870"/>
      <c r="N67" s="1" t="s">
        <v>32</v>
      </c>
      <c r="O67" s="1"/>
    </row>
    <row r="68" spans="1:16">
      <c r="B68" s="5" t="s">
        <v>128</v>
      </c>
      <c r="C68" s="9"/>
      <c r="D68" s="9"/>
      <c r="E68" s="9"/>
      <c r="G68" s="870"/>
      <c r="H68" s="870"/>
      <c r="I68" s="870"/>
      <c r="J68" s="870"/>
      <c r="K68" s="870"/>
      <c r="L68" s="870"/>
      <c r="M68" s="870"/>
      <c r="N68" s="1" t="s">
        <v>34</v>
      </c>
      <c r="O68" s="1"/>
    </row>
    <row r="69" spans="1:16" s="16" customFormat="1" ht="5.0999999999999996" customHeight="1">
      <c r="C69" s="21"/>
      <c r="D69" s="21"/>
      <c r="E69" s="21"/>
      <c r="G69" s="20"/>
      <c r="H69" s="20"/>
      <c r="I69" s="20"/>
      <c r="J69" s="20"/>
      <c r="K69" s="20"/>
      <c r="L69" s="20"/>
      <c r="M69" s="20"/>
      <c r="N69" s="22"/>
      <c r="O69" s="22"/>
    </row>
    <row r="70" spans="1:16">
      <c r="A70" s="1" t="s">
        <v>36</v>
      </c>
      <c r="B70" s="5" t="s">
        <v>39</v>
      </c>
      <c r="C70" s="9"/>
      <c r="D70" s="9"/>
      <c r="E70" s="9"/>
    </row>
    <row r="71" spans="1:16">
      <c r="B71" s="5" t="s">
        <v>129</v>
      </c>
      <c r="C71" s="9"/>
      <c r="D71" s="9"/>
      <c r="E71" s="9"/>
      <c r="M71" s="1"/>
    </row>
    <row r="72" spans="1:16">
      <c r="C72" s="5" t="s">
        <v>130</v>
      </c>
      <c r="D72" s="5"/>
      <c r="E72" s="5"/>
      <c r="G72" s="870"/>
      <c r="H72" s="870"/>
      <c r="I72" s="870"/>
      <c r="J72" s="870"/>
      <c r="K72" s="870"/>
      <c r="L72" s="870"/>
      <c r="M72" s="870"/>
      <c r="N72" s="1" t="s">
        <v>28</v>
      </c>
      <c r="O72" s="1"/>
      <c r="P72" s="1"/>
    </row>
    <row r="73" spans="1:16">
      <c r="C73" s="5" t="s">
        <v>131</v>
      </c>
      <c r="D73" s="5"/>
      <c r="E73" s="5"/>
      <c r="G73" s="870"/>
      <c r="H73" s="870"/>
      <c r="I73" s="870"/>
      <c r="J73" s="870"/>
      <c r="K73" s="870"/>
      <c r="L73" s="870"/>
      <c r="M73" s="870"/>
      <c r="N73" s="1" t="s">
        <v>28</v>
      </c>
      <c r="O73" s="1"/>
      <c r="P73" s="1"/>
    </row>
    <row r="74" spans="1:16">
      <c r="C74" s="5" t="s">
        <v>132</v>
      </c>
      <c r="D74" s="5"/>
      <c r="E74" s="5"/>
      <c r="G74" s="870"/>
      <c r="H74" s="870"/>
      <c r="I74" s="870"/>
      <c r="J74" s="870"/>
      <c r="K74" s="870"/>
      <c r="L74" s="870"/>
      <c r="M74" s="870"/>
      <c r="N74" s="1" t="s">
        <v>28</v>
      </c>
      <c r="O74" s="1"/>
      <c r="P74" s="1"/>
    </row>
    <row r="75" spans="1:16">
      <c r="C75" s="5" t="s">
        <v>133</v>
      </c>
      <c r="D75" s="5"/>
      <c r="E75" s="5"/>
      <c r="G75" s="870"/>
      <c r="H75" s="870"/>
      <c r="I75" s="870"/>
      <c r="J75" s="870"/>
      <c r="K75" s="870"/>
      <c r="L75" s="870"/>
      <c r="M75" s="870"/>
      <c r="N75" s="1" t="s">
        <v>29</v>
      </c>
      <c r="O75" s="1"/>
      <c r="P75" s="1"/>
    </row>
    <row r="76" spans="1:16">
      <c r="C76" s="5" t="s">
        <v>134</v>
      </c>
      <c r="D76" s="5"/>
      <c r="E76" s="5"/>
      <c r="G76" s="870"/>
      <c r="H76" s="870"/>
      <c r="I76" s="870"/>
      <c r="J76" s="870"/>
      <c r="K76" s="870"/>
      <c r="L76" s="870"/>
      <c r="M76" s="870"/>
      <c r="N76" s="1" t="s">
        <v>25</v>
      </c>
      <c r="O76" s="1"/>
      <c r="P76" s="1"/>
    </row>
    <row r="77" spans="1:16">
      <c r="B77" s="5" t="s">
        <v>135</v>
      </c>
      <c r="C77" s="9"/>
      <c r="D77" s="9"/>
      <c r="E77" s="9"/>
      <c r="G77" s="870"/>
      <c r="H77" s="870"/>
      <c r="I77" s="870"/>
      <c r="J77" s="870"/>
      <c r="K77" s="870"/>
      <c r="L77" s="870"/>
      <c r="M77" s="870"/>
      <c r="N77" s="1" t="s">
        <v>40</v>
      </c>
      <c r="O77" s="1"/>
    </row>
    <row r="78" spans="1:16">
      <c r="B78" s="5" t="s">
        <v>136</v>
      </c>
      <c r="C78" s="9"/>
      <c r="D78" s="9"/>
      <c r="E78" s="9"/>
      <c r="G78" s="870"/>
      <c r="H78" s="870"/>
      <c r="I78" s="870"/>
      <c r="J78" s="870"/>
      <c r="K78" s="870"/>
      <c r="L78" s="870"/>
      <c r="M78" s="870"/>
    </row>
    <row r="79" spans="1:16">
      <c r="B79" s="5" t="s">
        <v>137</v>
      </c>
      <c r="C79" s="9"/>
      <c r="D79" s="9"/>
      <c r="E79" s="9"/>
      <c r="H79" s="25"/>
      <c r="I79" s="10" t="s">
        <v>109</v>
      </c>
      <c r="J79" s="14"/>
      <c r="K79" s="14"/>
      <c r="L79" s="30"/>
      <c r="M79" s="1" t="s">
        <v>110</v>
      </c>
      <c r="N79" s="1"/>
      <c r="O79" s="1"/>
    </row>
    <row r="80" spans="1:16" s="16" customFormat="1" ht="5.0999999999999996" customHeight="1">
      <c r="C80" s="21"/>
      <c r="D80" s="21"/>
      <c r="E80" s="21"/>
      <c r="G80" s="20"/>
      <c r="H80" s="20"/>
      <c r="I80" s="20"/>
      <c r="J80" s="20"/>
      <c r="K80" s="20"/>
      <c r="L80" s="20"/>
      <c r="M80" s="20"/>
      <c r="N80" s="22"/>
      <c r="O80" s="22"/>
    </row>
    <row r="81" spans="1:15" ht="18.75" customHeight="1">
      <c r="A81" s="1" t="s">
        <v>38</v>
      </c>
      <c r="B81" s="5" t="s">
        <v>42</v>
      </c>
      <c r="C81" s="9"/>
      <c r="D81" s="9"/>
      <c r="E81" s="9"/>
      <c r="G81" s="870"/>
      <c r="H81" s="870"/>
      <c r="I81" s="870"/>
      <c r="J81" s="870"/>
      <c r="K81" s="870"/>
      <c r="L81" s="870"/>
      <c r="M81" s="870"/>
      <c r="N81" s="1" t="s">
        <v>112</v>
      </c>
    </row>
    <row r="82" spans="1:15">
      <c r="B82" s="5"/>
      <c r="C82" s="9"/>
      <c r="D82" s="9"/>
      <c r="E82" s="9"/>
      <c r="H82" s="873" t="s">
        <v>45</v>
      </c>
      <c r="I82" s="873"/>
      <c r="L82" s="874" t="s">
        <v>5</v>
      </c>
      <c r="M82" s="874"/>
    </row>
    <row r="83" spans="1:15">
      <c r="A83" s="1" t="s">
        <v>41</v>
      </c>
      <c r="B83" s="5" t="s">
        <v>44</v>
      </c>
      <c r="C83" s="9"/>
      <c r="D83" s="9"/>
      <c r="E83" s="9"/>
      <c r="H83" s="870"/>
      <c r="I83" s="870"/>
      <c r="L83" s="870"/>
      <c r="M83" s="870"/>
    </row>
    <row r="84" spans="1:15" s="16" customFormat="1" ht="5.0999999999999996" customHeight="1">
      <c r="C84" s="21"/>
      <c r="D84" s="21"/>
      <c r="E84" s="21"/>
      <c r="G84" s="20"/>
      <c r="H84" s="20"/>
      <c r="I84" s="20"/>
      <c r="J84" s="20"/>
      <c r="K84" s="20"/>
      <c r="L84" s="20"/>
      <c r="M84" s="20"/>
      <c r="N84" s="22"/>
      <c r="O84" s="22"/>
    </row>
    <row r="85" spans="1:15">
      <c r="A85" s="1" t="s">
        <v>43</v>
      </c>
      <c r="B85" s="5" t="s">
        <v>47</v>
      </c>
      <c r="C85" s="9"/>
      <c r="D85" s="9"/>
      <c r="E85" s="9"/>
    </row>
    <row r="86" spans="1:15">
      <c r="B86" s="5" t="s">
        <v>138</v>
      </c>
      <c r="C86" s="9"/>
      <c r="D86" s="9"/>
      <c r="E86" s="9"/>
      <c r="H86" s="870"/>
      <c r="I86" s="870"/>
      <c r="L86" s="870"/>
      <c r="M86" s="870"/>
      <c r="N86" s="1" t="s">
        <v>48</v>
      </c>
    </row>
    <row r="87" spans="1:15">
      <c r="B87" s="5" t="s">
        <v>139</v>
      </c>
      <c r="C87" s="9"/>
      <c r="D87" s="9"/>
      <c r="E87" s="9"/>
      <c r="H87" s="870" t="s">
        <v>111</v>
      </c>
      <c r="I87" s="870"/>
      <c r="L87" s="870" t="s">
        <v>111</v>
      </c>
      <c r="M87" s="870"/>
      <c r="N87" s="1" t="s">
        <v>48</v>
      </c>
    </row>
    <row r="88" spans="1:15" s="16" customFormat="1" ht="5.0999999999999996" customHeight="1">
      <c r="C88" s="21"/>
      <c r="D88" s="21"/>
      <c r="E88" s="21"/>
      <c r="G88" s="20"/>
      <c r="H88" s="20"/>
      <c r="I88" s="20"/>
      <c r="J88" s="20"/>
      <c r="K88" s="20"/>
      <c r="L88" s="20"/>
      <c r="M88" s="20"/>
      <c r="N88" s="22"/>
      <c r="O88" s="22"/>
    </row>
    <row r="89" spans="1:15">
      <c r="A89" s="1" t="s">
        <v>46</v>
      </c>
      <c r="B89" s="5" t="s">
        <v>50</v>
      </c>
      <c r="C89" s="9"/>
      <c r="D89" s="9"/>
      <c r="E89" s="9"/>
      <c r="H89" s="870"/>
      <c r="I89" s="870"/>
      <c r="L89" s="870"/>
      <c r="M89" s="870"/>
      <c r="N89" s="1" t="s">
        <v>28</v>
      </c>
    </row>
    <row r="90" spans="1:15" s="16" customFormat="1" ht="5.0999999999999996" customHeight="1">
      <c r="C90" s="21"/>
      <c r="D90" s="21"/>
      <c r="E90" s="21"/>
      <c r="G90" s="20"/>
      <c r="H90" s="20"/>
      <c r="I90" s="20"/>
      <c r="J90" s="20"/>
      <c r="K90" s="20"/>
      <c r="L90" s="20"/>
      <c r="M90" s="20"/>
      <c r="N90" s="22"/>
      <c r="O90" s="22"/>
    </row>
    <row r="91" spans="1:15">
      <c r="A91" s="1" t="s">
        <v>49</v>
      </c>
      <c r="B91" s="5" t="s">
        <v>52</v>
      </c>
      <c r="C91" s="9"/>
      <c r="D91" s="9"/>
      <c r="E91" s="9"/>
      <c r="H91" s="870"/>
      <c r="I91" s="870"/>
      <c r="L91" s="870"/>
      <c r="M91" s="870"/>
      <c r="N91" s="1" t="s">
        <v>32</v>
      </c>
    </row>
    <row r="92" spans="1:15" s="16" customFormat="1" ht="5.0999999999999996" customHeight="1">
      <c r="C92" s="21"/>
      <c r="D92" s="21"/>
      <c r="E92" s="21"/>
      <c r="G92" s="20"/>
      <c r="H92" s="20"/>
      <c r="I92" s="20"/>
      <c r="J92" s="20"/>
      <c r="K92" s="20"/>
      <c r="L92" s="20"/>
      <c r="M92" s="20"/>
      <c r="N92" s="22"/>
      <c r="O92" s="22"/>
    </row>
    <row r="93" spans="1:15">
      <c r="A93" s="1" t="s">
        <v>51</v>
      </c>
      <c r="B93" s="5" t="s">
        <v>54</v>
      </c>
      <c r="C93" s="9"/>
      <c r="D93" s="9"/>
      <c r="E93" s="9"/>
      <c r="G93" s="870"/>
      <c r="H93" s="870"/>
      <c r="I93" s="870"/>
      <c r="J93" s="870"/>
      <c r="K93" s="870"/>
      <c r="L93" s="870"/>
      <c r="M93" s="870"/>
    </row>
    <row r="94" spans="1:15" s="16" customFormat="1" ht="5.0999999999999996" customHeight="1">
      <c r="C94" s="21"/>
      <c r="D94" s="21"/>
      <c r="E94" s="21"/>
      <c r="G94" s="20"/>
      <c r="H94" s="20"/>
      <c r="I94" s="20"/>
      <c r="J94" s="20"/>
      <c r="K94" s="20"/>
      <c r="L94" s="20"/>
      <c r="M94" s="20"/>
      <c r="N94" s="22"/>
      <c r="O94" s="22"/>
    </row>
    <row r="95" spans="1:15">
      <c r="A95" s="1" t="s">
        <v>53</v>
      </c>
      <c r="B95" s="5" t="s">
        <v>56</v>
      </c>
      <c r="C95" s="9"/>
      <c r="D95" s="9"/>
      <c r="E95" s="9"/>
      <c r="G95" s="870"/>
      <c r="H95" s="870"/>
      <c r="I95" s="870"/>
      <c r="J95" s="870"/>
      <c r="K95" s="870"/>
      <c r="L95" s="870"/>
      <c r="M95" s="870"/>
    </row>
    <row r="96" spans="1:15" s="16" customFormat="1" ht="5.0999999999999996" customHeight="1">
      <c r="C96" s="21"/>
      <c r="D96" s="21"/>
      <c r="E96" s="21"/>
      <c r="G96" s="20"/>
      <c r="H96" s="20"/>
      <c r="I96" s="20"/>
      <c r="J96" s="20"/>
      <c r="K96" s="20"/>
      <c r="L96" s="20"/>
      <c r="M96" s="20"/>
      <c r="N96" s="22"/>
      <c r="O96" s="22"/>
    </row>
    <row r="97" spans="1:17">
      <c r="A97" s="1" t="s">
        <v>55</v>
      </c>
      <c r="B97" s="5" t="s">
        <v>58</v>
      </c>
      <c r="C97" s="9"/>
      <c r="D97" s="9"/>
      <c r="E97" s="9"/>
      <c r="G97" s="870"/>
      <c r="H97" s="870"/>
      <c r="I97" s="870"/>
      <c r="J97" s="870"/>
      <c r="K97" s="870"/>
      <c r="L97" s="870"/>
      <c r="M97" s="870"/>
      <c r="N97" s="1" t="s">
        <v>32</v>
      </c>
    </row>
    <row r="98" spans="1:17" s="16" customFormat="1" ht="5.0999999999999996" customHeight="1">
      <c r="C98" s="21"/>
      <c r="D98" s="21"/>
      <c r="E98" s="21"/>
      <c r="G98" s="20"/>
      <c r="H98" s="20"/>
      <c r="I98" s="20"/>
      <c r="J98" s="20"/>
      <c r="K98" s="20"/>
      <c r="L98" s="20"/>
      <c r="M98" s="20"/>
      <c r="N98" s="22"/>
      <c r="O98" s="22"/>
    </row>
    <row r="99" spans="1:17">
      <c r="A99" s="1" t="s">
        <v>57</v>
      </c>
      <c r="B99" s="5" t="s">
        <v>60</v>
      </c>
      <c r="C99" s="9"/>
      <c r="D99" s="9"/>
      <c r="E99" s="9"/>
    </row>
    <row r="100" spans="1:17">
      <c r="B100" s="5" t="s">
        <v>140</v>
      </c>
      <c r="C100" s="9"/>
      <c r="D100" s="9"/>
      <c r="E100" s="9"/>
      <c r="M100" s="1"/>
    </row>
    <row r="101" spans="1:17">
      <c r="C101" s="5" t="s">
        <v>141</v>
      </c>
      <c r="D101" s="5"/>
      <c r="E101" s="5"/>
      <c r="H101" s="870"/>
      <c r="I101" s="870"/>
      <c r="J101" s="12" t="s">
        <v>62</v>
      </c>
      <c r="K101" s="12"/>
      <c r="L101" s="870"/>
      <c r="M101" s="870"/>
      <c r="N101" s="1" t="s">
        <v>61</v>
      </c>
      <c r="Q101" s="1"/>
    </row>
    <row r="102" spans="1:17">
      <c r="B102" s="5" t="s">
        <v>142</v>
      </c>
      <c r="C102" s="9"/>
      <c r="D102" s="9"/>
      <c r="E102" s="9"/>
      <c r="J102" s="10"/>
      <c r="K102" s="10"/>
      <c r="L102" s="10"/>
      <c r="M102" s="1"/>
    </row>
    <row r="103" spans="1:17">
      <c r="C103" s="5" t="s">
        <v>141</v>
      </c>
      <c r="D103" s="5"/>
      <c r="E103" s="5"/>
      <c r="H103" s="870"/>
      <c r="I103" s="870"/>
      <c r="J103" s="12" t="s">
        <v>62</v>
      </c>
      <c r="K103" s="12"/>
      <c r="L103" s="870"/>
      <c r="M103" s="870"/>
      <c r="N103" s="1" t="s">
        <v>61</v>
      </c>
      <c r="O103" s="1"/>
      <c r="P103" s="1"/>
      <c r="Q103" s="1"/>
    </row>
    <row r="104" spans="1:17">
      <c r="C104" s="5" t="s">
        <v>143</v>
      </c>
      <c r="D104" s="5"/>
      <c r="E104" s="5"/>
      <c r="H104" s="870"/>
      <c r="I104" s="870"/>
      <c r="J104" s="8" t="s">
        <v>113</v>
      </c>
      <c r="L104" s="870"/>
      <c r="M104" s="870"/>
      <c r="N104" s="1" t="s">
        <v>112</v>
      </c>
      <c r="P104" s="13"/>
      <c r="Q104" s="1"/>
    </row>
    <row r="105" spans="1:17" s="16" customFormat="1" ht="5.0999999999999996" customHeight="1">
      <c r="C105" s="21"/>
      <c r="D105" s="21"/>
      <c r="E105" s="21"/>
      <c r="G105" s="20"/>
      <c r="H105" s="20"/>
      <c r="I105" s="20"/>
      <c r="J105" s="20"/>
      <c r="K105" s="20"/>
      <c r="L105" s="20"/>
      <c r="M105" s="20"/>
      <c r="N105" s="22"/>
      <c r="O105" s="22"/>
    </row>
    <row r="106" spans="1:17">
      <c r="A106" s="1" t="s">
        <v>59</v>
      </c>
      <c r="B106" s="5" t="s">
        <v>64</v>
      </c>
      <c r="C106" s="9"/>
      <c r="D106" s="9"/>
      <c r="E106" s="9"/>
    </row>
    <row r="107" spans="1:17">
      <c r="B107" s="5" t="s">
        <v>144</v>
      </c>
      <c r="C107" s="9"/>
      <c r="D107" s="9"/>
      <c r="E107" s="9"/>
      <c r="G107" s="870"/>
      <c r="H107" s="870"/>
      <c r="I107" s="870"/>
      <c r="J107" s="870"/>
      <c r="K107" s="870"/>
      <c r="L107" s="870"/>
      <c r="M107" s="870"/>
      <c r="N107" s="1"/>
    </row>
    <row r="108" spans="1:17">
      <c r="B108" s="5" t="s">
        <v>145</v>
      </c>
      <c r="C108" s="9"/>
      <c r="D108" s="9"/>
      <c r="E108" s="9"/>
    </row>
    <row r="109" spans="1:17">
      <c r="C109" s="5" t="s">
        <v>138</v>
      </c>
      <c r="D109" s="5"/>
      <c r="E109" s="5"/>
      <c r="G109" s="870"/>
      <c r="H109" s="870"/>
      <c r="I109" s="870"/>
      <c r="J109" s="870"/>
      <c r="K109" s="870"/>
      <c r="L109" s="870"/>
      <c r="M109" s="870"/>
      <c r="N109" s="1" t="s">
        <v>48</v>
      </c>
      <c r="O109" s="1"/>
      <c r="P109" s="1"/>
    </row>
    <row r="110" spans="1:17">
      <c r="C110" s="5" t="s">
        <v>146</v>
      </c>
      <c r="D110" s="5"/>
      <c r="E110" s="5"/>
      <c r="G110" s="870"/>
      <c r="H110" s="870"/>
      <c r="I110" s="870"/>
      <c r="J110" s="870"/>
      <c r="K110" s="870"/>
      <c r="L110" s="870"/>
      <c r="M110" s="870"/>
      <c r="N110" s="1" t="s">
        <v>48</v>
      </c>
      <c r="O110" s="1"/>
      <c r="P110" s="1"/>
    </row>
    <row r="111" spans="1:17">
      <c r="C111" s="5" t="s">
        <v>147</v>
      </c>
      <c r="D111" s="5"/>
      <c r="E111" s="5"/>
      <c r="G111" s="870"/>
      <c r="H111" s="870"/>
      <c r="I111" s="870"/>
      <c r="J111" s="870"/>
      <c r="K111" s="870"/>
      <c r="L111" s="870"/>
      <c r="M111" s="870"/>
      <c r="N111" s="1" t="s">
        <v>65</v>
      </c>
      <c r="O111" s="1"/>
      <c r="P111" s="1"/>
    </row>
    <row r="112" spans="1:17">
      <c r="B112" s="5" t="s">
        <v>148</v>
      </c>
      <c r="C112" s="9"/>
      <c r="D112" s="9"/>
      <c r="E112" s="9"/>
      <c r="G112" s="870"/>
      <c r="H112" s="870"/>
      <c r="I112" s="870"/>
      <c r="J112" s="870"/>
      <c r="K112" s="870"/>
      <c r="L112" s="870"/>
      <c r="M112" s="870"/>
      <c r="N112" s="1" t="s">
        <v>66</v>
      </c>
      <c r="O112" s="1"/>
    </row>
    <row r="113" spans="1:15" s="16" customFormat="1" ht="5.0999999999999996" customHeight="1">
      <c r="C113" s="21"/>
      <c r="D113" s="21"/>
      <c r="E113" s="21"/>
      <c r="G113" s="20"/>
      <c r="H113" s="20"/>
      <c r="I113" s="20"/>
      <c r="J113" s="20"/>
      <c r="K113" s="20"/>
      <c r="L113" s="20"/>
      <c r="M113" s="20"/>
      <c r="N113" s="22"/>
      <c r="O113" s="22"/>
    </row>
    <row r="114" spans="1:15">
      <c r="A114" s="1" t="s">
        <v>63</v>
      </c>
      <c r="B114" s="5" t="s">
        <v>68</v>
      </c>
      <c r="C114" s="9"/>
      <c r="D114" s="9"/>
      <c r="E114" s="9"/>
      <c r="H114" s="873" t="s">
        <v>69</v>
      </c>
      <c r="I114" s="873"/>
      <c r="L114" s="875" t="s">
        <v>70</v>
      </c>
      <c r="M114" s="875"/>
    </row>
    <row r="115" spans="1:15">
      <c r="B115" s="5" t="s">
        <v>103</v>
      </c>
      <c r="C115" s="9"/>
      <c r="D115" s="9"/>
      <c r="E115" s="9"/>
      <c r="H115" s="870"/>
      <c r="I115" s="870"/>
      <c r="L115" s="870"/>
      <c r="M115" s="870"/>
    </row>
    <row r="116" spans="1:15">
      <c r="B116" s="5" t="s">
        <v>102</v>
      </c>
      <c r="C116" s="9"/>
      <c r="D116" s="9"/>
      <c r="E116" s="9"/>
      <c r="H116" s="870"/>
      <c r="I116" s="870"/>
      <c r="L116" s="870"/>
      <c r="M116" s="870"/>
    </row>
    <row r="117" spans="1:15">
      <c r="B117" s="5" t="s">
        <v>149</v>
      </c>
      <c r="C117" s="9"/>
      <c r="D117" s="9"/>
      <c r="E117" s="9"/>
      <c r="H117" s="870"/>
      <c r="I117" s="870"/>
      <c r="L117" s="870"/>
      <c r="M117" s="870"/>
    </row>
    <row r="118" spans="1:15">
      <c r="B118" s="5" t="s">
        <v>150</v>
      </c>
      <c r="C118" s="9"/>
      <c r="D118" s="9"/>
      <c r="E118" s="9"/>
      <c r="H118" s="870"/>
      <c r="I118" s="870"/>
      <c r="L118" s="870"/>
      <c r="M118" s="870"/>
      <c r="N118" s="1" t="s">
        <v>33</v>
      </c>
    </row>
    <row r="119" spans="1:15">
      <c r="B119" s="5" t="s">
        <v>151</v>
      </c>
      <c r="C119" s="9"/>
      <c r="D119" s="9"/>
      <c r="E119" s="9"/>
      <c r="H119" s="870"/>
      <c r="I119" s="870"/>
      <c r="L119" s="870"/>
      <c r="M119" s="870"/>
    </row>
    <row r="120" spans="1:15">
      <c r="B120" s="5" t="s">
        <v>152</v>
      </c>
      <c r="C120" s="9"/>
      <c r="D120" s="9"/>
      <c r="E120" s="9"/>
      <c r="H120" s="870"/>
      <c r="I120" s="870"/>
      <c r="L120" s="870"/>
      <c r="M120" s="870"/>
      <c r="N120" s="1" t="s">
        <v>71</v>
      </c>
    </row>
    <row r="121" spans="1:15">
      <c r="B121" s="5" t="s">
        <v>153</v>
      </c>
      <c r="C121" s="9"/>
      <c r="D121" s="9"/>
      <c r="E121" s="9"/>
      <c r="H121" s="870"/>
      <c r="I121" s="870"/>
      <c r="L121" s="870"/>
      <c r="M121" s="870"/>
      <c r="N121" s="1" t="s">
        <v>176</v>
      </c>
    </row>
    <row r="122" spans="1:15">
      <c r="B122" s="5" t="s">
        <v>154</v>
      </c>
      <c r="C122" s="9"/>
      <c r="D122" s="9"/>
      <c r="E122" s="9"/>
      <c r="H122" s="870"/>
      <c r="I122" s="870"/>
      <c r="L122" s="870"/>
      <c r="M122" s="870"/>
      <c r="N122" s="1" t="s">
        <v>33</v>
      </c>
    </row>
    <row r="123" spans="1:15">
      <c r="B123" s="5" t="s">
        <v>155</v>
      </c>
      <c r="C123" s="9"/>
      <c r="D123" s="9"/>
      <c r="E123" s="9"/>
      <c r="H123" s="870"/>
      <c r="I123" s="870"/>
      <c r="L123" s="870"/>
      <c r="M123" s="870"/>
      <c r="N123" s="1" t="s">
        <v>33</v>
      </c>
    </row>
    <row r="124" spans="1:15" s="16" customFormat="1" ht="5.0999999999999996" customHeight="1">
      <c r="C124" s="21"/>
      <c r="D124" s="21"/>
      <c r="E124" s="21"/>
      <c r="G124" s="20"/>
      <c r="H124" s="20"/>
      <c r="I124" s="20"/>
      <c r="J124" s="20"/>
      <c r="K124" s="20"/>
      <c r="L124" s="20"/>
      <c r="M124" s="20"/>
      <c r="N124" s="22"/>
      <c r="O124" s="22"/>
    </row>
    <row r="125" spans="1:15">
      <c r="A125" s="1" t="s">
        <v>67</v>
      </c>
      <c r="B125" s="5" t="s">
        <v>177</v>
      </c>
      <c r="C125" s="9"/>
      <c r="D125" s="9"/>
      <c r="E125" s="9"/>
      <c r="H125" s="873"/>
      <c r="I125" s="873"/>
      <c r="L125" s="875"/>
      <c r="M125" s="875"/>
    </row>
    <row r="126" spans="1:15">
      <c r="B126" s="5" t="s">
        <v>103</v>
      </c>
      <c r="C126" s="9"/>
      <c r="D126" s="9"/>
      <c r="E126" s="9"/>
      <c r="H126" s="870"/>
      <c r="I126" s="870"/>
      <c r="J126" s="870"/>
      <c r="K126" s="870"/>
      <c r="L126" s="870"/>
      <c r="M126" s="870"/>
    </row>
    <row r="127" spans="1:15">
      <c r="B127" s="5" t="s">
        <v>102</v>
      </c>
      <c r="C127" s="9"/>
      <c r="D127" s="9"/>
      <c r="E127" s="9"/>
      <c r="H127" s="870"/>
      <c r="I127" s="870"/>
      <c r="J127" s="870"/>
      <c r="K127" s="870"/>
      <c r="L127" s="870"/>
      <c r="M127" s="870"/>
    </row>
    <row r="128" spans="1:15">
      <c r="B128" s="5" t="s">
        <v>149</v>
      </c>
      <c r="C128" s="9"/>
      <c r="D128" s="9"/>
      <c r="E128" s="9"/>
      <c r="H128" s="870"/>
      <c r="I128" s="870"/>
      <c r="J128" s="870"/>
      <c r="K128" s="870"/>
      <c r="L128" s="870"/>
      <c r="M128" s="870"/>
    </row>
    <row r="129" spans="1:15">
      <c r="B129" s="5" t="s">
        <v>178</v>
      </c>
      <c r="C129" s="9"/>
      <c r="D129" s="9"/>
      <c r="E129" s="9"/>
      <c r="H129" s="25"/>
      <c r="I129" s="872" t="s">
        <v>179</v>
      </c>
      <c r="J129" s="872"/>
      <c r="K129" s="872"/>
      <c r="L129" s="872"/>
      <c r="M129" s="872"/>
      <c r="N129" s="1"/>
    </row>
    <row r="130" spans="1:15">
      <c r="B130" s="5" t="s">
        <v>150</v>
      </c>
      <c r="C130" s="9"/>
      <c r="D130" s="9"/>
      <c r="E130" s="9"/>
      <c r="H130" s="870"/>
      <c r="I130" s="870"/>
      <c r="J130" s="870"/>
      <c r="K130" s="870"/>
      <c r="L130" s="870"/>
      <c r="M130" s="870"/>
      <c r="N130" s="1" t="s">
        <v>33</v>
      </c>
    </row>
    <row r="131" spans="1:15" s="16" customFormat="1" ht="5.0999999999999996" customHeight="1">
      <c r="C131" s="21"/>
      <c r="D131" s="21"/>
      <c r="E131" s="21"/>
      <c r="G131" s="20"/>
      <c r="H131" s="20"/>
      <c r="I131" s="20"/>
      <c r="J131" s="20"/>
      <c r="K131" s="20"/>
      <c r="L131" s="20"/>
      <c r="M131" s="20"/>
      <c r="N131" s="22"/>
      <c r="O131" s="22"/>
    </row>
    <row r="132" spans="1:15">
      <c r="A132" s="1" t="s">
        <v>72</v>
      </c>
      <c r="B132" s="5" t="s">
        <v>73</v>
      </c>
      <c r="C132" s="9"/>
      <c r="D132" s="9"/>
      <c r="E132" s="9"/>
      <c r="G132" s="870"/>
      <c r="H132" s="870"/>
      <c r="I132" s="870"/>
      <c r="J132" s="870"/>
      <c r="K132" s="870"/>
      <c r="L132" s="870"/>
      <c r="M132" s="870"/>
      <c r="N132" s="1" t="s">
        <v>33</v>
      </c>
    </row>
    <row r="133" spans="1:15" s="16" customFormat="1" ht="5.0999999999999996" customHeight="1">
      <c r="C133" s="21"/>
      <c r="D133" s="21"/>
      <c r="E133" s="21"/>
      <c r="G133" s="20"/>
      <c r="H133" s="20"/>
      <c r="I133" s="20"/>
      <c r="J133" s="20"/>
      <c r="K133" s="20"/>
      <c r="L133" s="20"/>
      <c r="M133" s="20"/>
      <c r="N133" s="22"/>
      <c r="O133" s="22"/>
    </row>
    <row r="134" spans="1:15">
      <c r="A134" s="1" t="s">
        <v>74</v>
      </c>
      <c r="B134" s="5" t="s">
        <v>75</v>
      </c>
      <c r="C134" s="9"/>
      <c r="D134" s="9"/>
      <c r="E134" s="9"/>
      <c r="G134" s="870"/>
      <c r="H134" s="870"/>
      <c r="I134" s="870"/>
      <c r="J134" s="870"/>
      <c r="K134" s="870"/>
      <c r="L134" s="870"/>
      <c r="M134" s="870"/>
      <c r="N134" s="1" t="s">
        <v>76</v>
      </c>
    </row>
    <row r="135" spans="1:15" s="16" customFormat="1" ht="5.0999999999999996" customHeight="1">
      <c r="C135" s="21"/>
      <c r="D135" s="21"/>
      <c r="E135" s="21"/>
      <c r="G135" s="20"/>
      <c r="H135" s="20"/>
      <c r="I135" s="20"/>
      <c r="J135" s="20"/>
      <c r="K135" s="20"/>
      <c r="L135" s="20"/>
      <c r="M135" s="20"/>
      <c r="N135" s="22"/>
      <c r="O135" s="22"/>
    </row>
    <row r="136" spans="1:15">
      <c r="A136" s="1" t="s">
        <v>77</v>
      </c>
      <c r="B136" s="5" t="s">
        <v>78</v>
      </c>
      <c r="C136" s="9"/>
      <c r="D136" s="9"/>
      <c r="E136" s="9"/>
      <c r="G136" s="870"/>
      <c r="H136" s="870"/>
      <c r="I136" s="870"/>
      <c r="J136" s="870"/>
      <c r="K136" s="870"/>
      <c r="L136" s="870"/>
      <c r="M136" s="870"/>
      <c r="N136" s="1" t="s">
        <v>76</v>
      </c>
    </row>
    <row r="137" spans="1:15" s="16" customFormat="1" ht="5.0999999999999996" customHeight="1">
      <c r="C137" s="21"/>
      <c r="D137" s="21"/>
      <c r="E137" s="21"/>
      <c r="G137" s="20"/>
      <c r="H137" s="20"/>
      <c r="I137" s="20"/>
      <c r="J137" s="20"/>
      <c r="K137" s="20"/>
      <c r="L137" s="20"/>
      <c r="M137" s="20"/>
      <c r="N137" s="22"/>
      <c r="O137" s="22"/>
    </row>
    <row r="138" spans="1:15">
      <c r="A138" s="1" t="s">
        <v>79</v>
      </c>
      <c r="B138" s="5" t="s">
        <v>167</v>
      </c>
      <c r="C138" s="9"/>
      <c r="D138" s="9"/>
      <c r="E138" s="9"/>
      <c r="G138" s="870"/>
      <c r="H138" s="870"/>
      <c r="I138" s="870"/>
      <c r="J138" s="870"/>
      <c r="K138" s="870"/>
      <c r="L138" s="870"/>
      <c r="M138" s="870"/>
      <c r="N138" s="1" t="s">
        <v>76</v>
      </c>
      <c r="O138" s="1"/>
    </row>
    <row r="139" spans="1:15" s="16" customFormat="1">
      <c r="A139" s="22"/>
      <c r="B139" s="876" t="s">
        <v>168</v>
      </c>
      <c r="C139" s="876"/>
      <c r="D139" s="28"/>
      <c r="E139" s="23"/>
      <c r="G139" s="20"/>
      <c r="H139" s="20"/>
      <c r="I139" s="20"/>
      <c r="J139" s="20"/>
      <c r="K139" s="20"/>
      <c r="L139" s="20"/>
      <c r="M139" s="20"/>
      <c r="N139" s="22"/>
      <c r="O139" s="22"/>
    </row>
    <row r="140" spans="1:15" s="16" customFormat="1" ht="5.0999999999999996" customHeight="1">
      <c r="C140" s="21"/>
      <c r="D140" s="21"/>
      <c r="E140" s="21"/>
      <c r="G140" s="20"/>
      <c r="H140" s="20"/>
      <c r="I140" s="20"/>
      <c r="J140" s="20"/>
      <c r="K140" s="20"/>
      <c r="L140" s="20"/>
      <c r="M140" s="20"/>
      <c r="N140" s="22"/>
      <c r="O140" s="22"/>
    </row>
    <row r="141" spans="1:15">
      <c r="A141" s="1" t="s">
        <v>80</v>
      </c>
      <c r="B141" s="5" t="s">
        <v>114</v>
      </c>
      <c r="C141" s="9"/>
      <c r="D141" s="9"/>
      <c r="E141" s="9"/>
      <c r="G141" s="870"/>
      <c r="H141" s="870"/>
      <c r="I141" s="870"/>
      <c r="J141" s="870"/>
      <c r="K141" s="870"/>
      <c r="L141" s="870"/>
      <c r="M141" s="870"/>
      <c r="N141" s="1" t="s">
        <v>71</v>
      </c>
    </row>
    <row r="142" spans="1:15" s="16" customFormat="1" ht="5.0999999999999996" customHeight="1">
      <c r="C142" s="21"/>
      <c r="D142" s="21"/>
      <c r="E142" s="21"/>
      <c r="G142" s="20"/>
      <c r="H142" s="20"/>
      <c r="I142" s="20"/>
      <c r="J142" s="20"/>
      <c r="K142" s="20"/>
      <c r="L142" s="20"/>
      <c r="M142" s="20"/>
      <c r="N142" s="22"/>
      <c r="O142" s="22"/>
    </row>
    <row r="143" spans="1:15">
      <c r="A143" s="1" t="s">
        <v>81</v>
      </c>
      <c r="B143" s="5" t="s">
        <v>115</v>
      </c>
      <c r="C143" s="9"/>
      <c r="D143" s="9"/>
      <c r="E143" s="9"/>
      <c r="G143" s="870"/>
      <c r="H143" s="870"/>
      <c r="I143" s="870"/>
      <c r="J143" s="870"/>
      <c r="K143" s="870"/>
      <c r="L143" s="870"/>
      <c r="M143" s="870"/>
      <c r="N143" s="1" t="s">
        <v>71</v>
      </c>
    </row>
    <row r="144" spans="1:15" s="16" customFormat="1" ht="5.0999999999999996" customHeight="1">
      <c r="C144" s="21"/>
      <c r="D144" s="21"/>
      <c r="E144" s="21"/>
      <c r="G144" s="20"/>
      <c r="H144" s="20"/>
      <c r="I144" s="20"/>
      <c r="J144" s="20"/>
      <c r="K144" s="20"/>
      <c r="L144" s="20"/>
      <c r="M144" s="20"/>
      <c r="N144" s="22"/>
      <c r="O144" s="22"/>
    </row>
    <row r="145" spans="1:15">
      <c r="A145" s="1" t="s">
        <v>82</v>
      </c>
      <c r="B145" s="5" t="s">
        <v>83</v>
      </c>
      <c r="C145" s="9"/>
      <c r="D145" s="9"/>
      <c r="E145" s="9"/>
    </row>
    <row r="146" spans="1:15">
      <c r="B146" s="5" t="s">
        <v>156</v>
      </c>
      <c r="C146" s="9"/>
      <c r="D146" s="9"/>
      <c r="E146" s="9"/>
      <c r="H146" s="26"/>
      <c r="I146" s="10" t="s">
        <v>158</v>
      </c>
      <c r="J146" s="14"/>
      <c r="K146" s="14"/>
      <c r="L146" s="25"/>
      <c r="M146" s="1" t="s">
        <v>159</v>
      </c>
      <c r="N146" s="1"/>
      <c r="O146" s="1"/>
    </row>
    <row r="147" spans="1:15" ht="18.600000000000001">
      <c r="B147" s="5" t="s">
        <v>157</v>
      </c>
      <c r="C147" s="9"/>
      <c r="D147" s="9"/>
      <c r="E147" s="9"/>
      <c r="G147" s="870"/>
      <c r="H147" s="870"/>
      <c r="I147" s="870"/>
      <c r="J147" s="870"/>
      <c r="K147" s="870"/>
      <c r="L147" s="870"/>
      <c r="M147" s="870"/>
      <c r="N147" s="1" t="s">
        <v>84</v>
      </c>
      <c r="O147" s="1"/>
    </row>
    <row r="148" spans="1:15" s="16" customFormat="1" ht="5.0999999999999996" customHeight="1">
      <c r="C148" s="21"/>
      <c r="D148" s="21"/>
      <c r="E148" s="21"/>
      <c r="G148" s="20"/>
      <c r="H148" s="20"/>
      <c r="I148" s="20"/>
      <c r="J148" s="20"/>
      <c r="K148" s="20"/>
      <c r="L148" s="20"/>
      <c r="M148" s="20"/>
      <c r="N148" s="22"/>
      <c r="O148" s="22"/>
    </row>
    <row r="149" spans="1:15">
      <c r="A149" s="1" t="s">
        <v>85</v>
      </c>
      <c r="B149" s="5" t="s">
        <v>90</v>
      </c>
      <c r="C149" s="9"/>
      <c r="D149" s="9"/>
      <c r="E149" s="9"/>
      <c r="H149" s="25"/>
      <c r="I149" s="10" t="s">
        <v>158</v>
      </c>
      <c r="J149" s="14"/>
      <c r="K149" s="14"/>
      <c r="L149" s="25"/>
      <c r="M149" s="1" t="s">
        <v>159</v>
      </c>
      <c r="N149" s="1"/>
    </row>
    <row r="150" spans="1:15" s="16" customFormat="1" ht="5.0999999999999996" customHeight="1">
      <c r="C150" s="21"/>
      <c r="D150" s="21"/>
      <c r="E150" s="21"/>
      <c r="G150" s="20"/>
      <c r="H150" s="20"/>
      <c r="I150" s="20"/>
      <c r="J150" s="20"/>
      <c r="K150" s="20"/>
      <c r="L150" s="20"/>
      <c r="M150" s="20"/>
      <c r="N150" s="22"/>
      <c r="O150" s="22"/>
    </row>
    <row r="151" spans="1:15">
      <c r="A151" s="1" t="s">
        <v>86</v>
      </c>
      <c r="B151" s="5" t="s">
        <v>91</v>
      </c>
      <c r="C151" s="9"/>
      <c r="D151" s="9"/>
      <c r="E151" s="9"/>
      <c r="G151" s="870"/>
      <c r="H151" s="870"/>
      <c r="I151" s="870"/>
      <c r="J151" s="870"/>
      <c r="K151" s="870"/>
      <c r="L151" s="870"/>
      <c r="M151" s="870"/>
      <c r="N151" s="1" t="s">
        <v>87</v>
      </c>
    </row>
    <row r="152" spans="1:15" s="16" customFormat="1" ht="5.0999999999999996" customHeight="1">
      <c r="C152" s="21"/>
      <c r="D152" s="21"/>
      <c r="E152" s="21"/>
      <c r="G152" s="20"/>
      <c r="H152" s="20"/>
      <c r="I152" s="20"/>
      <c r="J152" s="20"/>
      <c r="K152" s="20"/>
      <c r="L152" s="20"/>
      <c r="M152" s="20"/>
      <c r="N152" s="22"/>
      <c r="O152" s="22"/>
    </row>
    <row r="153" spans="1:15">
      <c r="A153" s="1" t="s">
        <v>180</v>
      </c>
      <c r="B153" s="5" t="s">
        <v>88</v>
      </c>
      <c r="C153" s="9"/>
      <c r="D153" s="9"/>
      <c r="E153" s="9"/>
    </row>
    <row r="154" spans="1:15">
      <c r="B154" s="5" t="s">
        <v>89</v>
      </c>
      <c r="C154" s="9"/>
      <c r="D154" s="9"/>
      <c r="E154" s="9"/>
    </row>
    <row r="155" spans="1:15">
      <c r="B155" s="5" t="s">
        <v>160</v>
      </c>
      <c r="C155" s="9"/>
      <c r="D155" s="9"/>
      <c r="E155" s="9"/>
      <c r="G155" s="870"/>
      <c r="H155" s="870"/>
      <c r="I155" s="870"/>
      <c r="J155" s="870"/>
      <c r="K155" s="870"/>
      <c r="L155" s="870"/>
      <c r="M155" s="870"/>
    </row>
    <row r="156" spans="1:15">
      <c r="B156" s="5" t="s">
        <v>161</v>
      </c>
      <c r="C156" s="9"/>
      <c r="D156" s="9"/>
      <c r="E156" s="9"/>
      <c r="G156" s="870"/>
      <c r="H156" s="870"/>
      <c r="I156" s="870"/>
      <c r="J156" s="870"/>
      <c r="K156" s="870"/>
      <c r="L156" s="870"/>
      <c r="M156" s="870"/>
    </row>
    <row r="157" spans="1:15">
      <c r="B157" s="5" t="s">
        <v>162</v>
      </c>
      <c r="C157" s="9"/>
      <c r="D157" s="9"/>
      <c r="E157" s="9"/>
      <c r="G157" s="870"/>
      <c r="H157" s="870"/>
      <c r="I157" s="870"/>
      <c r="J157" s="870"/>
      <c r="K157" s="870"/>
      <c r="L157" s="870"/>
      <c r="M157" s="870"/>
    </row>
    <row r="158" spans="1:15">
      <c r="B158" s="5" t="s">
        <v>163</v>
      </c>
      <c r="C158" s="9"/>
      <c r="D158" s="9"/>
      <c r="E158" s="9"/>
      <c r="G158" s="870"/>
      <c r="H158" s="870"/>
      <c r="I158" s="870"/>
      <c r="J158" s="870"/>
      <c r="K158" s="870"/>
      <c r="L158" s="870"/>
      <c r="M158" s="870"/>
      <c r="N158" s="1" t="s">
        <v>14</v>
      </c>
      <c r="O158" s="1"/>
    </row>
    <row r="159" spans="1:15">
      <c r="B159" s="5" t="s">
        <v>164</v>
      </c>
      <c r="C159" s="9"/>
      <c r="D159" s="9"/>
      <c r="E159" s="9"/>
      <c r="G159" s="870"/>
      <c r="H159" s="870"/>
      <c r="I159" s="870"/>
      <c r="J159" s="870"/>
      <c r="K159" s="870"/>
      <c r="L159" s="870"/>
      <c r="M159" s="870"/>
      <c r="N159" s="1" t="s">
        <v>14</v>
      </c>
      <c r="O159" s="1"/>
    </row>
    <row r="160" spans="1:15">
      <c r="B160" s="5" t="s">
        <v>165</v>
      </c>
      <c r="C160" s="9"/>
      <c r="D160" s="9"/>
      <c r="E160" s="9"/>
      <c r="G160" s="870"/>
      <c r="H160" s="870"/>
      <c r="I160" s="870"/>
      <c r="J160" s="870"/>
      <c r="K160" s="870"/>
      <c r="L160" s="870"/>
      <c r="M160" s="870"/>
      <c r="N160" s="17" t="s">
        <v>169</v>
      </c>
      <c r="O160" s="1"/>
    </row>
    <row r="161" spans="1:16" s="16" customFormat="1" ht="5.0999999999999996" customHeight="1">
      <c r="C161" s="21"/>
      <c r="D161" s="21"/>
      <c r="E161" s="21"/>
      <c r="G161" s="20"/>
      <c r="H161" s="20"/>
      <c r="I161" s="20"/>
      <c r="J161" s="20"/>
      <c r="K161" s="20"/>
      <c r="L161" s="20"/>
      <c r="M161" s="20"/>
      <c r="N161" s="22"/>
      <c r="O161" s="22"/>
    </row>
    <row r="162" spans="1:16">
      <c r="A162" s="1" t="s">
        <v>181</v>
      </c>
      <c r="B162" s="5" t="s">
        <v>92</v>
      </c>
      <c r="C162" s="9"/>
      <c r="D162" s="9"/>
      <c r="E162" s="9"/>
    </row>
    <row r="163" spans="1:16">
      <c r="B163" s="5" t="s">
        <v>166</v>
      </c>
      <c r="C163" s="9"/>
      <c r="D163" s="9"/>
      <c r="E163" s="9"/>
      <c r="G163" s="870"/>
      <c r="H163" s="870"/>
      <c r="I163" s="870"/>
      <c r="J163" s="870"/>
      <c r="K163" s="870"/>
      <c r="L163" s="870"/>
      <c r="M163" s="870"/>
      <c r="N163" s="1"/>
    </row>
    <row r="164" spans="1:16">
      <c r="B164" s="5" t="s">
        <v>162</v>
      </c>
      <c r="C164" s="9"/>
      <c r="D164" s="9"/>
      <c r="E164" s="9"/>
      <c r="G164" s="870"/>
      <c r="H164" s="870"/>
      <c r="I164" s="870"/>
      <c r="J164" s="870"/>
      <c r="K164" s="870"/>
      <c r="L164" s="870"/>
      <c r="M164" s="870"/>
      <c r="N164" s="1"/>
    </row>
    <row r="165" spans="1:16" ht="16.2">
      <c r="A165" s="2"/>
      <c r="B165" s="2"/>
    </row>
    <row r="166" spans="1:16">
      <c r="A166" s="3" t="s">
        <v>93</v>
      </c>
      <c r="B166" s="3"/>
    </row>
    <row r="167" spans="1:16" ht="15.6" customHeight="1">
      <c r="A167" s="877" t="s">
        <v>94</v>
      </c>
      <c r="B167" s="877"/>
      <c r="C167" s="877"/>
      <c r="D167" s="877"/>
      <c r="E167" s="877"/>
      <c r="F167" s="877"/>
      <c r="G167" s="877"/>
      <c r="H167" s="877"/>
      <c r="I167" s="877"/>
      <c r="J167" s="877"/>
      <c r="K167" s="877"/>
      <c r="L167" s="877"/>
      <c r="M167" s="877"/>
      <c r="N167" s="11"/>
      <c r="O167" s="11"/>
      <c r="P167" s="11"/>
    </row>
    <row r="168" spans="1:16">
      <c r="A168" s="877"/>
      <c r="B168" s="877"/>
      <c r="C168" s="877"/>
      <c r="D168" s="877"/>
      <c r="E168" s="877"/>
      <c r="F168" s="877"/>
      <c r="G168" s="877"/>
      <c r="H168" s="877"/>
      <c r="I168" s="877"/>
      <c r="J168" s="877"/>
      <c r="K168" s="877"/>
      <c r="L168" s="877"/>
      <c r="M168" s="877"/>
      <c r="N168" s="11"/>
      <c r="O168" s="11"/>
      <c r="P168" s="11"/>
    </row>
    <row r="169" spans="1:16" ht="4.95" customHeight="1">
      <c r="A169" s="877"/>
      <c r="B169" s="877"/>
      <c r="C169" s="877"/>
      <c r="D169" s="877"/>
      <c r="E169" s="877"/>
      <c r="F169" s="877"/>
      <c r="G169" s="877"/>
      <c r="H169" s="877"/>
      <c r="I169" s="877"/>
      <c r="J169" s="877"/>
      <c r="K169" s="877"/>
      <c r="L169" s="877"/>
      <c r="M169" s="877"/>
      <c r="N169" s="11"/>
      <c r="O169" s="11"/>
      <c r="P169" s="11"/>
    </row>
    <row r="170" spans="1:16" ht="15.75" hidden="1" customHeight="1">
      <c r="A170" s="11"/>
      <c r="B170" s="11"/>
      <c r="C170" s="11"/>
      <c r="D170" s="11"/>
      <c r="E170" s="11"/>
      <c r="F170" s="11"/>
      <c r="G170" s="11"/>
      <c r="H170" s="11"/>
      <c r="I170" s="11"/>
      <c r="J170" s="11"/>
      <c r="K170" s="11"/>
      <c r="L170" s="11"/>
      <c r="M170" s="11"/>
      <c r="N170" s="11"/>
      <c r="O170" s="11"/>
      <c r="P170" s="11"/>
    </row>
    <row r="171" spans="1:16" ht="15.75" customHeight="1">
      <c r="A171" s="11"/>
      <c r="B171" s="11"/>
      <c r="C171" s="11"/>
      <c r="D171" s="11"/>
      <c r="E171" s="11"/>
      <c r="F171" s="11"/>
      <c r="G171" s="11"/>
      <c r="H171" s="11"/>
      <c r="I171" s="878" t="s">
        <v>170</v>
      </c>
      <c r="J171" s="878"/>
      <c r="K171" s="878"/>
      <c r="L171" s="878"/>
      <c r="M171" s="878"/>
      <c r="N171" s="878"/>
      <c r="O171" s="11"/>
      <c r="P171" s="11"/>
    </row>
    <row r="172" spans="1:16">
      <c r="I172" s="878"/>
      <c r="J172" s="878"/>
      <c r="K172" s="878"/>
      <c r="L172" s="878"/>
      <c r="M172" s="878"/>
      <c r="N172" s="878"/>
    </row>
    <row r="191" spans="3:14">
      <c r="C191" s="873" t="s">
        <v>95</v>
      </c>
      <c r="D191" s="873"/>
      <c r="E191" s="873"/>
      <c r="F191" s="873"/>
      <c r="G191" s="873"/>
      <c r="H191" s="873"/>
      <c r="I191" s="873"/>
      <c r="J191" s="873"/>
      <c r="K191" s="873"/>
      <c r="L191" s="873"/>
      <c r="M191" s="873"/>
      <c r="N191" s="873"/>
    </row>
  </sheetData>
  <sheetProtection algorithmName="SHA-512" hashValue="eHyGQQwM0m9e8QA+7PHkXiSlfvL8eIcevsu7Tf0xXhvnhmJZ3fV57EorDkpiNDt4sJNI0DoV/oBLccE9z4ujmg==" saltValue="ELeYbt2VIOd+ZxWXWzzy/Q==" spinCount="100000" sheet="1" formatColumns="0" formatRows="0"/>
  <mergeCells count="118">
    <mergeCell ref="C191:N191"/>
    <mergeCell ref="G159:M159"/>
    <mergeCell ref="G160:M160"/>
    <mergeCell ref="G163:M163"/>
    <mergeCell ref="G164:M164"/>
    <mergeCell ref="A167:M169"/>
    <mergeCell ref="I171:N172"/>
    <mergeCell ref="G147:M147"/>
    <mergeCell ref="G151:M151"/>
    <mergeCell ref="G155:M155"/>
    <mergeCell ref="G156:M156"/>
    <mergeCell ref="G157:M157"/>
    <mergeCell ref="G158:M158"/>
    <mergeCell ref="G134:M134"/>
    <mergeCell ref="G136:M136"/>
    <mergeCell ref="G138:M138"/>
    <mergeCell ref="B139:C139"/>
    <mergeCell ref="G141:M141"/>
    <mergeCell ref="G143:M143"/>
    <mergeCell ref="H126:M126"/>
    <mergeCell ref="H127:M127"/>
    <mergeCell ref="H128:M128"/>
    <mergeCell ref="I129:M129"/>
    <mergeCell ref="H130:M130"/>
    <mergeCell ref="G132:M132"/>
    <mergeCell ref="H122:I122"/>
    <mergeCell ref="L122:M122"/>
    <mergeCell ref="H123:I123"/>
    <mergeCell ref="L123:M123"/>
    <mergeCell ref="H125:I125"/>
    <mergeCell ref="L125:M125"/>
    <mergeCell ref="H119:I119"/>
    <mergeCell ref="L119:M119"/>
    <mergeCell ref="H120:I120"/>
    <mergeCell ref="L120:M120"/>
    <mergeCell ref="H121:I121"/>
    <mergeCell ref="L121:M121"/>
    <mergeCell ref="H116:I116"/>
    <mergeCell ref="L116:M116"/>
    <mergeCell ref="H117:I117"/>
    <mergeCell ref="L117:M117"/>
    <mergeCell ref="H118:I118"/>
    <mergeCell ref="L118:M118"/>
    <mergeCell ref="G110:M110"/>
    <mergeCell ref="G111:M111"/>
    <mergeCell ref="G112:M112"/>
    <mergeCell ref="H114:I114"/>
    <mergeCell ref="L114:M114"/>
    <mergeCell ref="H115:I115"/>
    <mergeCell ref="L115:M115"/>
    <mergeCell ref="H103:I103"/>
    <mergeCell ref="L103:M103"/>
    <mergeCell ref="H104:I104"/>
    <mergeCell ref="L104:M104"/>
    <mergeCell ref="G107:M107"/>
    <mergeCell ref="G109:M109"/>
    <mergeCell ref="H91:I91"/>
    <mergeCell ref="L91:M91"/>
    <mergeCell ref="G93:M93"/>
    <mergeCell ref="G95:M95"/>
    <mergeCell ref="G97:M97"/>
    <mergeCell ref="H101:I101"/>
    <mergeCell ref="L101:M101"/>
    <mergeCell ref="H86:I86"/>
    <mergeCell ref="L86:M86"/>
    <mergeCell ref="H87:I87"/>
    <mergeCell ref="L87:M87"/>
    <mergeCell ref="H89:I89"/>
    <mergeCell ref="L89:M89"/>
    <mergeCell ref="G78:M78"/>
    <mergeCell ref="G81:M81"/>
    <mergeCell ref="H82:I82"/>
    <mergeCell ref="L82:M82"/>
    <mergeCell ref="H83:I83"/>
    <mergeCell ref="L83:M83"/>
    <mergeCell ref="G72:M72"/>
    <mergeCell ref="G73:M73"/>
    <mergeCell ref="G74:M74"/>
    <mergeCell ref="G75:M75"/>
    <mergeCell ref="G76:M76"/>
    <mergeCell ref="G77:M77"/>
    <mergeCell ref="G60:M60"/>
    <mergeCell ref="G61:M61"/>
    <mergeCell ref="G62:M62"/>
    <mergeCell ref="G66:M66"/>
    <mergeCell ref="G67:M67"/>
    <mergeCell ref="G68:M68"/>
    <mergeCell ref="G51:M51"/>
    <mergeCell ref="G52:M52"/>
    <mergeCell ref="G53:M53"/>
    <mergeCell ref="G56:M56"/>
    <mergeCell ref="G58:M58"/>
    <mergeCell ref="G59:M59"/>
    <mergeCell ref="G38:M38"/>
    <mergeCell ref="G41:M41"/>
    <mergeCell ref="G42:M42"/>
    <mergeCell ref="G45:M45"/>
    <mergeCell ref="G46:M46"/>
    <mergeCell ref="G48:M48"/>
    <mergeCell ref="G30:M30"/>
    <mergeCell ref="G32:M32"/>
    <mergeCell ref="G34:M34"/>
    <mergeCell ref="G37:M37"/>
    <mergeCell ref="G16:M16"/>
    <mergeCell ref="G17:M17"/>
    <mergeCell ref="G19:M19"/>
    <mergeCell ref="G20:M20"/>
    <mergeCell ref="G23:M23"/>
    <mergeCell ref="I24:M24"/>
    <mergeCell ref="A1:N1"/>
    <mergeCell ref="L3:N3"/>
    <mergeCell ref="L4:N4"/>
    <mergeCell ref="K7:N8"/>
    <mergeCell ref="C10:E11"/>
    <mergeCell ref="J10:N11"/>
    <mergeCell ref="G26:M26"/>
    <mergeCell ref="G28:M28"/>
    <mergeCell ref="E7:F8"/>
  </mergeCells>
  <conditionalFormatting sqref="O7:XFD8 A10:D10 A11:B12 O10:XFD12 L3 O3:XFD5 N126:XFD128 A7:D8 A9:XFD9 G7:K7 F10:K10 F11:I12 A6:XFD6 A1:XFD2 A3:I5 A13:XFD125 A131:XFD1048576 A126:H126 A127:G128 A129:XFD129 A130:G130 G8:J8">
    <cfRule type="expression" dxfId="394" priority="7">
      <formula>CELL("protect", INDIRECT(ADDRESS(ROW(), COLUMN())))=0</formula>
    </cfRule>
  </conditionalFormatting>
  <conditionalFormatting sqref="L4:L5">
    <cfRule type="expression" dxfId="393" priority="6">
      <formula>CELL("protect", INDIRECT(ADDRESS(ROW(), COLUMN())))=0</formula>
    </cfRule>
  </conditionalFormatting>
  <conditionalFormatting sqref="H127">
    <cfRule type="expression" dxfId="392" priority="5">
      <formula>CELL("protect", INDIRECT(ADDRESS(ROW(), COLUMN())))=0</formula>
    </cfRule>
  </conditionalFormatting>
  <conditionalFormatting sqref="H128">
    <cfRule type="expression" dxfId="391" priority="4">
      <formula>CELL("protect", INDIRECT(ADDRESS(ROW(), COLUMN())))=0</formula>
    </cfRule>
  </conditionalFormatting>
  <conditionalFormatting sqref="N130:XFD130">
    <cfRule type="expression" dxfId="390" priority="3">
      <formula>CELL("protect", INDIRECT(ADDRESS(ROW(), COLUMN())))=0</formula>
    </cfRule>
  </conditionalFormatting>
  <conditionalFormatting sqref="H130">
    <cfRule type="expression" dxfId="389" priority="2">
      <formula>CELL("protect", INDIRECT(ADDRESS(ROW(), COLUMN())))=0</formula>
    </cfRule>
  </conditionalFormatting>
  <conditionalFormatting sqref="E7">
    <cfRule type="expression" dxfId="388" priority="1">
      <formula>CELL("protect", INDIRECT(ADDRESS(ROW(), COLUMN())))=0</formula>
    </cfRule>
  </conditionalFormatting>
  <dataValidations count="5">
    <dataValidation type="list" allowBlank="1" showInputMessage="1" showErrorMessage="1" sqref="H128:M128" xr:uid="{00000000-0002-0000-0700-000000000000}">
      <formula1>"IEC 61462"</formula1>
    </dataValidation>
    <dataValidation type="list" allowBlank="1" showInputMessage="1" showErrorMessage="1" sqref="H117:I117 L117:M117" xr:uid="{00000000-0002-0000-0700-000001000000}">
      <formula1>"IEC 62155"</formula1>
    </dataValidation>
    <dataValidation type="list" allowBlank="1" showInputMessage="1" showErrorMessage="1" sqref="G30:M30" xr:uid="{00000000-0002-0000-0700-000002000000}">
      <formula1>"IEC 62271-1 and IEC 62271-100"</formula1>
    </dataValidation>
    <dataValidation type="list" allowBlank="1" showInputMessage="1" showErrorMessage="1" sqref="H119:I119 L119:M119" xr:uid="{00000000-0002-0000-0700-000003000000}">
      <formula1>"General,Permanent"</formula1>
    </dataValidation>
    <dataValidation type="list" allowBlank="1" showInputMessage="1" showErrorMessage="1" sqref="H24:H25 L79 L146 H146 H149 L149 H79 H129" xr:uid="{00000000-0002-0000-0700-000004000000}">
      <formula1>"X"</formula1>
    </dataValidation>
  </dataValidations>
  <pageMargins left="0.43307086614173201" right="0.196850393700787" top="0.74803149606299202" bottom="0.74803149606299202" header="0.31496062992126" footer="0.31496062992126"/>
  <pageSetup paperSize="9" scale="76" fitToHeight="0" orientation="portrait" r:id="rId1"/>
  <headerFooter>
    <oddFooter>&amp;C- Part 2 - C&amp;P -</oddFooter>
  </headerFooter>
  <rowBreaks count="4" manualBreakCount="4">
    <brk id="69" max="12" man="1"/>
    <brk id="124" max="12" man="1"/>
    <brk id="165" max="12" man="1"/>
    <brk id="193" max="12"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18"/>
  <sheetViews>
    <sheetView showGridLines="0" view="pageBreakPreview" zoomScale="80" zoomScaleNormal="70" zoomScaleSheetLayoutView="80" workbookViewId="0">
      <selection activeCell="K7" sqref="K7:O8"/>
    </sheetView>
  </sheetViews>
  <sheetFormatPr defaultColWidth="9.109375" defaultRowHeight="13.2"/>
  <cols>
    <col min="1" max="1" width="3.6640625" style="35" customWidth="1"/>
    <col min="2" max="2" width="4.33203125" style="35" customWidth="1"/>
    <col min="3" max="3" width="13.33203125" style="35" customWidth="1"/>
    <col min="4" max="4" width="6.6640625" style="35" customWidth="1"/>
    <col min="5" max="5" width="29.33203125" style="35" customWidth="1"/>
    <col min="6" max="6" width="13.109375" style="35" customWidth="1"/>
    <col min="7" max="7" width="5.33203125" style="35" customWidth="1"/>
    <col min="8" max="9" width="3.6640625" style="35" customWidth="1"/>
    <col min="10" max="10" width="4.33203125" style="35" customWidth="1"/>
    <col min="11" max="11" width="5.109375" style="35" customWidth="1"/>
    <col min="12" max="12" width="5" style="35" customWidth="1"/>
    <col min="13" max="14" width="3.6640625" style="35" customWidth="1"/>
    <col min="15" max="15" width="5.6640625" style="35" customWidth="1"/>
    <col min="16" max="16" width="13" style="35" customWidth="1"/>
    <col min="17" max="16384" width="9.109375" style="35"/>
  </cols>
  <sheetData>
    <row r="1" spans="1:17">
      <c r="A1" s="891" t="s">
        <v>265</v>
      </c>
      <c r="B1" s="891"/>
      <c r="C1" s="891"/>
      <c r="D1" s="891"/>
      <c r="E1" s="891"/>
      <c r="F1" s="891"/>
      <c r="G1" s="891"/>
      <c r="H1" s="891"/>
      <c r="I1" s="891"/>
      <c r="J1" s="891"/>
      <c r="K1" s="891"/>
      <c r="L1" s="891"/>
      <c r="M1" s="891"/>
      <c r="N1" s="891"/>
      <c r="O1" s="891"/>
      <c r="P1" s="72"/>
    </row>
    <row r="2" spans="1:17" ht="5.0999999999999996" customHeight="1">
      <c r="A2" s="37"/>
      <c r="B2" s="37"/>
      <c r="C2" s="37"/>
      <c r="D2" s="37"/>
      <c r="E2" s="37"/>
      <c r="F2" s="37"/>
      <c r="G2" s="37"/>
      <c r="H2" s="37"/>
      <c r="I2" s="37"/>
      <c r="J2" s="37"/>
      <c r="K2" s="37"/>
      <c r="L2" s="37"/>
      <c r="M2" s="37"/>
      <c r="N2" s="37"/>
      <c r="O2" s="37"/>
      <c r="P2" s="37"/>
    </row>
    <row r="3" spans="1:17" ht="15" customHeight="1">
      <c r="A3" s="66"/>
      <c r="B3" s="45"/>
      <c r="C3" s="70"/>
      <c r="D3" s="70"/>
      <c r="E3" s="70"/>
      <c r="F3" s="45"/>
      <c r="G3" s="66"/>
      <c r="H3" s="37"/>
      <c r="I3" s="69"/>
      <c r="J3" s="69"/>
      <c r="K3" s="69"/>
      <c r="L3" s="892" t="s">
        <v>264</v>
      </c>
      <c r="M3" s="892"/>
      <c r="N3" s="892"/>
      <c r="O3" s="892"/>
      <c r="P3" s="68"/>
    </row>
    <row r="4" spans="1:17" ht="15" customHeight="1">
      <c r="A4" s="66"/>
      <c r="B4" s="45"/>
      <c r="C4" s="70"/>
      <c r="D4" s="70"/>
      <c r="E4" s="70"/>
      <c r="F4" s="45"/>
      <c r="G4" s="66"/>
      <c r="H4" s="37"/>
      <c r="I4" s="69"/>
      <c r="J4" s="69"/>
      <c r="K4" s="69"/>
      <c r="L4" s="893"/>
      <c r="M4" s="893"/>
      <c r="N4" s="893" t="s">
        <v>263</v>
      </c>
      <c r="O4" s="893"/>
      <c r="P4" s="68"/>
    </row>
    <row r="5" spans="1:17" ht="6" customHeight="1">
      <c r="A5" s="66"/>
      <c r="B5" s="45"/>
      <c r="C5" s="70"/>
      <c r="D5" s="70"/>
      <c r="E5" s="70"/>
      <c r="F5" s="45"/>
      <c r="G5" s="66"/>
      <c r="H5" s="37"/>
      <c r="I5" s="69"/>
      <c r="J5" s="69"/>
      <c r="K5" s="69"/>
      <c r="L5" s="71"/>
      <c r="M5" s="71"/>
      <c r="N5" s="71"/>
      <c r="O5" s="71"/>
      <c r="P5" s="68"/>
    </row>
    <row r="6" spans="1:17" ht="15.75" customHeight="1">
      <c r="A6" s="66" t="s">
        <v>97</v>
      </c>
      <c r="B6" s="45"/>
      <c r="C6" s="45"/>
      <c r="D6" s="45"/>
      <c r="E6" s="45"/>
      <c r="F6" s="45"/>
      <c r="G6" s="37"/>
      <c r="H6" s="37"/>
      <c r="I6" s="37"/>
      <c r="J6" s="37"/>
      <c r="K6" s="37"/>
      <c r="L6" s="37"/>
      <c r="M6" s="58"/>
      <c r="N6" s="58"/>
      <c r="O6" s="58"/>
      <c r="P6" s="58"/>
    </row>
    <row r="7" spans="1:17" ht="12" customHeight="1">
      <c r="A7" s="66" t="s">
        <v>98</v>
      </c>
      <c r="B7" s="37"/>
      <c r="C7" s="37"/>
      <c r="D7" s="37"/>
      <c r="E7" s="894" t="s">
        <v>777</v>
      </c>
      <c r="F7" s="37"/>
      <c r="G7" s="18" t="s">
        <v>99</v>
      </c>
      <c r="H7" s="68"/>
      <c r="I7" s="68"/>
      <c r="J7" s="68"/>
      <c r="K7" s="896"/>
      <c r="L7" s="897"/>
      <c r="M7" s="897"/>
      <c r="N7" s="897"/>
      <c r="O7" s="898"/>
      <c r="P7" s="68"/>
    </row>
    <row r="8" spans="1:17" ht="17.25" customHeight="1">
      <c r="A8" s="66"/>
      <c r="B8" s="37"/>
      <c r="C8" s="37"/>
      <c r="D8" s="37"/>
      <c r="E8" s="895"/>
      <c r="F8" s="37"/>
      <c r="G8" s="18"/>
      <c r="H8" s="68"/>
      <c r="I8" s="68"/>
      <c r="J8" s="68"/>
      <c r="K8" s="899"/>
      <c r="L8" s="900"/>
      <c r="M8" s="900"/>
      <c r="N8" s="900"/>
      <c r="O8" s="901"/>
      <c r="P8" s="68"/>
    </row>
    <row r="9" spans="1:17" ht="5.0999999999999996" customHeight="1">
      <c r="A9" s="66"/>
      <c r="B9" s="45"/>
      <c r="C9" s="67"/>
      <c r="D9" s="67"/>
      <c r="E9" s="67"/>
      <c r="F9" s="45"/>
      <c r="G9" s="66"/>
      <c r="H9" s="37"/>
      <c r="I9" s="37"/>
      <c r="J9" s="37"/>
      <c r="K9" s="37"/>
      <c r="L9" s="37"/>
      <c r="M9" s="65"/>
      <c r="N9" s="65"/>
      <c r="O9" s="65"/>
      <c r="P9" s="65"/>
    </row>
    <row r="10" spans="1:17" ht="13.2" customHeight="1">
      <c r="A10" s="66" t="s">
        <v>96</v>
      </c>
      <c r="B10" s="45"/>
      <c r="C10" s="902"/>
      <c r="D10" s="903"/>
      <c r="E10" s="904"/>
      <c r="F10" s="45"/>
      <c r="G10" s="66" t="s">
        <v>100</v>
      </c>
      <c r="H10" s="37"/>
      <c r="I10" s="896"/>
      <c r="J10" s="897"/>
      <c r="K10" s="897"/>
      <c r="L10" s="897"/>
      <c r="M10" s="897"/>
      <c r="N10" s="897"/>
      <c r="O10" s="898"/>
      <c r="P10" s="68"/>
    </row>
    <row r="11" spans="1:17" ht="17.25" customHeight="1">
      <c r="A11" s="66"/>
      <c r="B11" s="45"/>
      <c r="C11" s="905"/>
      <c r="D11" s="906"/>
      <c r="E11" s="907"/>
      <c r="F11" s="45"/>
      <c r="G11" s="66"/>
      <c r="H11" s="37"/>
      <c r="I11" s="899"/>
      <c r="J11" s="900"/>
      <c r="K11" s="900"/>
      <c r="L11" s="900"/>
      <c r="M11" s="900"/>
      <c r="N11" s="900"/>
      <c r="O11" s="901"/>
      <c r="P11" s="68"/>
    </row>
    <row r="12" spans="1:17">
      <c r="A12" s="66"/>
      <c r="B12" s="45"/>
      <c r="C12" s="70"/>
      <c r="D12" s="70"/>
      <c r="E12" s="70"/>
      <c r="F12" s="45"/>
      <c r="G12" s="66"/>
      <c r="H12" s="37"/>
      <c r="I12" s="69"/>
      <c r="J12" s="69"/>
      <c r="K12" s="69"/>
      <c r="L12" s="69"/>
      <c r="M12" s="69"/>
      <c r="N12" s="69"/>
      <c r="O12" s="68"/>
      <c r="P12" s="68"/>
    </row>
    <row r="13" spans="1:17" ht="5.0999999999999996" customHeight="1">
      <c r="A13" s="66"/>
      <c r="B13" s="45"/>
      <c r="C13" s="67"/>
      <c r="D13" s="67"/>
      <c r="E13" s="67"/>
      <c r="F13" s="45"/>
      <c r="G13" s="66"/>
      <c r="H13" s="37"/>
      <c r="I13" s="37"/>
      <c r="J13" s="37"/>
      <c r="K13" s="37"/>
      <c r="L13" s="37"/>
      <c r="M13" s="65"/>
      <c r="N13" s="65"/>
      <c r="O13" s="65"/>
      <c r="P13" s="65"/>
    </row>
    <row r="14" spans="1:17">
      <c r="A14" s="41" t="s">
        <v>1</v>
      </c>
      <c r="B14" s="41" t="s">
        <v>262</v>
      </c>
      <c r="C14" s="41"/>
      <c r="D14" s="41"/>
      <c r="E14" s="41"/>
      <c r="F14" s="41"/>
      <c r="G14" s="37"/>
      <c r="H14" s="37"/>
      <c r="I14" s="37"/>
      <c r="J14" s="37"/>
      <c r="K14" s="37"/>
      <c r="L14" s="37"/>
      <c r="M14" s="37"/>
      <c r="N14" s="37"/>
      <c r="O14" s="37"/>
      <c r="P14" s="37"/>
    </row>
    <row r="15" spans="1:17">
      <c r="A15" s="45"/>
      <c r="B15" s="41" t="s">
        <v>261</v>
      </c>
      <c r="C15" s="41"/>
      <c r="D15" s="41"/>
      <c r="E15" s="41"/>
      <c r="F15" s="41"/>
      <c r="G15" s="41"/>
      <c r="H15" s="38"/>
      <c r="I15" s="38"/>
      <c r="J15" s="38"/>
      <c r="K15" s="38"/>
      <c r="L15" s="38"/>
      <c r="M15" s="38"/>
      <c r="N15" s="38"/>
      <c r="O15" s="38"/>
      <c r="P15" s="38"/>
    </row>
    <row r="16" spans="1:17">
      <c r="A16" s="45"/>
      <c r="B16" s="64"/>
      <c r="C16" s="63" t="s">
        <v>259</v>
      </c>
      <c r="D16" s="63"/>
      <c r="E16" s="63"/>
      <c r="F16" s="63"/>
      <c r="G16" s="879"/>
      <c r="H16" s="879"/>
      <c r="I16" s="879"/>
      <c r="J16" s="879"/>
      <c r="K16" s="879"/>
      <c r="L16" s="879"/>
      <c r="M16" s="879"/>
      <c r="N16" s="879"/>
      <c r="O16" s="38"/>
      <c r="P16" s="38"/>
      <c r="Q16" s="43"/>
    </row>
    <row r="17" spans="1:17">
      <c r="A17" s="45"/>
      <c r="B17" s="64"/>
      <c r="C17" s="63" t="s">
        <v>258</v>
      </c>
      <c r="D17" s="63"/>
      <c r="E17" s="63"/>
      <c r="F17" s="63"/>
      <c r="G17" s="879"/>
      <c r="H17" s="879"/>
      <c r="I17" s="879"/>
      <c r="J17" s="879"/>
      <c r="K17" s="879"/>
      <c r="L17" s="879"/>
      <c r="M17" s="879"/>
      <c r="N17" s="879"/>
      <c r="O17" s="38"/>
      <c r="P17" s="38"/>
      <c r="Q17" s="43"/>
    </row>
    <row r="18" spans="1:17">
      <c r="A18" s="45"/>
      <c r="B18" s="63" t="s">
        <v>260</v>
      </c>
      <c r="C18" s="63"/>
      <c r="D18" s="63"/>
      <c r="E18" s="63"/>
      <c r="F18" s="63"/>
      <c r="G18" s="38"/>
      <c r="H18" s="37"/>
      <c r="I18" s="38"/>
      <c r="J18" s="38"/>
      <c r="K18" s="38"/>
      <c r="L18" s="38"/>
      <c r="M18" s="38"/>
      <c r="N18" s="38"/>
      <c r="O18" s="38"/>
      <c r="P18" s="37"/>
    </row>
    <row r="19" spans="1:17">
      <c r="A19" s="45"/>
      <c r="B19" s="64"/>
      <c r="C19" s="63" t="s">
        <v>259</v>
      </c>
      <c r="D19" s="63"/>
      <c r="E19" s="63"/>
      <c r="F19" s="63"/>
      <c r="G19" s="879"/>
      <c r="H19" s="879"/>
      <c r="I19" s="879"/>
      <c r="J19" s="879"/>
      <c r="K19" s="879"/>
      <c r="L19" s="879"/>
      <c r="M19" s="879"/>
      <c r="N19" s="879"/>
      <c r="O19" s="38"/>
      <c r="P19" s="38"/>
      <c r="Q19" s="43"/>
    </row>
    <row r="20" spans="1:17">
      <c r="A20" s="45"/>
      <c r="B20" s="64"/>
      <c r="C20" s="63" t="s">
        <v>258</v>
      </c>
      <c r="D20" s="63"/>
      <c r="E20" s="63"/>
      <c r="F20" s="63"/>
      <c r="G20" s="879"/>
      <c r="H20" s="879"/>
      <c r="I20" s="879"/>
      <c r="J20" s="879"/>
      <c r="K20" s="879"/>
      <c r="L20" s="879"/>
      <c r="M20" s="879"/>
      <c r="N20" s="879"/>
      <c r="O20" s="38"/>
      <c r="P20" s="38"/>
      <c r="Q20" s="43"/>
    </row>
    <row r="21" spans="1:17" ht="5.0999999999999996" customHeight="1">
      <c r="A21" s="45"/>
      <c r="B21" s="64"/>
      <c r="C21" s="63"/>
      <c r="D21" s="63"/>
      <c r="E21" s="63"/>
      <c r="F21" s="63"/>
      <c r="G21" s="47"/>
      <c r="H21" s="47"/>
      <c r="I21" s="47"/>
      <c r="J21" s="47"/>
      <c r="K21" s="47"/>
      <c r="L21" s="47"/>
      <c r="M21" s="47"/>
      <c r="N21" s="47"/>
      <c r="O21" s="38"/>
      <c r="P21" s="38"/>
      <c r="Q21" s="43"/>
    </row>
    <row r="22" spans="1:17">
      <c r="A22" s="41" t="s">
        <v>3</v>
      </c>
      <c r="B22" s="63" t="s">
        <v>257</v>
      </c>
      <c r="C22" s="63"/>
      <c r="D22" s="63"/>
      <c r="E22" s="63"/>
      <c r="F22" s="63"/>
      <c r="G22" s="879"/>
      <c r="H22" s="879"/>
      <c r="I22" s="879"/>
      <c r="J22" s="879"/>
      <c r="K22" s="879"/>
      <c r="L22" s="879"/>
      <c r="M22" s="879"/>
      <c r="N22" s="879"/>
      <c r="O22" s="38"/>
      <c r="P22" s="38"/>
    </row>
    <row r="23" spans="1:17" ht="5.0999999999999996" customHeight="1">
      <c r="A23" s="45"/>
      <c r="B23" s="37"/>
      <c r="C23" s="41"/>
      <c r="D23" s="41"/>
      <c r="E23" s="41"/>
      <c r="F23" s="41"/>
      <c r="G23" s="47"/>
      <c r="H23" s="47"/>
      <c r="I23" s="47"/>
      <c r="J23" s="47"/>
      <c r="K23" s="47"/>
      <c r="L23" s="47"/>
      <c r="M23" s="47"/>
      <c r="N23" s="47"/>
      <c r="O23" s="38"/>
      <c r="P23" s="38"/>
      <c r="Q23" s="43"/>
    </row>
    <row r="24" spans="1:17">
      <c r="A24" s="41" t="s">
        <v>6</v>
      </c>
      <c r="B24" s="41" t="s">
        <v>256</v>
      </c>
      <c r="C24" s="41"/>
      <c r="D24" s="41"/>
      <c r="E24" s="41"/>
      <c r="F24" s="41"/>
      <c r="G24" s="879"/>
      <c r="H24" s="879"/>
      <c r="I24" s="879"/>
      <c r="J24" s="879"/>
      <c r="K24" s="879"/>
      <c r="L24" s="879"/>
      <c r="M24" s="879"/>
      <c r="N24" s="879"/>
      <c r="O24" s="38"/>
      <c r="P24" s="37"/>
    </row>
    <row r="25" spans="1:17" ht="5.0999999999999996" customHeight="1">
      <c r="A25" s="45"/>
      <c r="B25" s="37"/>
      <c r="C25" s="41"/>
      <c r="D25" s="41"/>
      <c r="E25" s="41"/>
      <c r="F25" s="41"/>
      <c r="G25" s="47"/>
      <c r="H25" s="47"/>
      <c r="I25" s="47"/>
      <c r="J25" s="47"/>
      <c r="K25" s="47"/>
      <c r="L25" s="47"/>
      <c r="M25" s="47"/>
      <c r="N25" s="47"/>
      <c r="O25" s="38"/>
      <c r="P25" s="38"/>
      <c r="Q25" s="43"/>
    </row>
    <row r="26" spans="1:17">
      <c r="A26" s="41" t="s">
        <v>8</v>
      </c>
      <c r="B26" s="41" t="s">
        <v>255</v>
      </c>
      <c r="C26" s="41"/>
      <c r="D26" s="41"/>
      <c r="E26" s="41"/>
      <c r="F26" s="41"/>
      <c r="G26" s="879"/>
      <c r="H26" s="879"/>
      <c r="I26" s="879"/>
      <c r="J26" s="879"/>
      <c r="K26" s="879"/>
      <c r="L26" s="879"/>
      <c r="M26" s="879"/>
      <c r="N26" s="879"/>
      <c r="O26" s="38" t="s">
        <v>14</v>
      </c>
      <c r="P26" s="37"/>
    </row>
    <row r="27" spans="1:17" ht="5.0999999999999996" customHeight="1">
      <c r="A27" s="45"/>
      <c r="B27" s="37"/>
      <c r="C27" s="41"/>
      <c r="D27" s="41"/>
      <c r="E27" s="41"/>
      <c r="F27" s="41"/>
      <c r="G27" s="49"/>
      <c r="H27" s="49"/>
      <c r="I27" s="49"/>
      <c r="J27" s="49"/>
      <c r="K27" s="49"/>
      <c r="L27" s="49"/>
      <c r="M27" s="49"/>
      <c r="N27" s="49"/>
      <c r="O27" s="38"/>
      <c r="P27" s="38"/>
      <c r="Q27" s="43"/>
    </row>
    <row r="28" spans="1:17">
      <c r="A28" s="41" t="s">
        <v>10</v>
      </c>
      <c r="B28" s="41" t="s">
        <v>254</v>
      </c>
      <c r="C28" s="41"/>
      <c r="D28" s="41"/>
      <c r="E28" s="41"/>
      <c r="F28" s="41"/>
      <c r="G28" s="48"/>
      <c r="H28" s="48"/>
      <c r="I28" s="48"/>
      <c r="J28" s="48"/>
      <c r="K28" s="48"/>
      <c r="L28" s="48"/>
      <c r="M28" s="48"/>
      <c r="N28" s="48"/>
      <c r="O28" s="37"/>
      <c r="P28" s="37"/>
    </row>
    <row r="29" spans="1:17">
      <c r="A29" s="45"/>
      <c r="B29" s="41" t="s">
        <v>252</v>
      </c>
      <c r="C29" s="41"/>
      <c r="D29" s="41"/>
      <c r="E29" s="41"/>
      <c r="F29" s="41"/>
      <c r="G29" s="879"/>
      <c r="H29" s="879"/>
      <c r="I29" s="879"/>
      <c r="J29" s="879"/>
      <c r="K29" s="879"/>
      <c r="L29" s="879"/>
      <c r="M29" s="879"/>
      <c r="N29" s="879"/>
      <c r="O29" s="38" t="s">
        <v>14</v>
      </c>
      <c r="P29" s="37"/>
    </row>
    <row r="30" spans="1:17">
      <c r="A30" s="45"/>
      <c r="B30" s="41" t="s">
        <v>250</v>
      </c>
      <c r="C30" s="41"/>
      <c r="D30" s="41"/>
      <c r="E30" s="41"/>
      <c r="F30" s="41"/>
      <c r="G30" s="879"/>
      <c r="H30" s="879"/>
      <c r="I30" s="879"/>
      <c r="J30" s="879"/>
      <c r="K30" s="879"/>
      <c r="L30" s="879"/>
      <c r="M30" s="879"/>
      <c r="N30" s="879"/>
      <c r="O30" s="38" t="s">
        <v>14</v>
      </c>
      <c r="P30" s="37"/>
    </row>
    <row r="31" spans="1:17" ht="5.0999999999999996" customHeight="1">
      <c r="A31" s="45"/>
      <c r="B31" s="37"/>
      <c r="C31" s="41"/>
      <c r="D31" s="41"/>
      <c r="E31" s="41"/>
      <c r="F31" s="41"/>
      <c r="G31" s="49"/>
      <c r="H31" s="49"/>
      <c r="I31" s="49"/>
      <c r="J31" s="49"/>
      <c r="K31" s="49"/>
      <c r="L31" s="49"/>
      <c r="M31" s="49"/>
      <c r="N31" s="49"/>
      <c r="O31" s="38"/>
      <c r="P31" s="38"/>
      <c r="Q31" s="43"/>
    </row>
    <row r="32" spans="1:17">
      <c r="A32" s="41" t="s">
        <v>12</v>
      </c>
      <c r="B32" s="41" t="s">
        <v>253</v>
      </c>
      <c r="C32" s="41"/>
      <c r="D32" s="41"/>
      <c r="E32" s="41"/>
      <c r="F32" s="41"/>
      <c r="G32" s="58"/>
      <c r="H32" s="58"/>
      <c r="I32" s="58"/>
      <c r="J32" s="58"/>
      <c r="K32" s="58"/>
      <c r="L32" s="58"/>
      <c r="M32" s="58"/>
      <c r="N32" s="58"/>
      <c r="O32" s="37"/>
      <c r="P32" s="37"/>
    </row>
    <row r="33" spans="1:17">
      <c r="A33" s="45"/>
      <c r="B33" s="41" t="s">
        <v>252</v>
      </c>
      <c r="C33" s="41"/>
      <c r="D33" s="41"/>
      <c r="E33" s="41"/>
      <c r="F33" s="41"/>
      <c r="G33" s="879"/>
      <c r="H33" s="879"/>
      <c r="I33" s="879"/>
      <c r="J33" s="879"/>
      <c r="K33" s="879"/>
      <c r="L33" s="879"/>
      <c r="M33" s="879"/>
      <c r="N33" s="879"/>
      <c r="O33" s="38" t="s">
        <v>14</v>
      </c>
      <c r="P33" s="37"/>
    </row>
    <row r="34" spans="1:17">
      <c r="A34" s="45"/>
      <c r="B34" s="41" t="s">
        <v>250</v>
      </c>
      <c r="C34" s="41"/>
      <c r="D34" s="41"/>
      <c r="E34" s="41"/>
      <c r="F34" s="41"/>
      <c r="G34" s="879"/>
      <c r="H34" s="879"/>
      <c r="I34" s="879"/>
      <c r="J34" s="879"/>
      <c r="K34" s="879"/>
      <c r="L34" s="879"/>
      <c r="M34" s="879"/>
      <c r="N34" s="879"/>
      <c r="O34" s="38" t="s">
        <v>14</v>
      </c>
      <c r="P34" s="37"/>
    </row>
    <row r="35" spans="1:17" ht="5.0999999999999996" customHeight="1">
      <c r="A35" s="45"/>
      <c r="B35" s="37"/>
      <c r="C35" s="41"/>
      <c r="D35" s="41"/>
      <c r="E35" s="41"/>
      <c r="F35" s="41"/>
      <c r="G35" s="49"/>
      <c r="H35" s="49"/>
      <c r="I35" s="49"/>
      <c r="J35" s="49"/>
      <c r="K35" s="49"/>
      <c r="L35" s="49"/>
      <c r="M35" s="49"/>
      <c r="N35" s="49"/>
      <c r="O35" s="38"/>
      <c r="P35" s="38"/>
      <c r="Q35" s="43"/>
    </row>
    <row r="36" spans="1:17">
      <c r="A36" s="41" t="s">
        <v>15</v>
      </c>
      <c r="B36" s="41" t="s">
        <v>22</v>
      </c>
      <c r="C36" s="41"/>
      <c r="D36" s="41"/>
      <c r="E36" s="41"/>
      <c r="F36" s="41"/>
      <c r="G36" s="58"/>
      <c r="H36" s="58"/>
      <c r="I36" s="58"/>
      <c r="J36" s="58"/>
      <c r="K36" s="58"/>
      <c r="L36" s="58"/>
      <c r="M36" s="58"/>
      <c r="N36" s="58"/>
      <c r="O36" s="37"/>
      <c r="P36" s="37"/>
    </row>
    <row r="37" spans="1:17">
      <c r="A37" s="45"/>
      <c r="B37" s="41" t="s">
        <v>252</v>
      </c>
      <c r="C37" s="41"/>
      <c r="D37" s="41"/>
      <c r="E37" s="41"/>
      <c r="F37" s="41"/>
      <c r="G37" s="879"/>
      <c r="H37" s="879"/>
      <c r="I37" s="879"/>
      <c r="J37" s="879"/>
      <c r="K37" s="879"/>
      <c r="L37" s="879"/>
      <c r="M37" s="879"/>
      <c r="N37" s="879"/>
      <c r="O37" s="38" t="s">
        <v>14</v>
      </c>
      <c r="P37" s="37"/>
    </row>
    <row r="38" spans="1:17">
      <c r="A38" s="45"/>
      <c r="B38" s="41" t="s">
        <v>251</v>
      </c>
      <c r="C38" s="41"/>
      <c r="D38" s="41"/>
      <c r="E38" s="41"/>
      <c r="F38" s="41"/>
      <c r="G38" s="879"/>
      <c r="H38" s="879"/>
      <c r="I38" s="879"/>
      <c r="J38" s="879"/>
      <c r="K38" s="879"/>
      <c r="L38" s="879"/>
      <c r="M38" s="879"/>
      <c r="N38" s="879"/>
      <c r="O38" s="38" t="s">
        <v>14</v>
      </c>
      <c r="P38" s="37"/>
    </row>
    <row r="39" spans="1:17">
      <c r="A39" s="45"/>
      <c r="B39" s="41" t="s">
        <v>250</v>
      </c>
      <c r="C39" s="41"/>
      <c r="D39" s="41"/>
      <c r="E39" s="41"/>
      <c r="F39" s="41"/>
      <c r="G39" s="879"/>
      <c r="H39" s="879"/>
      <c r="I39" s="879"/>
      <c r="J39" s="879"/>
      <c r="K39" s="879"/>
      <c r="L39" s="879"/>
      <c r="M39" s="879"/>
      <c r="N39" s="879"/>
      <c r="O39" s="38" t="s">
        <v>14</v>
      </c>
      <c r="P39" s="37"/>
    </row>
    <row r="40" spans="1:17" ht="5.0999999999999996" customHeight="1">
      <c r="A40" s="45"/>
      <c r="B40" s="37"/>
      <c r="C40" s="41"/>
      <c r="D40" s="41"/>
      <c r="E40" s="41"/>
      <c r="F40" s="41"/>
      <c r="G40" s="49"/>
      <c r="H40" s="49"/>
      <c r="I40" s="49"/>
      <c r="J40" s="49"/>
      <c r="K40" s="49"/>
      <c r="L40" s="49"/>
      <c r="M40" s="49"/>
      <c r="N40" s="49"/>
      <c r="O40" s="38"/>
      <c r="P40" s="38"/>
      <c r="Q40" s="43"/>
    </row>
    <row r="41" spans="1:17">
      <c r="A41" s="41" t="s">
        <v>17</v>
      </c>
      <c r="B41" s="41" t="s">
        <v>249</v>
      </c>
      <c r="C41" s="41"/>
      <c r="D41" s="41"/>
      <c r="E41" s="41"/>
      <c r="F41" s="41"/>
      <c r="G41" s="58"/>
      <c r="H41" s="58"/>
      <c r="I41" s="58"/>
      <c r="J41" s="58"/>
      <c r="K41" s="58"/>
      <c r="L41" s="58"/>
      <c r="M41" s="58"/>
      <c r="N41" s="58"/>
      <c r="O41" s="37"/>
      <c r="P41" s="37"/>
    </row>
    <row r="42" spans="1:17">
      <c r="A42" s="45"/>
      <c r="B42" s="41" t="s">
        <v>243</v>
      </c>
      <c r="C42" s="41"/>
      <c r="D42" s="41"/>
      <c r="E42" s="41"/>
      <c r="F42" s="41"/>
      <c r="G42" s="38"/>
      <c r="H42" s="37"/>
      <c r="I42" s="38"/>
      <c r="J42" s="38"/>
      <c r="K42" s="38"/>
      <c r="L42" s="38"/>
      <c r="M42" s="38"/>
      <c r="N42" s="38"/>
      <c r="O42" s="37"/>
      <c r="P42" s="37"/>
    </row>
    <row r="43" spans="1:17">
      <c r="A43" s="45"/>
      <c r="B43" s="37"/>
      <c r="C43" s="41" t="s">
        <v>248</v>
      </c>
      <c r="D43" s="41"/>
      <c r="E43" s="41"/>
      <c r="F43" s="41"/>
      <c r="G43" s="879"/>
      <c r="H43" s="879"/>
      <c r="I43" s="879"/>
      <c r="J43" s="879"/>
      <c r="K43" s="879"/>
      <c r="L43" s="879"/>
      <c r="M43" s="879"/>
      <c r="N43" s="879"/>
      <c r="O43" s="38" t="s">
        <v>28</v>
      </c>
      <c r="P43" s="37"/>
    </row>
    <row r="44" spans="1:17">
      <c r="A44" s="45"/>
      <c r="B44" s="37"/>
      <c r="C44" s="41" t="s">
        <v>247</v>
      </c>
      <c r="D44" s="41"/>
      <c r="E44" s="41"/>
      <c r="F44" s="41"/>
      <c r="G44" s="879"/>
      <c r="H44" s="879"/>
      <c r="I44" s="879"/>
      <c r="J44" s="879"/>
      <c r="K44" s="879"/>
      <c r="L44" s="879"/>
      <c r="M44" s="879"/>
      <c r="N44" s="879"/>
      <c r="O44" s="38" t="s">
        <v>29</v>
      </c>
      <c r="P44" s="37"/>
    </row>
    <row r="45" spans="1:17">
      <c r="A45" s="45"/>
      <c r="B45" s="37"/>
      <c r="C45" s="41" t="s">
        <v>245</v>
      </c>
      <c r="D45" s="41"/>
      <c r="E45" s="41"/>
      <c r="F45" s="41"/>
      <c r="G45" s="879"/>
      <c r="H45" s="879"/>
      <c r="I45" s="879"/>
      <c r="J45" s="879"/>
      <c r="K45" s="879"/>
      <c r="L45" s="879"/>
      <c r="M45" s="879"/>
      <c r="N45" s="879"/>
      <c r="O45" s="38" t="s">
        <v>29</v>
      </c>
      <c r="P45" s="37"/>
    </row>
    <row r="46" spans="1:17">
      <c r="A46" s="45"/>
      <c r="B46" s="41" t="s">
        <v>242</v>
      </c>
      <c r="C46" s="41"/>
      <c r="D46" s="41"/>
      <c r="E46" s="41"/>
      <c r="F46" s="41"/>
      <c r="G46" s="38"/>
      <c r="H46" s="37"/>
      <c r="I46" s="38"/>
      <c r="J46" s="38"/>
      <c r="K46" s="38"/>
      <c r="L46" s="38"/>
      <c r="M46" s="38"/>
      <c r="N46" s="38"/>
      <c r="O46" s="37"/>
      <c r="P46" s="37"/>
    </row>
    <row r="47" spans="1:17">
      <c r="A47" s="45"/>
      <c r="B47" s="37"/>
      <c r="C47" s="41" t="s">
        <v>246</v>
      </c>
      <c r="D47" s="41"/>
      <c r="E47" s="41"/>
      <c r="F47" s="41"/>
      <c r="G47" s="879"/>
      <c r="H47" s="879"/>
      <c r="I47" s="879"/>
      <c r="J47" s="879"/>
      <c r="K47" s="879"/>
      <c r="L47" s="879"/>
      <c r="M47" s="879"/>
      <c r="N47" s="879"/>
      <c r="O47" s="38" t="s">
        <v>29</v>
      </c>
      <c r="P47" s="37"/>
    </row>
    <row r="48" spans="1:17">
      <c r="A48" s="45"/>
      <c r="B48" s="37"/>
      <c r="C48" s="41" t="s">
        <v>245</v>
      </c>
      <c r="D48" s="41"/>
      <c r="E48" s="41"/>
      <c r="F48" s="41"/>
      <c r="G48" s="879"/>
      <c r="H48" s="879"/>
      <c r="I48" s="879"/>
      <c r="J48" s="879"/>
      <c r="K48" s="879"/>
      <c r="L48" s="879"/>
      <c r="M48" s="879"/>
      <c r="N48" s="879"/>
      <c r="O48" s="38" t="s">
        <v>29</v>
      </c>
      <c r="P48" s="37"/>
    </row>
    <row r="49" spans="1:17" ht="5.0999999999999996" customHeight="1">
      <c r="A49" s="45"/>
      <c r="B49" s="37"/>
      <c r="C49" s="41"/>
      <c r="D49" s="41"/>
      <c r="E49" s="41"/>
      <c r="F49" s="41"/>
      <c r="G49" s="49"/>
      <c r="H49" s="49"/>
      <c r="I49" s="49"/>
      <c r="J49" s="49"/>
      <c r="K49" s="49"/>
      <c r="L49" s="49"/>
      <c r="M49" s="49"/>
      <c r="N49" s="49"/>
      <c r="O49" s="38"/>
      <c r="P49" s="38"/>
      <c r="Q49" s="43"/>
    </row>
    <row r="50" spans="1:17">
      <c r="A50" s="41" t="s">
        <v>19</v>
      </c>
      <c r="B50" s="41" t="s">
        <v>244</v>
      </c>
      <c r="C50" s="41"/>
      <c r="D50" s="41"/>
      <c r="E50" s="41"/>
      <c r="F50" s="41"/>
      <c r="G50" s="58"/>
      <c r="H50" s="58"/>
      <c r="I50" s="58"/>
      <c r="J50" s="58"/>
      <c r="K50" s="58"/>
      <c r="L50" s="58"/>
      <c r="M50" s="58"/>
      <c r="N50" s="58"/>
      <c r="O50" s="37"/>
      <c r="P50" s="37"/>
    </row>
    <row r="51" spans="1:17">
      <c r="A51" s="45"/>
      <c r="B51" s="41" t="s">
        <v>243</v>
      </c>
      <c r="C51" s="41"/>
      <c r="D51" s="41"/>
      <c r="E51" s="41"/>
      <c r="F51" s="41"/>
      <c r="G51" s="38"/>
      <c r="H51" s="37"/>
      <c r="I51" s="38"/>
      <c r="J51" s="38"/>
      <c r="K51" s="38"/>
      <c r="L51" s="38"/>
      <c r="M51" s="38"/>
      <c r="N51" s="38"/>
      <c r="O51" s="38"/>
      <c r="P51" s="37"/>
    </row>
    <row r="52" spans="1:17">
      <c r="A52" s="45"/>
      <c r="B52" s="37"/>
      <c r="C52" s="41" t="s">
        <v>241</v>
      </c>
      <c r="D52" s="41"/>
      <c r="E52" s="41"/>
      <c r="F52" s="41"/>
      <c r="G52" s="879"/>
      <c r="H52" s="879"/>
      <c r="I52" s="879"/>
      <c r="J52" s="879"/>
      <c r="K52" s="879"/>
      <c r="L52" s="879"/>
      <c r="M52" s="879"/>
      <c r="N52" s="879"/>
      <c r="O52" s="38"/>
      <c r="P52" s="37"/>
    </row>
    <row r="53" spans="1:17">
      <c r="A53" s="45"/>
      <c r="B53" s="37"/>
      <c r="C53" s="41" t="s">
        <v>240</v>
      </c>
      <c r="D53" s="41"/>
      <c r="E53" s="41"/>
      <c r="F53" s="41"/>
      <c r="G53" s="879"/>
      <c r="H53" s="879"/>
      <c r="I53" s="879"/>
      <c r="J53" s="879"/>
      <c r="K53" s="879"/>
      <c r="L53" s="879"/>
      <c r="M53" s="879"/>
      <c r="N53" s="879"/>
      <c r="O53" s="38"/>
      <c r="P53" s="37"/>
    </row>
    <row r="54" spans="1:17">
      <c r="A54" s="45"/>
      <c r="B54" s="41" t="s">
        <v>242</v>
      </c>
      <c r="C54" s="41"/>
      <c r="D54" s="41"/>
      <c r="E54" s="41"/>
      <c r="F54" s="41"/>
      <c r="G54" s="38"/>
      <c r="H54" s="37"/>
      <c r="I54" s="38"/>
      <c r="J54" s="38"/>
      <c r="K54" s="38"/>
      <c r="L54" s="38"/>
      <c r="M54" s="38"/>
      <c r="N54" s="38"/>
      <c r="O54" s="38"/>
      <c r="P54" s="37"/>
    </row>
    <row r="55" spans="1:17">
      <c r="A55" s="45"/>
      <c r="B55" s="37"/>
      <c r="C55" s="41" t="s">
        <v>241</v>
      </c>
      <c r="D55" s="41"/>
      <c r="E55" s="41"/>
      <c r="F55" s="41"/>
      <c r="G55" s="879"/>
      <c r="H55" s="879"/>
      <c r="I55" s="879"/>
      <c r="J55" s="879"/>
      <c r="K55" s="879"/>
      <c r="L55" s="879"/>
      <c r="M55" s="879"/>
      <c r="N55" s="879"/>
      <c r="O55" s="38"/>
      <c r="P55" s="37"/>
    </row>
    <row r="56" spans="1:17">
      <c r="A56" s="45"/>
      <c r="B56" s="37"/>
      <c r="C56" s="41" t="s">
        <v>240</v>
      </c>
      <c r="D56" s="41"/>
      <c r="E56" s="41"/>
      <c r="F56" s="41"/>
      <c r="G56" s="879"/>
      <c r="H56" s="879"/>
      <c r="I56" s="879"/>
      <c r="J56" s="879"/>
      <c r="K56" s="879"/>
      <c r="L56" s="879"/>
      <c r="M56" s="879"/>
      <c r="N56" s="879"/>
      <c r="O56" s="38"/>
      <c r="P56" s="37"/>
    </row>
    <row r="57" spans="1:17" ht="5.0999999999999996" customHeight="1">
      <c r="A57" s="45"/>
      <c r="B57" s="37"/>
      <c r="C57" s="41"/>
      <c r="D57" s="41"/>
      <c r="E57" s="41"/>
      <c r="F57" s="41"/>
      <c r="G57" s="49"/>
      <c r="H57" s="49"/>
      <c r="I57" s="49"/>
      <c r="J57" s="49"/>
      <c r="K57" s="49"/>
      <c r="L57" s="49"/>
      <c r="M57" s="49"/>
      <c r="N57" s="49"/>
      <c r="O57" s="38"/>
      <c r="P57" s="38"/>
      <c r="Q57" s="43"/>
    </row>
    <row r="58" spans="1:17">
      <c r="A58" s="41" t="s">
        <v>21</v>
      </c>
      <c r="B58" s="41" t="s">
        <v>239</v>
      </c>
      <c r="C58" s="41"/>
      <c r="D58" s="41"/>
      <c r="E58" s="41"/>
      <c r="F58" s="41"/>
      <c r="G58" s="58"/>
      <c r="H58" s="58"/>
      <c r="I58" s="58"/>
      <c r="J58" s="58"/>
      <c r="K58" s="58"/>
      <c r="L58" s="58"/>
      <c r="M58" s="58"/>
      <c r="N58" s="58"/>
      <c r="O58" s="37"/>
      <c r="P58" s="37"/>
    </row>
    <row r="59" spans="1:17">
      <c r="A59" s="45"/>
      <c r="B59" s="41" t="s">
        <v>238</v>
      </c>
      <c r="C59" s="41"/>
      <c r="D59" s="41"/>
      <c r="E59" s="41"/>
      <c r="F59" s="41"/>
      <c r="G59" s="38"/>
      <c r="H59" s="37"/>
      <c r="I59" s="38"/>
      <c r="J59" s="38"/>
      <c r="K59" s="38"/>
      <c r="L59" s="38"/>
      <c r="M59" s="38"/>
      <c r="N59" s="38"/>
      <c r="O59" s="38"/>
      <c r="P59" s="37"/>
    </row>
    <row r="60" spans="1:17">
      <c r="A60" s="45"/>
      <c r="B60" s="37"/>
      <c r="C60" s="41" t="s">
        <v>237</v>
      </c>
      <c r="D60" s="41"/>
      <c r="E60" s="41"/>
      <c r="F60" s="41"/>
      <c r="G60" s="879"/>
      <c r="H60" s="879"/>
      <c r="I60" s="879"/>
      <c r="J60" s="879"/>
      <c r="K60" s="879"/>
      <c r="L60" s="879"/>
      <c r="M60" s="879"/>
      <c r="N60" s="879"/>
      <c r="O60" s="38"/>
      <c r="P60" s="37"/>
    </row>
    <row r="61" spans="1:17">
      <c r="A61" s="45"/>
      <c r="B61" s="37"/>
      <c r="C61" s="41" t="s">
        <v>236</v>
      </c>
      <c r="D61" s="41"/>
      <c r="E61" s="41"/>
      <c r="F61" s="41"/>
      <c r="G61" s="879"/>
      <c r="H61" s="879"/>
      <c r="I61" s="879"/>
      <c r="J61" s="879"/>
      <c r="K61" s="879"/>
      <c r="L61" s="879"/>
      <c r="M61" s="879"/>
      <c r="N61" s="879"/>
      <c r="O61" s="38"/>
      <c r="P61" s="37"/>
    </row>
    <row r="62" spans="1:17">
      <c r="A62" s="45"/>
      <c r="B62" s="41" t="s">
        <v>235</v>
      </c>
      <c r="C62" s="41"/>
      <c r="D62" s="41"/>
      <c r="E62" s="41"/>
      <c r="F62" s="41"/>
      <c r="G62" s="879"/>
      <c r="H62" s="883"/>
      <c r="I62" s="879"/>
      <c r="J62" s="879"/>
      <c r="K62" s="879"/>
      <c r="L62" s="879"/>
      <c r="M62" s="883"/>
      <c r="N62" s="879"/>
      <c r="O62" s="38"/>
      <c r="P62" s="37"/>
    </row>
    <row r="63" spans="1:17" ht="5.0999999999999996" customHeight="1">
      <c r="A63" s="45"/>
      <c r="B63" s="37"/>
      <c r="C63" s="41"/>
      <c r="D63" s="41"/>
      <c r="E63" s="41"/>
      <c r="F63" s="41"/>
      <c r="G63" s="49"/>
      <c r="H63" s="49"/>
      <c r="I63" s="49"/>
      <c r="J63" s="49"/>
      <c r="K63" s="49"/>
      <c r="L63" s="49"/>
      <c r="M63" s="49"/>
      <c r="N63" s="49"/>
      <c r="O63" s="38"/>
      <c r="P63" s="38"/>
      <c r="Q63" s="43"/>
    </row>
    <row r="64" spans="1:17">
      <c r="A64" s="41" t="s">
        <v>23</v>
      </c>
      <c r="B64" s="41" t="s">
        <v>234</v>
      </c>
      <c r="C64" s="41"/>
      <c r="D64" s="41"/>
      <c r="E64" s="41"/>
      <c r="F64" s="41"/>
      <c r="G64" s="59"/>
      <c r="H64" s="50"/>
      <c r="I64" s="62" t="s">
        <v>158</v>
      </c>
      <c r="J64" s="62"/>
      <c r="K64" s="62"/>
      <c r="L64" s="62"/>
      <c r="M64" s="50"/>
      <c r="N64" s="62" t="s">
        <v>159</v>
      </c>
      <c r="O64" s="38"/>
      <c r="P64" s="37"/>
    </row>
    <row r="65" spans="1:17">
      <c r="A65" s="45"/>
      <c r="B65" s="41" t="s">
        <v>232</v>
      </c>
      <c r="C65" s="41"/>
      <c r="D65" s="41"/>
      <c r="E65" s="41"/>
      <c r="F65" s="41"/>
      <c r="G65" s="59"/>
      <c r="H65" s="58"/>
      <c r="I65" s="58"/>
      <c r="J65" s="58"/>
      <c r="K65" s="58"/>
      <c r="L65" s="58"/>
      <c r="M65" s="58"/>
      <c r="N65" s="58"/>
      <c r="O65" s="37"/>
      <c r="P65" s="37"/>
    </row>
    <row r="66" spans="1:17" ht="5.0999999999999996" customHeight="1">
      <c r="A66" s="45"/>
      <c r="B66" s="37"/>
      <c r="C66" s="41"/>
      <c r="D66" s="41"/>
      <c r="E66" s="41"/>
      <c r="F66" s="41"/>
      <c r="G66" s="61"/>
      <c r="H66" s="61"/>
      <c r="I66" s="61"/>
      <c r="J66" s="61"/>
      <c r="K66" s="61"/>
      <c r="L66" s="61"/>
      <c r="M66" s="61"/>
      <c r="N66" s="61"/>
      <c r="O66" s="38"/>
      <c r="P66" s="38"/>
      <c r="Q66" s="43"/>
    </row>
    <row r="67" spans="1:17">
      <c r="A67" s="41" t="s">
        <v>26</v>
      </c>
      <c r="B67" s="41" t="s">
        <v>233</v>
      </c>
      <c r="C67" s="41"/>
      <c r="D67" s="41"/>
      <c r="E67" s="41"/>
      <c r="F67" s="41"/>
      <c r="G67" s="41"/>
      <c r="H67" s="50"/>
      <c r="I67" s="38" t="s">
        <v>158</v>
      </c>
      <c r="J67" s="38"/>
      <c r="K67" s="38"/>
      <c r="L67" s="38"/>
      <c r="M67" s="50"/>
      <c r="N67" s="38" t="s">
        <v>159</v>
      </c>
      <c r="O67" s="38"/>
      <c r="P67" s="37"/>
    </row>
    <row r="68" spans="1:17">
      <c r="A68" s="45"/>
      <c r="B68" s="41" t="s">
        <v>232</v>
      </c>
      <c r="C68" s="41"/>
      <c r="D68" s="41"/>
      <c r="E68" s="41"/>
      <c r="F68" s="41"/>
      <c r="G68" s="41"/>
      <c r="H68" s="37"/>
      <c r="I68" s="37"/>
      <c r="J68" s="37"/>
      <c r="K68" s="37"/>
      <c r="L68" s="37"/>
      <c r="M68" s="37"/>
      <c r="N68" s="37"/>
      <c r="O68" s="37"/>
      <c r="P68" s="37"/>
    </row>
    <row r="69" spans="1:17" ht="5.0999999999999996" customHeight="1">
      <c r="A69" s="45"/>
      <c r="B69" s="37"/>
      <c r="C69" s="41"/>
      <c r="D69" s="41"/>
      <c r="E69" s="41"/>
      <c r="F69" s="41"/>
      <c r="G69" s="61"/>
      <c r="H69" s="61"/>
      <c r="I69" s="61"/>
      <c r="J69" s="61"/>
      <c r="K69" s="61"/>
      <c r="L69" s="61"/>
      <c r="M69" s="61"/>
      <c r="N69" s="61"/>
      <c r="O69" s="38"/>
      <c r="P69" s="38"/>
      <c r="Q69" s="43"/>
    </row>
    <row r="70" spans="1:17" ht="15.75" customHeight="1">
      <c r="A70" s="60" t="s">
        <v>30</v>
      </c>
      <c r="B70" s="890" t="s">
        <v>231</v>
      </c>
      <c r="C70" s="890"/>
      <c r="D70" s="57"/>
      <c r="E70" s="57"/>
      <c r="F70" s="41"/>
      <c r="G70" s="59"/>
      <c r="H70" s="58"/>
      <c r="I70" s="58"/>
      <c r="J70" s="58"/>
      <c r="K70" s="58"/>
      <c r="L70" s="58"/>
      <c r="M70" s="58"/>
      <c r="N70" s="58"/>
      <c r="O70" s="37"/>
      <c r="P70" s="37"/>
    </row>
    <row r="71" spans="1:17" ht="15.75" customHeight="1">
      <c r="A71" s="42"/>
      <c r="B71" s="890" t="s">
        <v>230</v>
      </c>
      <c r="C71" s="890"/>
      <c r="D71" s="57"/>
      <c r="E71" s="57"/>
      <c r="F71" s="41"/>
      <c r="G71" s="41"/>
      <c r="H71" s="37"/>
      <c r="I71" s="37"/>
      <c r="J71" s="37"/>
      <c r="K71" s="37"/>
      <c r="L71" s="37"/>
      <c r="M71" s="37"/>
      <c r="N71" s="37"/>
      <c r="O71" s="37"/>
      <c r="P71" s="37"/>
    </row>
    <row r="72" spans="1:17">
      <c r="A72" s="45"/>
      <c r="B72" s="41" t="s">
        <v>229</v>
      </c>
      <c r="C72" s="41"/>
      <c r="D72" s="41"/>
      <c r="E72" s="41"/>
      <c r="F72" s="41"/>
      <c r="G72" s="879"/>
      <c r="H72" s="879"/>
      <c r="I72" s="879"/>
      <c r="J72" s="879"/>
      <c r="K72" s="879"/>
      <c r="L72" s="879"/>
      <c r="M72" s="879"/>
      <c r="N72" s="879"/>
      <c r="O72" s="38" t="s">
        <v>112</v>
      </c>
      <c r="P72" s="37"/>
    </row>
    <row r="73" spans="1:17">
      <c r="A73" s="45"/>
      <c r="B73" s="41" t="s">
        <v>228</v>
      </c>
      <c r="C73" s="41"/>
      <c r="D73" s="41"/>
      <c r="E73" s="41"/>
      <c r="F73" s="41"/>
      <c r="G73" s="879"/>
      <c r="H73" s="879"/>
      <c r="I73" s="879"/>
      <c r="J73" s="879"/>
      <c r="K73" s="879"/>
      <c r="L73" s="879"/>
      <c r="M73" s="879"/>
      <c r="N73" s="879"/>
      <c r="O73" s="38" t="s">
        <v>112</v>
      </c>
      <c r="P73" s="37"/>
    </row>
    <row r="74" spans="1:17" ht="15.75" customHeight="1">
      <c r="A74" s="45"/>
      <c r="B74" s="41" t="s">
        <v>227</v>
      </c>
      <c r="C74" s="41"/>
      <c r="D74" s="41"/>
      <c r="E74" s="41"/>
      <c r="F74" s="41"/>
      <c r="G74" s="879"/>
      <c r="H74" s="879"/>
      <c r="I74" s="879"/>
      <c r="J74" s="879"/>
      <c r="K74" s="879"/>
      <c r="L74" s="879"/>
      <c r="M74" s="879"/>
      <c r="N74" s="879"/>
      <c r="O74" s="38" t="s">
        <v>112</v>
      </c>
      <c r="P74" s="37"/>
    </row>
    <row r="75" spans="1:17">
      <c r="A75" s="45"/>
      <c r="B75" s="41" t="s">
        <v>226</v>
      </c>
      <c r="C75" s="41"/>
      <c r="D75" s="41"/>
      <c r="E75" s="41"/>
      <c r="F75" s="41"/>
      <c r="G75" s="879"/>
      <c r="H75" s="879"/>
      <c r="I75" s="879"/>
      <c r="J75" s="879"/>
      <c r="K75" s="879"/>
      <c r="L75" s="879"/>
      <c r="M75" s="879"/>
      <c r="N75" s="879"/>
      <c r="O75" s="38" t="s">
        <v>112</v>
      </c>
      <c r="P75" s="37"/>
    </row>
    <row r="76" spans="1:17" ht="5.0999999999999996" customHeight="1">
      <c r="A76" s="45"/>
      <c r="B76" s="37"/>
      <c r="C76" s="41"/>
      <c r="D76" s="41"/>
      <c r="E76" s="41"/>
      <c r="F76" s="41"/>
      <c r="G76" s="47"/>
      <c r="H76" s="47"/>
      <c r="I76" s="47"/>
      <c r="J76" s="47"/>
      <c r="K76" s="47"/>
      <c r="L76" s="47"/>
      <c r="M76" s="47"/>
      <c r="N76" s="47"/>
      <c r="O76" s="38"/>
      <c r="P76" s="38"/>
      <c r="Q76" s="43"/>
    </row>
    <row r="77" spans="1:17">
      <c r="A77" s="41" t="s">
        <v>35</v>
      </c>
      <c r="B77" s="41" t="s">
        <v>225</v>
      </c>
      <c r="C77" s="41"/>
      <c r="D77" s="41"/>
      <c r="E77" s="41"/>
      <c r="F77" s="41"/>
      <c r="G77" s="879"/>
      <c r="H77" s="879"/>
      <c r="I77" s="879"/>
      <c r="J77" s="879"/>
      <c r="K77" s="879"/>
      <c r="L77" s="879"/>
      <c r="M77" s="879"/>
      <c r="N77" s="879"/>
      <c r="O77" s="37"/>
      <c r="P77" s="37"/>
    </row>
    <row r="78" spans="1:17" ht="5.0999999999999996" customHeight="1">
      <c r="A78" s="45"/>
      <c r="B78" s="37"/>
      <c r="C78" s="41"/>
      <c r="D78" s="41"/>
      <c r="E78" s="41"/>
      <c r="F78" s="41"/>
      <c r="G78" s="47"/>
      <c r="H78" s="47"/>
      <c r="I78" s="47"/>
      <c r="J78" s="47"/>
      <c r="K78" s="47"/>
      <c r="L78" s="47"/>
      <c r="M78" s="47"/>
      <c r="N78" s="47"/>
      <c r="O78" s="38"/>
      <c r="P78" s="38"/>
      <c r="Q78" s="43"/>
    </row>
    <row r="79" spans="1:17">
      <c r="A79" s="41" t="s">
        <v>36</v>
      </c>
      <c r="B79" s="41" t="s">
        <v>224</v>
      </c>
      <c r="C79" s="41"/>
      <c r="D79" s="41"/>
      <c r="E79" s="41"/>
      <c r="F79" s="41"/>
      <c r="G79" s="886"/>
      <c r="H79" s="887"/>
      <c r="I79" s="887"/>
      <c r="J79" s="887"/>
      <c r="K79" s="887"/>
      <c r="L79" s="887"/>
      <c r="M79" s="887"/>
      <c r="N79" s="888"/>
      <c r="O79" s="38" t="s">
        <v>213</v>
      </c>
      <c r="P79" s="37"/>
    </row>
    <row r="80" spans="1:17" ht="5.0999999999999996" customHeight="1">
      <c r="A80" s="45"/>
      <c r="B80" s="37"/>
      <c r="C80" s="41"/>
      <c r="D80" s="41"/>
      <c r="E80" s="41"/>
      <c r="F80" s="41"/>
      <c r="G80" s="47"/>
      <c r="H80" s="47"/>
      <c r="I80" s="47"/>
      <c r="J80" s="47"/>
      <c r="K80" s="47"/>
      <c r="L80" s="47"/>
      <c r="M80" s="47"/>
      <c r="N80" s="47"/>
      <c r="O80" s="38"/>
      <c r="P80" s="38"/>
      <c r="Q80" s="43"/>
    </row>
    <row r="81" spans="1:18">
      <c r="A81" s="41" t="s">
        <v>38</v>
      </c>
      <c r="B81" s="41" t="s">
        <v>223</v>
      </c>
      <c r="C81" s="41"/>
      <c r="D81" s="41"/>
      <c r="E81" s="41"/>
      <c r="F81" s="41"/>
      <c r="G81" s="879"/>
      <c r="H81" s="879"/>
      <c r="I81" s="879"/>
      <c r="J81" s="879"/>
      <c r="K81" s="879"/>
      <c r="L81" s="879"/>
      <c r="M81" s="879"/>
      <c r="N81" s="879"/>
      <c r="O81" s="38" t="s">
        <v>213</v>
      </c>
      <c r="P81" s="37"/>
    </row>
    <row r="82" spans="1:18" ht="5.0999999999999996" customHeight="1">
      <c r="A82" s="45"/>
      <c r="B82" s="37"/>
      <c r="C82" s="41"/>
      <c r="D82" s="41"/>
      <c r="E82" s="41"/>
      <c r="F82" s="41"/>
      <c r="G82" s="49"/>
      <c r="H82" s="49"/>
      <c r="I82" s="49"/>
      <c r="J82" s="49"/>
      <c r="K82" s="49"/>
      <c r="L82" s="49"/>
      <c r="M82" s="49"/>
      <c r="N82" s="49"/>
      <c r="O82" s="38"/>
      <c r="P82" s="38"/>
      <c r="Q82" s="43"/>
    </row>
    <row r="83" spans="1:18">
      <c r="A83" s="41" t="s">
        <v>41</v>
      </c>
      <c r="B83" s="41" t="s">
        <v>222</v>
      </c>
      <c r="C83" s="41"/>
      <c r="D83" s="41"/>
      <c r="E83" s="41"/>
      <c r="F83" s="41"/>
      <c r="G83" s="37"/>
      <c r="H83" s="37"/>
      <c r="I83" s="37"/>
      <c r="J83" s="37"/>
      <c r="K83" s="37"/>
      <c r="L83" s="37"/>
      <c r="M83" s="37"/>
      <c r="N83" s="37"/>
      <c r="O83" s="37"/>
      <c r="P83" s="37"/>
    </row>
    <row r="84" spans="1:18">
      <c r="A84" s="45"/>
      <c r="B84" s="41" t="s">
        <v>221</v>
      </c>
      <c r="C84" s="41"/>
      <c r="D84" s="41"/>
      <c r="E84" s="41"/>
      <c r="F84" s="41"/>
      <c r="G84" s="879"/>
      <c r="H84" s="883"/>
      <c r="I84" s="879"/>
      <c r="J84" s="879"/>
      <c r="K84" s="879"/>
      <c r="L84" s="879"/>
      <c r="M84" s="883"/>
      <c r="N84" s="879"/>
      <c r="O84" s="38"/>
      <c r="P84" s="37"/>
    </row>
    <row r="85" spans="1:18" ht="15" customHeight="1">
      <c r="A85" s="45"/>
      <c r="B85" s="41" t="s">
        <v>220</v>
      </c>
      <c r="C85" s="45"/>
      <c r="D85" s="45"/>
      <c r="E85" s="45"/>
      <c r="F85" s="45"/>
      <c r="G85" s="879"/>
      <c r="H85" s="879"/>
      <c r="I85" s="879"/>
      <c r="J85" s="879"/>
      <c r="K85" s="879"/>
      <c r="L85" s="879"/>
      <c r="M85" s="879"/>
      <c r="N85" s="879"/>
      <c r="O85" s="38"/>
      <c r="P85" s="37"/>
      <c r="Q85" s="43"/>
      <c r="R85" s="43"/>
    </row>
    <row r="86" spans="1:18">
      <c r="A86" s="45"/>
      <c r="B86" s="41" t="s">
        <v>219</v>
      </c>
      <c r="C86" s="41"/>
      <c r="D86" s="41"/>
      <c r="E86" s="41"/>
      <c r="F86" s="41"/>
      <c r="G86" s="879"/>
      <c r="H86" s="879"/>
      <c r="I86" s="879"/>
      <c r="J86" s="879"/>
      <c r="K86" s="879"/>
      <c r="L86" s="879"/>
      <c r="M86" s="879"/>
      <c r="N86" s="879"/>
      <c r="O86" s="37"/>
      <c r="P86" s="37"/>
    </row>
    <row r="87" spans="1:18">
      <c r="A87" s="45"/>
      <c r="B87" s="41" t="s">
        <v>218</v>
      </c>
      <c r="C87" s="41"/>
      <c r="D87" s="41"/>
      <c r="E87" s="41"/>
      <c r="F87" s="41"/>
      <c r="G87" s="37"/>
      <c r="H87" s="37"/>
      <c r="I87" s="37"/>
      <c r="J87" s="37"/>
      <c r="K87" s="37"/>
      <c r="L87" s="37"/>
      <c r="M87" s="37"/>
      <c r="N87" s="37"/>
      <c r="O87" s="38"/>
      <c r="P87" s="37"/>
    </row>
    <row r="88" spans="1:18" ht="15" customHeight="1">
      <c r="A88" s="45"/>
      <c r="B88" s="41" t="s">
        <v>217</v>
      </c>
      <c r="C88" s="41"/>
      <c r="D88" s="41"/>
      <c r="E88" s="41"/>
      <c r="F88" s="41"/>
      <c r="G88" s="41"/>
      <c r="H88" s="879"/>
      <c r="I88" s="879"/>
      <c r="J88" s="38" t="s">
        <v>216</v>
      </c>
      <c r="K88" s="38"/>
      <c r="L88" s="56"/>
      <c r="M88" s="884" t="s">
        <v>215</v>
      </c>
      <c r="N88" s="885"/>
      <c r="O88" s="38"/>
      <c r="P88" s="37"/>
    </row>
    <row r="89" spans="1:18">
      <c r="A89" s="45"/>
      <c r="B89" s="41" t="s">
        <v>214</v>
      </c>
      <c r="C89" s="41"/>
      <c r="D89" s="41"/>
      <c r="E89" s="41"/>
      <c r="F89" s="41"/>
      <c r="G89" s="879"/>
      <c r="H89" s="879"/>
      <c r="I89" s="879"/>
      <c r="J89" s="879"/>
      <c r="K89" s="879"/>
      <c r="L89" s="879"/>
      <c r="M89" s="879"/>
      <c r="N89" s="879"/>
      <c r="O89" s="38" t="s">
        <v>213</v>
      </c>
      <c r="P89" s="37"/>
    </row>
    <row r="90" spans="1:18">
      <c r="A90" s="45"/>
      <c r="B90" s="41" t="s">
        <v>212</v>
      </c>
      <c r="C90" s="41"/>
      <c r="D90" s="41"/>
      <c r="E90" s="41"/>
      <c r="F90" s="41"/>
      <c r="G90" s="886" t="s">
        <v>111</v>
      </c>
      <c r="H90" s="887"/>
      <c r="I90" s="887"/>
      <c r="J90" s="887"/>
      <c r="K90" s="887"/>
      <c r="L90" s="887"/>
      <c r="M90" s="887"/>
      <c r="N90" s="888"/>
      <c r="O90" s="38" t="s">
        <v>65</v>
      </c>
      <c r="P90" s="37"/>
    </row>
    <row r="91" spans="1:18">
      <c r="A91" s="45"/>
      <c r="B91" s="41" t="s">
        <v>211</v>
      </c>
      <c r="C91" s="41"/>
      <c r="D91" s="41"/>
      <c r="E91" s="41"/>
      <c r="F91" s="41"/>
      <c r="G91" s="41" t="s">
        <v>210</v>
      </c>
      <c r="H91" s="889"/>
      <c r="I91" s="889"/>
      <c r="J91" s="38" t="s">
        <v>209</v>
      </c>
      <c r="K91" s="38"/>
      <c r="L91" s="38"/>
      <c r="M91" s="881"/>
      <c r="N91" s="881"/>
      <c r="O91" s="38" t="s">
        <v>48</v>
      </c>
      <c r="P91" s="37"/>
    </row>
    <row r="92" spans="1:18" ht="15.75" customHeight="1">
      <c r="A92" s="45"/>
      <c r="B92" s="41" t="s">
        <v>208</v>
      </c>
      <c r="C92" s="41"/>
      <c r="D92" s="41"/>
      <c r="E92" s="41"/>
      <c r="F92" s="41"/>
      <c r="G92" s="41"/>
      <c r="H92" s="37"/>
      <c r="I92" s="37"/>
      <c r="J92" s="37"/>
      <c r="K92" s="37"/>
      <c r="L92" s="37"/>
      <c r="M92" s="37"/>
      <c r="N92" s="37"/>
      <c r="O92" s="37"/>
      <c r="P92" s="37"/>
    </row>
    <row r="93" spans="1:18" ht="15" customHeight="1">
      <c r="A93" s="45"/>
      <c r="B93" s="37"/>
      <c r="C93" s="41" t="s">
        <v>207</v>
      </c>
      <c r="D93" s="41"/>
      <c r="E93" s="41"/>
      <c r="F93" s="39"/>
      <c r="G93" s="39"/>
      <c r="H93" s="55"/>
      <c r="I93" s="53" t="s">
        <v>158</v>
      </c>
      <c r="J93" s="53"/>
      <c r="K93" s="53"/>
      <c r="L93" s="53"/>
      <c r="M93" s="55"/>
      <c r="N93" s="53" t="s">
        <v>159</v>
      </c>
      <c r="O93" s="53"/>
      <c r="P93" s="37"/>
    </row>
    <row r="94" spans="1:18">
      <c r="A94" s="45"/>
      <c r="B94" s="37"/>
      <c r="C94" s="41" t="s">
        <v>206</v>
      </c>
      <c r="D94" s="41"/>
      <c r="E94" s="41"/>
      <c r="F94" s="37"/>
      <c r="G94" s="41"/>
      <c r="H94" s="37"/>
      <c r="I94" s="37"/>
      <c r="J94" s="37"/>
      <c r="K94" s="37"/>
      <c r="L94" s="37"/>
      <c r="M94" s="37"/>
      <c r="N94" s="37"/>
      <c r="O94" s="37"/>
      <c r="P94" s="37"/>
    </row>
    <row r="95" spans="1:18" ht="15" customHeight="1">
      <c r="A95" s="45"/>
      <c r="B95" s="37"/>
      <c r="C95" s="42" t="s">
        <v>205</v>
      </c>
      <c r="D95" s="42"/>
      <c r="E95" s="42"/>
      <c r="F95" s="54"/>
      <c r="G95" s="54"/>
      <c r="H95" s="55"/>
      <c r="I95" s="53" t="s">
        <v>158</v>
      </c>
      <c r="J95" s="53"/>
      <c r="K95" s="53"/>
      <c r="L95" s="53"/>
      <c r="M95" s="55"/>
      <c r="N95" s="53" t="s">
        <v>159</v>
      </c>
      <c r="O95" s="53"/>
      <c r="P95" s="37"/>
    </row>
    <row r="96" spans="1:18" s="52" customFormat="1" ht="16.5" customHeight="1">
      <c r="A96" s="42"/>
      <c r="B96" s="53"/>
      <c r="C96" s="42" t="s">
        <v>204</v>
      </c>
      <c r="D96" s="42"/>
      <c r="E96" s="42"/>
      <c r="F96" s="54"/>
      <c r="G96" s="54"/>
      <c r="H96" s="53"/>
      <c r="I96" s="53"/>
      <c r="J96" s="53"/>
      <c r="K96" s="53"/>
      <c r="L96" s="53"/>
      <c r="M96" s="53"/>
      <c r="N96" s="53"/>
      <c r="O96" s="53"/>
      <c r="P96" s="53"/>
    </row>
    <row r="97" spans="1:17" ht="15" customHeight="1">
      <c r="A97" s="45"/>
      <c r="B97" s="37"/>
      <c r="C97" s="41" t="s">
        <v>203</v>
      </c>
      <c r="D97" s="41"/>
      <c r="E97" s="41"/>
      <c r="F97" s="41"/>
      <c r="G97" s="41"/>
      <c r="H97" s="51"/>
      <c r="I97" s="38" t="s">
        <v>202</v>
      </c>
      <c r="J97" s="38"/>
      <c r="K97" s="38"/>
      <c r="L97" s="38"/>
      <c r="M97" s="38"/>
      <c r="N97" s="38"/>
      <c r="O97" s="38"/>
      <c r="P97" s="37"/>
    </row>
    <row r="98" spans="1:17" ht="15" customHeight="1">
      <c r="A98" s="45"/>
      <c r="B98" s="37"/>
      <c r="C98" s="41"/>
      <c r="D98" s="41"/>
      <c r="E98" s="41"/>
      <c r="F98" s="41"/>
      <c r="G98" s="41"/>
      <c r="H98" s="50"/>
      <c r="I98" s="38" t="s">
        <v>201</v>
      </c>
      <c r="J98" s="38"/>
      <c r="K98" s="886"/>
      <c r="L98" s="887"/>
      <c r="M98" s="888"/>
      <c r="N98" s="38"/>
      <c r="O98" s="38"/>
      <c r="P98" s="37"/>
    </row>
    <row r="99" spans="1:17">
      <c r="A99" s="45"/>
      <c r="B99" s="41" t="s">
        <v>200</v>
      </c>
      <c r="C99" s="41"/>
      <c r="D99" s="41"/>
      <c r="E99" s="41"/>
      <c r="F99" s="41"/>
      <c r="G99" s="41"/>
      <c r="H99" s="37"/>
      <c r="I99" s="37"/>
      <c r="J99" s="37"/>
      <c r="K99" s="37"/>
      <c r="L99" s="37"/>
      <c r="M99" s="37"/>
      <c r="N99" s="37"/>
      <c r="O99" s="37"/>
      <c r="P99" s="37"/>
    </row>
    <row r="100" spans="1:17">
      <c r="A100" s="45"/>
      <c r="B100" s="37"/>
      <c r="C100" s="41" t="s">
        <v>199</v>
      </c>
      <c r="D100" s="41"/>
      <c r="E100" s="41"/>
      <c r="F100" s="41"/>
      <c r="G100" s="879"/>
      <c r="H100" s="883"/>
      <c r="I100" s="879"/>
      <c r="J100" s="879"/>
      <c r="K100" s="879"/>
      <c r="L100" s="879"/>
      <c r="M100" s="879"/>
      <c r="N100" s="879"/>
      <c r="O100" s="38"/>
      <c r="P100" s="37"/>
    </row>
    <row r="101" spans="1:17" ht="15" customHeight="1">
      <c r="A101" s="45"/>
      <c r="B101" s="37"/>
      <c r="C101" s="41" t="s">
        <v>198</v>
      </c>
      <c r="D101" s="41"/>
      <c r="E101" s="41"/>
      <c r="F101" s="41"/>
      <c r="G101" s="41"/>
      <c r="H101" s="50"/>
      <c r="I101" s="38" t="s">
        <v>197</v>
      </c>
      <c r="J101" s="38"/>
      <c r="K101" s="38"/>
      <c r="L101" s="38"/>
      <c r="M101" s="38"/>
      <c r="N101" s="38"/>
      <c r="O101" s="38"/>
      <c r="P101" s="37"/>
    </row>
    <row r="102" spans="1:17" ht="15" customHeight="1">
      <c r="A102" s="45"/>
      <c r="B102" s="45"/>
      <c r="C102" s="45"/>
      <c r="D102" s="45"/>
      <c r="E102" s="45"/>
      <c r="F102" s="45"/>
      <c r="G102" s="45"/>
      <c r="H102" s="50"/>
      <c r="I102" s="38" t="s">
        <v>196</v>
      </c>
      <c r="J102" s="38"/>
      <c r="K102" s="38"/>
      <c r="L102" s="38"/>
      <c r="M102" s="38"/>
      <c r="N102" s="38"/>
      <c r="O102" s="38"/>
      <c r="P102" s="37"/>
    </row>
    <row r="103" spans="1:17">
      <c r="A103" s="45"/>
      <c r="B103" s="37"/>
      <c r="C103" s="41" t="s">
        <v>195</v>
      </c>
      <c r="D103" s="41"/>
      <c r="E103" s="41"/>
      <c r="F103" s="41"/>
      <c r="G103" s="879"/>
      <c r="H103" s="881"/>
      <c r="I103" s="879"/>
      <c r="J103" s="879"/>
      <c r="K103" s="879"/>
      <c r="L103" s="879"/>
      <c r="M103" s="879"/>
      <c r="N103" s="879"/>
      <c r="O103" s="38" t="s">
        <v>28</v>
      </c>
      <c r="P103" s="37"/>
    </row>
    <row r="104" spans="1:17" ht="5.0999999999999996" customHeight="1">
      <c r="A104" s="45"/>
      <c r="B104" s="37"/>
      <c r="C104" s="41"/>
      <c r="D104" s="41"/>
      <c r="E104" s="41"/>
      <c r="F104" s="41"/>
      <c r="G104" s="49"/>
      <c r="H104" s="49"/>
      <c r="I104" s="49"/>
      <c r="J104" s="49"/>
      <c r="K104" s="49"/>
      <c r="L104" s="49"/>
      <c r="M104" s="49"/>
      <c r="N104" s="49"/>
      <c r="O104" s="38"/>
      <c r="P104" s="38"/>
      <c r="Q104" s="43"/>
    </row>
    <row r="105" spans="1:17">
      <c r="A105" s="41" t="s">
        <v>43</v>
      </c>
      <c r="B105" s="41" t="s">
        <v>194</v>
      </c>
      <c r="C105" s="41"/>
      <c r="D105" s="41"/>
      <c r="E105" s="41"/>
      <c r="F105" s="41"/>
      <c r="G105" s="48"/>
      <c r="H105" s="48"/>
      <c r="I105" s="48"/>
      <c r="J105" s="48"/>
      <c r="K105" s="48"/>
      <c r="L105" s="48"/>
      <c r="M105" s="48"/>
      <c r="N105" s="48"/>
      <c r="O105" s="37"/>
      <c r="P105" s="37"/>
    </row>
    <row r="106" spans="1:17">
      <c r="A106" s="45"/>
      <c r="B106" s="41" t="s">
        <v>193</v>
      </c>
      <c r="C106" s="41"/>
      <c r="D106" s="41"/>
      <c r="E106" s="41"/>
      <c r="F106" s="41"/>
      <c r="G106" s="879" t="s">
        <v>111</v>
      </c>
      <c r="H106" s="879"/>
      <c r="I106" s="879"/>
      <c r="J106" s="879"/>
      <c r="K106" s="879"/>
      <c r="L106" s="879"/>
      <c r="M106" s="879"/>
      <c r="N106" s="879"/>
      <c r="O106" s="37"/>
      <c r="P106" s="37"/>
    </row>
    <row r="107" spans="1:17">
      <c r="A107" s="45"/>
      <c r="B107" s="41" t="s">
        <v>192</v>
      </c>
      <c r="C107" s="41"/>
      <c r="D107" s="41"/>
      <c r="E107" s="41"/>
      <c r="F107" s="41"/>
      <c r="G107" s="879"/>
      <c r="H107" s="879"/>
      <c r="I107" s="879"/>
      <c r="J107" s="879"/>
      <c r="K107" s="879"/>
      <c r="L107" s="879"/>
      <c r="M107" s="879"/>
      <c r="N107" s="879"/>
      <c r="O107" s="37"/>
      <c r="P107" s="37"/>
    </row>
    <row r="108" spans="1:17">
      <c r="A108" s="45"/>
      <c r="B108" s="41" t="s">
        <v>191</v>
      </c>
      <c r="C108" s="41"/>
      <c r="D108" s="41"/>
      <c r="E108" s="41"/>
      <c r="F108" s="41"/>
      <c r="G108" s="879"/>
      <c r="H108" s="879"/>
      <c r="I108" s="879"/>
      <c r="J108" s="879"/>
      <c r="K108" s="879"/>
      <c r="L108" s="879"/>
      <c r="M108" s="879"/>
      <c r="N108" s="879"/>
      <c r="O108" s="37"/>
      <c r="P108" s="37"/>
    </row>
    <row r="109" spans="1:17">
      <c r="A109" s="45"/>
      <c r="B109" s="41" t="s">
        <v>190</v>
      </c>
      <c r="C109" s="41"/>
      <c r="D109" s="41"/>
      <c r="E109" s="41"/>
      <c r="F109" s="41"/>
      <c r="G109" s="879"/>
      <c r="H109" s="879"/>
      <c r="I109" s="879"/>
      <c r="J109" s="879"/>
      <c r="K109" s="879"/>
      <c r="L109" s="879"/>
      <c r="M109" s="879"/>
      <c r="N109" s="879"/>
      <c r="O109" s="38" t="s">
        <v>33</v>
      </c>
      <c r="P109" s="37"/>
    </row>
    <row r="110" spans="1:17">
      <c r="A110" s="45"/>
      <c r="B110" s="41" t="s">
        <v>189</v>
      </c>
      <c r="C110" s="41"/>
      <c r="D110" s="41"/>
      <c r="E110" s="41"/>
      <c r="F110" s="41"/>
      <c r="G110" s="882" t="s">
        <v>188</v>
      </c>
      <c r="H110" s="882"/>
      <c r="I110" s="882"/>
      <c r="J110" s="882"/>
      <c r="K110" s="882"/>
      <c r="L110" s="882"/>
      <c r="M110" s="882"/>
      <c r="N110" s="882"/>
      <c r="O110" s="37"/>
      <c r="P110" s="37"/>
    </row>
    <row r="111" spans="1:17">
      <c r="A111" s="45"/>
      <c r="B111" s="41" t="s">
        <v>187</v>
      </c>
      <c r="C111" s="41"/>
      <c r="D111" s="41"/>
      <c r="E111" s="41"/>
      <c r="F111" s="41"/>
      <c r="G111" s="879"/>
      <c r="H111" s="879"/>
      <c r="I111" s="879"/>
      <c r="J111" s="879"/>
      <c r="K111" s="879"/>
      <c r="L111" s="879"/>
      <c r="M111" s="879"/>
      <c r="N111" s="879"/>
      <c r="O111" s="38" t="s">
        <v>76</v>
      </c>
      <c r="P111" s="37"/>
    </row>
    <row r="112" spans="1:17" ht="5.0999999999999996" customHeight="1">
      <c r="A112" s="45"/>
      <c r="B112" s="37"/>
      <c r="C112" s="41"/>
      <c r="D112" s="41"/>
      <c r="E112" s="41"/>
      <c r="F112" s="41"/>
      <c r="G112" s="47"/>
      <c r="H112" s="47"/>
      <c r="I112" s="47"/>
      <c r="J112" s="47"/>
      <c r="K112" s="47"/>
      <c r="L112" s="47"/>
      <c r="M112" s="47"/>
      <c r="N112" s="47"/>
      <c r="O112" s="38"/>
      <c r="P112" s="38"/>
      <c r="Q112" s="43"/>
    </row>
    <row r="113" spans="1:17" ht="13.8">
      <c r="A113" s="41" t="s">
        <v>46</v>
      </c>
      <c r="B113" s="46" t="s">
        <v>186</v>
      </c>
      <c r="C113" s="46"/>
      <c r="D113" s="46"/>
      <c r="E113" s="46"/>
      <c r="F113" s="46"/>
      <c r="G113" s="879"/>
      <c r="H113" s="879"/>
      <c r="I113" s="879"/>
      <c r="J113" s="879"/>
      <c r="K113" s="879"/>
      <c r="L113" s="879"/>
      <c r="M113" s="879"/>
      <c r="N113" s="879"/>
      <c r="O113" s="38" t="s">
        <v>76</v>
      </c>
      <c r="P113" s="37"/>
    </row>
    <row r="114" spans="1:17" ht="13.8">
      <c r="A114" s="45"/>
      <c r="B114" s="46" t="s">
        <v>185</v>
      </c>
      <c r="C114" s="46"/>
      <c r="D114" s="46"/>
      <c r="E114" s="46"/>
      <c r="F114" s="46"/>
      <c r="G114" s="37"/>
      <c r="H114" s="37"/>
      <c r="I114" s="37"/>
      <c r="J114" s="37"/>
      <c r="K114" s="37"/>
      <c r="L114" s="37"/>
      <c r="M114" s="37"/>
      <c r="N114" s="37"/>
      <c r="O114" s="37"/>
      <c r="P114" s="37"/>
    </row>
    <row r="115" spans="1:17" ht="5.0999999999999996" customHeight="1">
      <c r="A115" s="45"/>
      <c r="B115" s="37"/>
      <c r="C115" s="41"/>
      <c r="D115" s="41"/>
      <c r="E115" s="41"/>
      <c r="F115" s="41"/>
      <c r="G115" s="44"/>
      <c r="H115" s="44"/>
      <c r="I115" s="44"/>
      <c r="J115" s="44"/>
      <c r="K115" s="44"/>
      <c r="L115" s="44"/>
      <c r="M115" s="44"/>
      <c r="N115" s="44"/>
      <c r="O115" s="38"/>
      <c r="P115" s="38"/>
      <c r="Q115" s="43"/>
    </row>
    <row r="116" spans="1:17" ht="15.75" customHeight="1">
      <c r="A116" s="42" t="s">
        <v>49</v>
      </c>
      <c r="B116" s="41" t="s">
        <v>184</v>
      </c>
      <c r="C116" s="41"/>
      <c r="D116" s="41"/>
      <c r="E116" s="40"/>
      <c r="F116" s="39"/>
      <c r="G116" s="879"/>
      <c r="H116" s="879"/>
      <c r="I116" s="879"/>
      <c r="J116" s="879"/>
      <c r="K116" s="879"/>
      <c r="L116" s="879"/>
      <c r="M116" s="879"/>
      <c r="N116" s="879"/>
      <c r="O116" s="38" t="s">
        <v>28</v>
      </c>
      <c r="P116" s="37"/>
    </row>
    <row r="117" spans="1:17">
      <c r="A117" s="37"/>
      <c r="B117" s="37"/>
      <c r="C117" s="37"/>
      <c r="D117" s="37"/>
      <c r="E117" s="37"/>
      <c r="F117" s="37"/>
      <c r="G117" s="37"/>
      <c r="H117" s="37"/>
      <c r="I117" s="37"/>
      <c r="J117" s="37"/>
      <c r="K117" s="37"/>
      <c r="L117" s="37"/>
      <c r="M117" s="37"/>
      <c r="N117" s="37"/>
      <c r="O117" s="37"/>
      <c r="P117" s="37"/>
    </row>
    <row r="118" spans="1:17" ht="54.6" customHeight="1">
      <c r="A118" s="880" t="s">
        <v>183</v>
      </c>
      <c r="B118" s="880"/>
      <c r="C118" s="880"/>
      <c r="D118" s="880"/>
      <c r="E118" s="880"/>
      <c r="F118" s="880"/>
      <c r="G118" s="880"/>
      <c r="H118" s="880"/>
      <c r="I118" s="880"/>
      <c r="J118" s="880"/>
      <c r="K118" s="880"/>
      <c r="L118" s="880"/>
      <c r="M118" s="880"/>
      <c r="N118" s="880"/>
      <c r="O118" s="36"/>
      <c r="P118" s="36"/>
    </row>
  </sheetData>
  <sheetProtection algorithmName="SHA-512" hashValue="71+QEm1lwDhvQIxZYBR6pPzt1mmr/aX/EoTXqMl0gOA0vxKiK/msYAyeezYmXgZhrFrOFzeAQ/JFil6zUTWRrw==" saltValue="QDO34vxCEspkIhlMlFdNNw==" spinCount="100000" sheet="1" formatColumns="0" formatRows="0"/>
  <mergeCells count="64">
    <mergeCell ref="G20:N20"/>
    <mergeCell ref="A1:O1"/>
    <mergeCell ref="L3:O3"/>
    <mergeCell ref="L4:M4"/>
    <mergeCell ref="N4:O4"/>
    <mergeCell ref="E7:E8"/>
    <mergeCell ref="K7:O8"/>
    <mergeCell ref="C10:E11"/>
    <mergeCell ref="I10:O11"/>
    <mergeCell ref="G16:N16"/>
    <mergeCell ref="G17:N17"/>
    <mergeCell ref="G19:N19"/>
    <mergeCell ref="G44:N44"/>
    <mergeCell ref="G22:N22"/>
    <mergeCell ref="G24:N24"/>
    <mergeCell ref="G26:N26"/>
    <mergeCell ref="G29:N29"/>
    <mergeCell ref="G30:N30"/>
    <mergeCell ref="G33:N33"/>
    <mergeCell ref="G34:N34"/>
    <mergeCell ref="G37:N37"/>
    <mergeCell ref="G38:N38"/>
    <mergeCell ref="G43:N43"/>
    <mergeCell ref="G39:N39"/>
    <mergeCell ref="B70:C70"/>
    <mergeCell ref="B71:C71"/>
    <mergeCell ref="G45:N45"/>
    <mergeCell ref="G47:N47"/>
    <mergeCell ref="G48:N48"/>
    <mergeCell ref="G52:N52"/>
    <mergeCell ref="G53:N53"/>
    <mergeCell ref="G55:N55"/>
    <mergeCell ref="G79:N79"/>
    <mergeCell ref="G56:N56"/>
    <mergeCell ref="G60:N60"/>
    <mergeCell ref="G61:N61"/>
    <mergeCell ref="G62:N62"/>
    <mergeCell ref="G72:N72"/>
    <mergeCell ref="G73:N73"/>
    <mergeCell ref="G74:N74"/>
    <mergeCell ref="G75:N75"/>
    <mergeCell ref="G77:N77"/>
    <mergeCell ref="G100:N100"/>
    <mergeCell ref="G81:N81"/>
    <mergeCell ref="G84:N84"/>
    <mergeCell ref="G85:N85"/>
    <mergeCell ref="G86:N86"/>
    <mergeCell ref="H88:I88"/>
    <mergeCell ref="M88:N88"/>
    <mergeCell ref="G89:N89"/>
    <mergeCell ref="G90:N90"/>
    <mergeCell ref="H91:I91"/>
    <mergeCell ref="M91:N91"/>
    <mergeCell ref="K98:M98"/>
    <mergeCell ref="G111:N111"/>
    <mergeCell ref="G113:N113"/>
    <mergeCell ref="G116:N116"/>
    <mergeCell ref="A118:N118"/>
    <mergeCell ref="G103:N103"/>
    <mergeCell ref="G106:N106"/>
    <mergeCell ref="G107:N107"/>
    <mergeCell ref="G108:N108"/>
    <mergeCell ref="G109:N109"/>
    <mergeCell ref="G110:N110"/>
  </mergeCells>
  <conditionalFormatting sqref="A1:XFD2 A9:XFD9 A7:K7 A13:XFD78 A6:XFD6 A86:XFD97 A99:XFD1048576 A98:K98 B84:N85 A80:XFD83 A79:G79 O79:XFD79">
    <cfRule type="expression" dxfId="387" priority="8">
      <formula>"   =CELL(""protect"", INDIRECT(ADDRESS(ROW(), COLUMN())))=0"</formula>
    </cfRule>
  </conditionalFormatting>
  <conditionalFormatting sqref="A8:D8 F8:J8 A10:D10 A11:B12 F11:H12 F10:I10 O12:XFD12 P7:XFD8 P10:XFD11 A84:A85 O84:XFD85 N98:XFD98">
    <cfRule type="expression" dxfId="386" priority="7">
      <formula>"   =CELL(""protect"", INDIRECT(ADDRESS(ROW(), COLUMN())))=0"</formula>
    </cfRule>
  </conditionalFormatting>
  <conditionalFormatting sqref="A8:D8 F8:J8 A10:D10 A11:B12 F11:H12 F10:I10 O12 N98:O98 A1:O2 A9:O9 A7:K7 A13:O78 A6:O6 A99:O118 A98:K98 A80:O97 A79:G79 O79">
    <cfRule type="expression" dxfId="385" priority="6">
      <formula>CELL("protect", INDIRECT(ADDRESS(ROW(), COLUMN())))=0</formula>
    </cfRule>
  </conditionalFormatting>
  <conditionalFormatting sqref="A4:B5 F4:H5 P4:XFD5">
    <cfRule type="expression" dxfId="384" priority="5">
      <formula>"   =CELL(""protect"", INDIRECT(ADDRESS(ROW(), COLUMN())))=0"</formula>
    </cfRule>
  </conditionalFormatting>
  <conditionalFormatting sqref="A4:B5 F4:H5">
    <cfRule type="expression" dxfId="383" priority="4">
      <formula>CELL("protect", INDIRECT(ADDRESS(ROW(), COLUMN())))=0</formula>
    </cfRule>
  </conditionalFormatting>
  <conditionalFormatting sqref="A3:B3 F3:H3 P3:XFD3">
    <cfRule type="expression" dxfId="382" priority="3">
      <formula>"   =CELL(""protect"", INDIRECT(ADDRESS(ROW(), COLUMN())))=0"</formula>
    </cfRule>
  </conditionalFormatting>
  <conditionalFormatting sqref="A3:B3 F3:H3">
    <cfRule type="expression" dxfId="381" priority="2">
      <formula>CELL("protect", INDIRECT(ADDRESS(ROW(), COLUMN())))=0</formula>
    </cfRule>
  </conditionalFormatting>
  <conditionalFormatting sqref="L4:L5 N4:N5">
    <cfRule type="expression" dxfId="380" priority="1">
      <formula>CELL("protect", INDIRECT(ADDRESS(ROW(), COLUMN())))=0</formula>
    </cfRule>
  </conditionalFormatting>
  <dataValidations count="4">
    <dataValidation type="list" allowBlank="1" showInputMessage="1" showErrorMessage="1" sqref="G84:N84" xr:uid="{00000000-0002-0000-0800-000000000000}">
      <formula1>"Manual,Motor"</formula1>
    </dataValidation>
    <dataValidation type="list" allowBlank="1" showInputMessage="1" showErrorMessage="1" sqref="G24:N24" xr:uid="{00000000-0002-0000-0800-000001000000}">
      <formula1>"IEC 62271-1 and IEC 62271-102"</formula1>
    </dataValidation>
    <dataValidation type="list" allowBlank="1" showInputMessage="1" showErrorMessage="1" sqref="G20:N20" xr:uid="{00000000-0002-0000-0800-000002000000}">
      <formula1>"Thailand"</formula1>
    </dataValidation>
    <dataValidation type="list" allowBlank="1" showInputMessage="1" showErrorMessage="1" sqref="H67 M67 M64 H64 H101:H102 H93 H95 H97:H98 M93 M95" xr:uid="{00000000-0002-0000-0800-000003000000}">
      <formula1>"X"</formula1>
    </dataValidation>
  </dataValidations>
  <pageMargins left="0.43307086614173201" right="0.196850393700787" top="0.74803149606299202" bottom="0.74803149606299202" header="0.31496062992126" footer="0.31496062992126"/>
  <pageSetup paperSize="9" scale="76" fitToHeight="0" orientation="portrait" r:id="rId1"/>
  <headerFooter>
    <oddFooter>&amp;C- Part 2 - C&amp;P -</oddFooter>
  </headerFooter>
  <rowBreaks count="1" manualBreakCount="1">
    <brk id="69" max="14"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T79"/>
  <sheetViews>
    <sheetView showGridLines="0" view="pageBreakPreview" zoomScale="80" zoomScaleNormal="115" zoomScaleSheetLayoutView="80" workbookViewId="0">
      <selection activeCell="K7" sqref="K7:L8"/>
    </sheetView>
  </sheetViews>
  <sheetFormatPr defaultColWidth="9.109375" defaultRowHeight="13.8"/>
  <cols>
    <col min="1" max="1" width="4.88671875" style="73" customWidth="1"/>
    <col min="2" max="2" width="11.33203125" style="73" customWidth="1"/>
    <col min="3" max="3" width="10.33203125" style="73" customWidth="1"/>
    <col min="4" max="4" width="4.6640625" style="73" customWidth="1"/>
    <col min="5" max="5" width="29.109375" style="73" customWidth="1"/>
    <col min="6" max="6" width="7.88671875" style="73" customWidth="1"/>
    <col min="7" max="7" width="2.109375" style="73" customWidth="1"/>
    <col min="8" max="8" width="5.88671875" style="73" customWidth="1"/>
    <col min="9" max="9" width="10.6640625" style="73" customWidth="1"/>
    <col min="10" max="10" width="9" style="73" customWidth="1"/>
    <col min="11" max="11" width="10.109375" style="73" customWidth="1"/>
    <col min="12" max="12" width="6" style="73" customWidth="1"/>
    <col min="13" max="13" width="9.109375" style="73"/>
    <col min="14" max="20" width="0" style="73" hidden="1" customWidth="1"/>
    <col min="21" max="16384" width="9.109375" style="73"/>
  </cols>
  <sheetData>
    <row r="1" spans="1:14">
      <c r="A1" s="908" t="s">
        <v>299</v>
      </c>
      <c r="B1" s="908"/>
      <c r="C1" s="908"/>
      <c r="D1" s="908"/>
      <c r="E1" s="908"/>
      <c r="F1" s="908"/>
      <c r="G1" s="908"/>
      <c r="H1" s="908"/>
      <c r="I1" s="908"/>
      <c r="J1" s="908"/>
      <c r="K1" s="908"/>
      <c r="L1" s="908"/>
      <c r="M1" s="91"/>
    </row>
    <row r="2" spans="1:14">
      <c r="A2" s="92"/>
      <c r="B2" s="92"/>
      <c r="C2" s="92"/>
      <c r="D2" s="92"/>
      <c r="E2" s="92"/>
      <c r="F2" s="92"/>
      <c r="G2" s="92"/>
      <c r="H2" s="92"/>
      <c r="I2" s="92"/>
      <c r="J2" s="92"/>
      <c r="K2" s="909" t="s">
        <v>298</v>
      </c>
      <c r="L2" s="909"/>
      <c r="M2" s="91"/>
    </row>
    <row r="3" spans="1:14" ht="14.25" customHeight="1">
      <c r="K3" s="867" t="s">
        <v>182</v>
      </c>
      <c r="L3" s="867"/>
    </row>
    <row r="4" spans="1:14" ht="5.0999999999999996" customHeight="1"/>
    <row r="5" spans="1:14">
      <c r="A5" s="18" t="s">
        <v>97</v>
      </c>
      <c r="N5" s="87"/>
    </row>
    <row r="6" spans="1:14" ht="5.0999999999999996" customHeight="1">
      <c r="A6" s="18"/>
      <c r="N6" s="87"/>
    </row>
    <row r="7" spans="1:14">
      <c r="A7" s="18" t="s">
        <v>98</v>
      </c>
      <c r="B7" s="18"/>
      <c r="C7" s="18"/>
      <c r="D7" s="18"/>
      <c r="E7" s="910" t="s">
        <v>777</v>
      </c>
      <c r="F7" s="90"/>
      <c r="G7" s="86"/>
      <c r="I7" s="18" t="s">
        <v>99</v>
      </c>
      <c r="J7" s="18"/>
      <c r="K7" s="896"/>
      <c r="L7" s="898"/>
    </row>
    <row r="8" spans="1:14">
      <c r="A8" s="18"/>
      <c r="B8" s="18"/>
      <c r="C8" s="18"/>
      <c r="D8" s="18"/>
      <c r="E8" s="910"/>
      <c r="F8" s="86"/>
      <c r="G8" s="86"/>
      <c r="I8" s="18"/>
      <c r="J8" s="18"/>
      <c r="K8" s="899"/>
      <c r="L8" s="901"/>
    </row>
    <row r="9" spans="1:14" ht="5.0999999999999996" customHeight="1">
      <c r="A9" s="18"/>
      <c r="K9" s="89"/>
      <c r="L9" s="88"/>
      <c r="N9" s="87"/>
    </row>
    <row r="10" spans="1:14">
      <c r="A10" s="18" t="s">
        <v>96</v>
      </c>
      <c r="C10" s="912"/>
      <c r="D10" s="912"/>
      <c r="E10" s="912"/>
      <c r="F10" s="86"/>
      <c r="I10" s="18" t="s">
        <v>100</v>
      </c>
      <c r="J10" s="896"/>
      <c r="K10" s="897"/>
      <c r="L10" s="898"/>
    </row>
    <row r="11" spans="1:14">
      <c r="A11" s="18"/>
      <c r="C11" s="912"/>
      <c r="D11" s="912"/>
      <c r="E11" s="912"/>
      <c r="F11" s="86"/>
      <c r="I11" s="18"/>
      <c r="J11" s="899"/>
      <c r="K11" s="900"/>
      <c r="L11" s="901"/>
    </row>
    <row r="12" spans="1:14" ht="5.0999999999999996" customHeight="1">
      <c r="I12" s="18"/>
      <c r="J12" s="18"/>
      <c r="K12" s="18"/>
    </row>
    <row r="13" spans="1:14">
      <c r="A13" s="79" t="s">
        <v>1</v>
      </c>
      <c r="B13" s="85" t="s">
        <v>297</v>
      </c>
      <c r="C13" s="85"/>
      <c r="D13" s="85"/>
      <c r="E13" s="85"/>
      <c r="F13" s="85"/>
      <c r="G13" s="85"/>
      <c r="H13" s="85"/>
      <c r="I13" s="911"/>
      <c r="J13" s="911"/>
      <c r="K13" s="911"/>
    </row>
    <row r="14" spans="1:14" ht="5.0999999999999996" customHeight="1"/>
    <row r="15" spans="1:14">
      <c r="A15" s="79" t="s">
        <v>3</v>
      </c>
      <c r="B15" s="85" t="s">
        <v>296</v>
      </c>
      <c r="C15" s="85"/>
      <c r="D15" s="85"/>
      <c r="E15" s="85"/>
      <c r="F15" s="85"/>
      <c r="G15" s="85"/>
      <c r="H15" s="85"/>
      <c r="I15" s="911"/>
      <c r="J15" s="911"/>
      <c r="K15" s="911"/>
    </row>
    <row r="16" spans="1:14" ht="5.0999999999999996" customHeight="1"/>
    <row r="17" spans="1:12">
      <c r="A17" s="79" t="s">
        <v>6</v>
      </c>
      <c r="B17" s="80" t="s">
        <v>256</v>
      </c>
      <c r="C17" s="80"/>
      <c r="D17" s="80"/>
      <c r="E17" s="80"/>
      <c r="F17" s="80"/>
      <c r="G17" s="80"/>
      <c r="H17" s="80"/>
      <c r="I17" s="911"/>
      <c r="J17" s="911"/>
      <c r="K17" s="911"/>
    </row>
    <row r="18" spans="1:12" ht="5.0999999999999996" customHeight="1"/>
    <row r="19" spans="1:12">
      <c r="A19" s="79" t="s">
        <v>8</v>
      </c>
      <c r="B19" s="80" t="s">
        <v>295</v>
      </c>
      <c r="C19" s="80"/>
      <c r="D19" s="80"/>
      <c r="E19" s="80"/>
      <c r="F19" s="80"/>
      <c r="G19" s="80"/>
      <c r="H19" s="80"/>
      <c r="I19" s="911"/>
      <c r="J19" s="911"/>
      <c r="K19" s="911"/>
      <c r="L19" s="79" t="s">
        <v>14</v>
      </c>
    </row>
    <row r="20" spans="1:12" ht="5.0999999999999996" customHeight="1"/>
    <row r="21" spans="1:12">
      <c r="A21" s="79" t="s">
        <v>294</v>
      </c>
      <c r="B21" s="76" t="s">
        <v>24</v>
      </c>
      <c r="C21" s="76"/>
      <c r="D21" s="76"/>
      <c r="E21" s="76"/>
      <c r="F21" s="76"/>
      <c r="G21" s="76"/>
      <c r="H21" s="76"/>
      <c r="I21" s="911"/>
      <c r="J21" s="911"/>
      <c r="K21" s="911"/>
      <c r="L21" s="73" t="s">
        <v>25</v>
      </c>
    </row>
    <row r="22" spans="1:12" ht="5.0999999999999996" customHeight="1"/>
    <row r="23" spans="1:12">
      <c r="A23" s="79" t="s">
        <v>12</v>
      </c>
      <c r="B23" s="80" t="s">
        <v>293</v>
      </c>
      <c r="C23" s="80"/>
      <c r="D23" s="80"/>
      <c r="E23" s="80"/>
      <c r="F23" s="80"/>
      <c r="G23" s="80"/>
      <c r="H23" s="80"/>
    </row>
    <row r="24" spans="1:12">
      <c r="B24" s="80" t="s">
        <v>292</v>
      </c>
      <c r="C24" s="80"/>
      <c r="D24" s="80"/>
      <c r="E24" s="80"/>
      <c r="F24" s="80"/>
      <c r="G24" s="80"/>
      <c r="H24" s="80"/>
    </row>
    <row r="25" spans="1:12">
      <c r="B25" s="80" t="s">
        <v>290</v>
      </c>
      <c r="C25" s="80"/>
      <c r="D25" s="80"/>
      <c r="E25" s="80"/>
      <c r="F25" s="80"/>
      <c r="G25" s="80"/>
      <c r="H25" s="80"/>
      <c r="I25" s="911"/>
      <c r="J25" s="911"/>
      <c r="K25" s="911"/>
      <c r="L25" s="79" t="s">
        <v>14</v>
      </c>
    </row>
    <row r="26" spans="1:12">
      <c r="B26" s="80" t="s">
        <v>291</v>
      </c>
      <c r="C26" s="80"/>
      <c r="D26" s="80"/>
      <c r="E26" s="80"/>
      <c r="F26" s="80"/>
      <c r="G26" s="80"/>
      <c r="H26" s="80"/>
    </row>
    <row r="27" spans="1:12">
      <c r="B27" s="80" t="s">
        <v>290</v>
      </c>
      <c r="C27" s="80"/>
      <c r="D27" s="80"/>
      <c r="E27" s="80"/>
      <c r="F27" s="80"/>
      <c r="G27" s="80"/>
      <c r="H27" s="80"/>
      <c r="I27" s="911"/>
      <c r="J27" s="911"/>
      <c r="K27" s="911"/>
      <c r="L27" s="79" t="s">
        <v>14</v>
      </c>
    </row>
    <row r="28" spans="1:12" ht="5.0999999999999996" customHeight="1"/>
    <row r="29" spans="1:12">
      <c r="A29" s="79" t="s">
        <v>15</v>
      </c>
      <c r="B29" s="80" t="s">
        <v>249</v>
      </c>
      <c r="C29" s="80"/>
      <c r="D29" s="80"/>
      <c r="E29" s="80"/>
      <c r="F29" s="80"/>
      <c r="G29" s="80"/>
      <c r="H29" s="80"/>
      <c r="I29" s="911"/>
      <c r="J29" s="911"/>
      <c r="K29" s="911"/>
      <c r="L29" s="79" t="s">
        <v>28</v>
      </c>
    </row>
    <row r="30" spans="1:12" ht="5.0999999999999996" customHeight="1"/>
    <row r="31" spans="1:12">
      <c r="A31" s="79" t="s">
        <v>17</v>
      </c>
      <c r="B31" s="80" t="s">
        <v>289</v>
      </c>
      <c r="C31" s="80"/>
      <c r="D31" s="80"/>
      <c r="E31" s="80"/>
      <c r="F31" s="80"/>
      <c r="G31" s="80"/>
      <c r="H31" s="80"/>
      <c r="I31" s="911"/>
      <c r="J31" s="911"/>
      <c r="K31" s="911"/>
      <c r="L31" s="79" t="s">
        <v>29</v>
      </c>
    </row>
    <row r="32" spans="1:12" ht="5.0999999999999996" customHeight="1"/>
    <row r="33" spans="1:20">
      <c r="A33" s="79" t="s">
        <v>19</v>
      </c>
      <c r="B33" s="80" t="s">
        <v>225</v>
      </c>
      <c r="C33" s="80"/>
      <c r="D33" s="80"/>
      <c r="E33" s="80"/>
      <c r="F33" s="80"/>
      <c r="G33" s="80"/>
      <c r="H33" s="80"/>
      <c r="I33" s="911"/>
      <c r="J33" s="911"/>
      <c r="K33" s="911"/>
    </row>
    <row r="34" spans="1:20" ht="5.0999999999999996" customHeight="1"/>
    <row r="35" spans="1:20">
      <c r="A35" s="79" t="s">
        <v>21</v>
      </c>
      <c r="B35" s="80" t="s">
        <v>194</v>
      </c>
      <c r="C35" s="80"/>
      <c r="D35" s="80"/>
      <c r="E35" s="80"/>
      <c r="F35" s="80"/>
      <c r="G35" s="80"/>
      <c r="H35" s="80"/>
    </row>
    <row r="36" spans="1:20">
      <c r="B36" s="80" t="s">
        <v>288</v>
      </c>
      <c r="C36" s="80"/>
      <c r="D36" s="80"/>
      <c r="E36" s="80"/>
      <c r="F36" s="80"/>
      <c r="G36" s="80"/>
      <c r="H36" s="80"/>
      <c r="I36" s="911" t="s">
        <v>111</v>
      </c>
      <c r="J36" s="911"/>
      <c r="K36" s="911"/>
    </row>
    <row r="37" spans="1:20">
      <c r="B37" s="80" t="s">
        <v>287</v>
      </c>
      <c r="C37" s="80"/>
      <c r="D37" s="80"/>
      <c r="E37" s="80"/>
      <c r="F37" s="80"/>
      <c r="G37" s="80"/>
      <c r="H37" s="80"/>
      <c r="I37" s="911"/>
      <c r="J37" s="911"/>
      <c r="K37" s="911"/>
      <c r="O37" s="33"/>
      <c r="P37" s="33" t="s">
        <v>286</v>
      </c>
    </row>
    <row r="38" spans="1:20">
      <c r="B38" s="80" t="s">
        <v>285</v>
      </c>
      <c r="C38" s="80"/>
      <c r="D38" s="80"/>
      <c r="E38" s="80"/>
      <c r="F38" s="80"/>
      <c r="G38" s="80"/>
      <c r="H38" s="80"/>
      <c r="I38" s="911"/>
      <c r="J38" s="911"/>
      <c r="K38" s="911"/>
      <c r="O38" s="33"/>
      <c r="P38" s="33" t="s">
        <v>273</v>
      </c>
      <c r="R38" s="73">
        <v>1</v>
      </c>
      <c r="S38" s="73">
        <v>0.453592</v>
      </c>
      <c r="T38" s="73" t="s">
        <v>76</v>
      </c>
    </row>
    <row r="39" spans="1:20">
      <c r="B39" s="80" t="s">
        <v>284</v>
      </c>
      <c r="C39" s="80"/>
      <c r="D39" s="80"/>
      <c r="E39" s="80"/>
      <c r="F39" s="80"/>
      <c r="G39" s="80"/>
      <c r="H39" s="80"/>
      <c r="I39" s="913" t="str">
        <f>IF(I38=""," ",VLOOKUP(I38,O47:T47,2,FALSE))</f>
        <v xml:space="preserve"> </v>
      </c>
      <c r="J39" s="913"/>
      <c r="K39" s="913"/>
      <c r="L39" s="79" t="s">
        <v>14</v>
      </c>
      <c r="P39" s="73">
        <v>200</v>
      </c>
      <c r="R39" s="73">
        <v>1</v>
      </c>
      <c r="S39" s="73">
        <v>4.4480000000000004</v>
      </c>
      <c r="T39" s="73" t="s">
        <v>283</v>
      </c>
    </row>
    <row r="40" spans="1:20">
      <c r="B40" s="80" t="s">
        <v>282</v>
      </c>
      <c r="C40" s="80"/>
      <c r="D40" s="80"/>
      <c r="E40" s="80"/>
      <c r="F40" s="80"/>
      <c r="G40" s="80"/>
      <c r="H40" s="80"/>
      <c r="I40" s="911"/>
      <c r="J40" s="911"/>
      <c r="K40" s="911"/>
      <c r="L40" s="79" t="s">
        <v>33</v>
      </c>
      <c r="P40" s="73">
        <v>939.8</v>
      </c>
      <c r="S40" s="73">
        <f>S39/1000</f>
        <v>4.4480000000000006E-3</v>
      </c>
    </row>
    <row r="41" spans="1:20">
      <c r="B41" s="80" t="s">
        <v>281</v>
      </c>
      <c r="C41" s="80"/>
      <c r="D41" s="80"/>
      <c r="E41" s="80"/>
      <c r="F41" s="80"/>
      <c r="G41" s="80"/>
      <c r="H41" s="80"/>
    </row>
    <row r="42" spans="1:20">
      <c r="C42" s="80" t="s">
        <v>280</v>
      </c>
      <c r="D42" s="80"/>
      <c r="E42" s="80"/>
      <c r="F42" s="80"/>
      <c r="G42" s="80"/>
      <c r="H42" s="80"/>
      <c r="I42" s="914" t="str">
        <f>IF(I38="","",VLOOKUP(I38,O47:T47,4,FALSE))</f>
        <v/>
      </c>
      <c r="J42" s="915"/>
      <c r="K42" s="916"/>
      <c r="L42" s="79" t="s">
        <v>278</v>
      </c>
      <c r="P42" s="73">
        <v>907.19</v>
      </c>
    </row>
    <row r="43" spans="1:20">
      <c r="C43" s="80" t="s">
        <v>279</v>
      </c>
      <c r="D43" s="80"/>
      <c r="E43" s="80"/>
      <c r="F43" s="80"/>
      <c r="G43" s="80"/>
      <c r="H43" s="80"/>
      <c r="I43" s="914" t="str">
        <f>IF(I38=""," ",VLOOKUP(I38,O47:T47,5,FALSE))</f>
        <v xml:space="preserve"> </v>
      </c>
      <c r="J43" s="915"/>
      <c r="K43" s="916"/>
      <c r="L43" s="79" t="s">
        <v>278</v>
      </c>
      <c r="P43" s="73">
        <v>5443.11</v>
      </c>
    </row>
    <row r="44" spans="1:20">
      <c r="C44" s="80" t="s">
        <v>277</v>
      </c>
      <c r="D44" s="80"/>
      <c r="E44" s="80"/>
      <c r="F44" s="80"/>
      <c r="G44" s="80"/>
      <c r="H44" s="80"/>
      <c r="I44" s="913" t="str">
        <f>IF(I38=""," ",VLOOKUP(I38,O47:T47,6,FALSE))</f>
        <v xml:space="preserve"> </v>
      </c>
      <c r="J44" s="913"/>
      <c r="K44" s="913"/>
      <c r="L44" s="79" t="s">
        <v>276</v>
      </c>
      <c r="P44" s="73">
        <v>7.62</v>
      </c>
    </row>
    <row r="45" spans="1:20" ht="5.0999999999999996" customHeight="1"/>
    <row r="46" spans="1:20">
      <c r="A46" s="79" t="s">
        <v>23</v>
      </c>
      <c r="B46" s="80" t="s">
        <v>275</v>
      </c>
      <c r="C46" s="80"/>
      <c r="D46" s="80"/>
      <c r="E46" s="80"/>
      <c r="F46" s="80"/>
      <c r="G46" s="80"/>
      <c r="H46" s="80"/>
      <c r="O46" s="73">
        <v>1</v>
      </c>
      <c r="P46" s="73">
        <v>2</v>
      </c>
      <c r="Q46" s="73">
        <v>3</v>
      </c>
      <c r="R46" s="73">
        <v>4</v>
      </c>
      <c r="S46" s="73">
        <v>5</v>
      </c>
      <c r="T46" s="73">
        <v>6</v>
      </c>
    </row>
    <row r="47" spans="1:20">
      <c r="B47" s="80" t="s">
        <v>269</v>
      </c>
      <c r="C47" s="83"/>
      <c r="D47" s="82"/>
      <c r="E47" s="82"/>
      <c r="F47" s="81"/>
      <c r="G47" s="80"/>
      <c r="H47" s="80"/>
      <c r="I47" s="78"/>
      <c r="J47" s="79" t="s">
        <v>268</v>
      </c>
      <c r="K47" s="78"/>
      <c r="N47" s="73" t="s">
        <v>274</v>
      </c>
      <c r="O47" s="73" t="s">
        <v>273</v>
      </c>
      <c r="P47" s="73">
        <v>200</v>
      </c>
      <c r="Q47" s="73">
        <v>939.8</v>
      </c>
      <c r="R47" s="84" t="s">
        <v>272</v>
      </c>
      <c r="S47" s="73" t="s">
        <v>271</v>
      </c>
      <c r="T47" s="73" t="s">
        <v>270</v>
      </c>
    </row>
    <row r="48" spans="1:20">
      <c r="B48" s="80" t="s">
        <v>269</v>
      </c>
      <c r="C48" s="83"/>
      <c r="D48" s="82"/>
      <c r="E48" s="82"/>
      <c r="F48" s="81"/>
      <c r="G48" s="80"/>
      <c r="H48" s="80"/>
      <c r="I48" s="78"/>
      <c r="J48" s="79" t="s">
        <v>268</v>
      </c>
      <c r="K48" s="78"/>
    </row>
    <row r="49" spans="1:20">
      <c r="B49" s="80" t="s">
        <v>269</v>
      </c>
      <c r="C49" s="83"/>
      <c r="D49" s="82"/>
      <c r="E49" s="82"/>
      <c r="F49" s="81"/>
      <c r="G49" s="80"/>
      <c r="H49" s="80"/>
      <c r="I49" s="78"/>
      <c r="J49" s="79" t="s">
        <v>268</v>
      </c>
      <c r="K49" s="78"/>
      <c r="Q49" s="73">
        <v>37</v>
      </c>
      <c r="R49" s="73">
        <f>2000*S40</f>
        <v>8.8960000000000008</v>
      </c>
      <c r="S49" s="73">
        <f>12000*S40</f>
        <v>53.376000000000005</v>
      </c>
      <c r="T49" s="73">
        <v>3</v>
      </c>
    </row>
    <row r="50" spans="1:20">
      <c r="B50" s="80" t="s">
        <v>269</v>
      </c>
      <c r="C50" s="83"/>
      <c r="D50" s="82"/>
      <c r="E50" s="82"/>
      <c r="F50" s="81"/>
      <c r="G50" s="80"/>
      <c r="H50" s="80"/>
      <c r="I50" s="78"/>
      <c r="J50" s="79" t="s">
        <v>268</v>
      </c>
      <c r="K50" s="78"/>
      <c r="Q50" s="73">
        <f>Q49*25.4</f>
        <v>939.8</v>
      </c>
    </row>
    <row r="51" spans="1:20" ht="5.0999999999999996" customHeight="1">
      <c r="D51" s="77"/>
    </row>
    <row r="52" spans="1:20">
      <c r="A52" s="73" t="s">
        <v>26</v>
      </c>
      <c r="B52" s="76" t="s">
        <v>267</v>
      </c>
      <c r="C52" s="76"/>
      <c r="D52" s="76"/>
      <c r="E52" s="76"/>
      <c r="F52" s="76"/>
      <c r="G52" s="76"/>
      <c r="H52" s="76"/>
      <c r="I52" s="911"/>
      <c r="J52" s="911"/>
      <c r="K52" s="911"/>
      <c r="L52" s="73" t="s">
        <v>76</v>
      </c>
    </row>
    <row r="53" spans="1:20" ht="5.0999999999999996" customHeight="1"/>
    <row r="54" spans="1:20">
      <c r="A54" s="73" t="s">
        <v>30</v>
      </c>
      <c r="B54" s="76" t="s">
        <v>266</v>
      </c>
      <c r="C54" s="76"/>
      <c r="D54" s="76"/>
      <c r="E54" s="76"/>
      <c r="F54" s="76"/>
      <c r="G54" s="76"/>
      <c r="H54" s="76"/>
      <c r="I54" s="911"/>
      <c r="J54" s="911"/>
      <c r="K54" s="911"/>
    </row>
    <row r="55" spans="1:20">
      <c r="B55" s="76"/>
      <c r="C55" s="76"/>
      <c r="D55" s="76"/>
      <c r="E55" s="76"/>
      <c r="F55" s="76"/>
      <c r="G55" s="76"/>
      <c r="H55" s="76"/>
      <c r="I55" s="75"/>
      <c r="J55" s="75"/>
      <c r="K55" s="75"/>
    </row>
    <row r="57" spans="1:20" ht="5.0999999999999996" customHeight="1"/>
    <row r="79" spans="12:12">
      <c r="L79" s="74"/>
    </row>
  </sheetData>
  <sheetProtection algorithmName="SHA-512" hashValue="Uz4k4wmmeyN+rqvopCY0n+o6rD1tkjW1nP7m9xDGIaBmo5ve/xYcHD2cARUFwsRIjnCQ7TW4ex3zwxspE7JUsg==" saltValue="4pu5k4XlAPrQa+k9iJR01Q==" spinCount="100000" sheet="1" formatColumns="0" formatRows="0"/>
  <mergeCells count="27">
    <mergeCell ref="I33:K33"/>
    <mergeCell ref="I36:K36"/>
    <mergeCell ref="I52:K52"/>
    <mergeCell ref="I54:K54"/>
    <mergeCell ref="I38:K38"/>
    <mergeCell ref="I39:K39"/>
    <mergeCell ref="I40:K40"/>
    <mergeCell ref="I42:K42"/>
    <mergeCell ref="I43:K43"/>
    <mergeCell ref="I44:K44"/>
    <mergeCell ref="I37:K37"/>
    <mergeCell ref="I25:K25"/>
    <mergeCell ref="I27:K27"/>
    <mergeCell ref="I29:K29"/>
    <mergeCell ref="I31:K31"/>
    <mergeCell ref="C10:E11"/>
    <mergeCell ref="J10:L11"/>
    <mergeCell ref="I13:K13"/>
    <mergeCell ref="I15:K15"/>
    <mergeCell ref="I17:K17"/>
    <mergeCell ref="I19:K19"/>
    <mergeCell ref="I21:K21"/>
    <mergeCell ref="A1:L1"/>
    <mergeCell ref="K2:L2"/>
    <mergeCell ref="K3:L3"/>
    <mergeCell ref="E7:E8"/>
    <mergeCell ref="K7:L8"/>
  </mergeCells>
  <conditionalFormatting sqref="A4:M4 A5:H6 A12:M13 A15:M15 A17:M17 A19:M19 A21:M21 A23:M27 A29:M29 A31:M31 A33:M33 A52:M52 A1:A2 H7:K7 A55:M56 G10:J10 A10:D10 A11:B11 H8:J8 G11:I11 A3:J3 M1:M3 M7:M8 M10:M11 A35:M44 A46:M50 A7:F7 A8:D8">
    <cfRule type="expression" dxfId="379" priority="5">
      <formula>CELL("protect", INDIRECT(ADDRESS(ROW(), COLUMN())))=0</formula>
    </cfRule>
  </conditionalFormatting>
  <conditionalFormatting sqref="A9:H9">
    <cfRule type="expression" dxfId="378" priority="4">
      <formula>CELL("protect", INDIRECT(ADDRESS(ROW(), COLUMN())))=0</formula>
    </cfRule>
  </conditionalFormatting>
  <conditionalFormatting sqref="A54:M54">
    <cfRule type="expression" dxfId="377" priority="3">
      <formula>CELL("protect", INDIRECT(ADDRESS(ROW(), COLUMN())))=0</formula>
    </cfRule>
  </conditionalFormatting>
  <conditionalFormatting sqref="K3">
    <cfRule type="expression" dxfId="376" priority="2">
      <formula>CELL("protect", INDIRECT(ADDRESS(ROW(), COLUMN())))=0</formula>
    </cfRule>
  </conditionalFormatting>
  <conditionalFormatting sqref="K2">
    <cfRule type="expression" dxfId="375" priority="1">
      <formula>CELL("protect", INDIRECT(ADDRESS(ROW(), COLUMN())))=0</formula>
    </cfRule>
  </conditionalFormatting>
  <dataValidations count="4">
    <dataValidation type="list" allowBlank="1" showInputMessage="1" showErrorMessage="1" sqref="I33:K33" xr:uid="{00000000-0002-0000-0900-000000000000}">
      <formula1>"Vertical"</formula1>
    </dataValidation>
    <dataValidation type="list" allowBlank="1" showInputMessage="1" showErrorMessage="1" sqref="I38:K38" xr:uid="{00000000-0002-0000-0900-000001000000}">
      <formula1>"TR210"</formula1>
    </dataValidation>
    <dataValidation type="list" allowBlank="1" showInputMessage="1" showErrorMessage="1" sqref="I21:K21" xr:uid="{00000000-0002-0000-0900-000002000000}">
      <formula1>"50"</formula1>
    </dataValidation>
    <dataValidation type="list" allowBlank="1" showInputMessage="1" showErrorMessage="1" sqref="I17:K17" xr:uid="{00000000-0002-0000-0900-000003000000}">
      <formula1>"ANSI C37.46"</formula1>
    </dataValidation>
  </dataValidations>
  <pageMargins left="0.43307086614173201" right="0.196850393700787" top="0.74803149606299202" bottom="0.74803149606299202" header="0.31496062992126" footer="0.31496062992126"/>
  <pageSetup paperSize="9" scale="76" orientation="portrait" r:id="rId1"/>
  <headerFooter>
    <oddFooter>&amp;C- Part 2 - C&amp;P -</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S79"/>
  <sheetViews>
    <sheetView showGridLines="0" view="pageBreakPreview" zoomScale="80" zoomScaleNormal="100" zoomScaleSheetLayoutView="80" workbookViewId="0">
      <selection activeCell="J7" sqref="J7:P8"/>
    </sheetView>
  </sheetViews>
  <sheetFormatPr defaultRowHeight="14.4"/>
  <cols>
    <col min="1" max="1" width="4.6640625" customWidth="1"/>
    <col min="2" max="2" width="6" customWidth="1"/>
    <col min="3" max="3" width="9.33203125" customWidth="1"/>
    <col min="4" max="4" width="8.109375" customWidth="1"/>
    <col min="5" max="5" width="29.88671875" customWidth="1"/>
    <col min="6" max="7" width="3.6640625" customWidth="1"/>
    <col min="8" max="8" width="7.6640625" customWidth="1"/>
    <col min="9" max="9" width="4.77734375" customWidth="1"/>
    <col min="10" max="10" width="7.6640625" customWidth="1"/>
    <col min="11" max="11" width="3.6640625" customWidth="1"/>
    <col min="12" max="12" width="7.6640625" customWidth="1"/>
    <col min="13" max="13" width="3.6640625" customWidth="1"/>
    <col min="14" max="14" width="7.6640625" customWidth="1"/>
    <col min="15" max="15" width="3.6640625" customWidth="1"/>
    <col min="16" max="16" width="7.6640625" customWidth="1"/>
    <col min="17" max="17" width="7" customWidth="1"/>
    <col min="18" max="18" width="9.33203125" customWidth="1"/>
  </cols>
  <sheetData>
    <row r="1" spans="1:18" ht="15.6">
      <c r="A1" s="865" t="s">
        <v>400</v>
      </c>
      <c r="B1" s="865"/>
      <c r="C1" s="865"/>
      <c r="D1" s="865"/>
      <c r="E1" s="865"/>
      <c r="F1" s="865"/>
      <c r="G1" s="865"/>
      <c r="H1" s="865"/>
      <c r="I1" s="865"/>
      <c r="J1" s="865"/>
      <c r="K1" s="865"/>
      <c r="L1" s="865"/>
      <c r="M1" s="865"/>
      <c r="N1" s="865"/>
      <c r="O1" s="865"/>
      <c r="P1" s="865"/>
      <c r="Q1" s="865"/>
      <c r="R1" s="865"/>
    </row>
    <row r="2" spans="1:18" ht="5.0999999999999996" customHeight="1"/>
    <row r="3" spans="1:18" ht="15" customHeight="1">
      <c r="O3" s="927" t="s">
        <v>399</v>
      </c>
      <c r="P3" s="909"/>
      <c r="Q3" s="909"/>
    </row>
    <row r="4" spans="1:18" ht="15" customHeight="1">
      <c r="O4" s="867" t="s">
        <v>337</v>
      </c>
      <c r="P4" s="867"/>
      <c r="Q4" s="867"/>
    </row>
    <row r="5" spans="1:18">
      <c r="A5" s="103" t="s">
        <v>97</v>
      </c>
      <c r="L5" s="103"/>
      <c r="M5" s="103"/>
      <c r="N5" s="103"/>
      <c r="O5" s="103"/>
      <c r="P5" s="103"/>
      <c r="Q5" s="928"/>
      <c r="R5" s="928"/>
    </row>
    <row r="6" spans="1:18" ht="5.0999999999999996" customHeight="1">
      <c r="A6" s="103"/>
      <c r="K6" s="103"/>
      <c r="L6" s="103"/>
      <c r="M6" s="103"/>
      <c r="N6" s="103"/>
      <c r="O6" s="103"/>
      <c r="P6" s="103"/>
      <c r="Q6" s="109"/>
      <c r="R6" s="108"/>
    </row>
    <row r="7" spans="1:18">
      <c r="A7" s="103" t="s">
        <v>98</v>
      </c>
      <c r="E7" s="929" t="s">
        <v>777</v>
      </c>
      <c r="F7" s="115"/>
      <c r="G7" s="103" t="s">
        <v>99</v>
      </c>
      <c r="H7" s="103"/>
      <c r="I7" s="115"/>
      <c r="J7" s="931"/>
      <c r="K7" s="931"/>
      <c r="L7" s="931"/>
      <c r="M7" s="931"/>
      <c r="N7" s="931"/>
      <c r="O7" s="931"/>
      <c r="P7" s="931"/>
      <c r="Q7" s="114"/>
    </row>
    <row r="8" spans="1:18">
      <c r="A8" s="103"/>
      <c r="E8" s="930"/>
      <c r="F8" s="115"/>
      <c r="G8" s="115"/>
      <c r="H8" s="115"/>
      <c r="I8" s="115"/>
      <c r="J8" s="931"/>
      <c r="K8" s="931"/>
      <c r="L8" s="931"/>
      <c r="M8" s="931"/>
      <c r="N8" s="931"/>
      <c r="O8" s="931"/>
      <c r="P8" s="931"/>
      <c r="Q8" s="114"/>
    </row>
    <row r="9" spans="1:18" ht="5.0999999999999996" customHeight="1">
      <c r="A9" s="103"/>
      <c r="K9" s="103"/>
      <c r="L9" s="103"/>
      <c r="M9" s="116"/>
      <c r="N9" s="116"/>
      <c r="O9" s="116"/>
      <c r="P9" s="116"/>
      <c r="Q9" s="109"/>
      <c r="R9" s="108"/>
    </row>
    <row r="10" spans="1:18">
      <c r="A10" s="103" t="s">
        <v>96</v>
      </c>
      <c r="C10" s="932"/>
      <c r="D10" s="932"/>
      <c r="E10" s="932"/>
      <c r="F10" s="115"/>
      <c r="H10" s="103" t="s">
        <v>100</v>
      </c>
      <c r="I10" s="115"/>
      <c r="J10" s="931"/>
      <c r="K10" s="931"/>
      <c r="L10" s="931"/>
      <c r="M10" s="931"/>
      <c r="N10" s="931"/>
      <c r="O10" s="931"/>
      <c r="P10" s="931"/>
      <c r="Q10" s="114"/>
    </row>
    <row r="11" spans="1:18">
      <c r="A11" s="103"/>
      <c r="C11" s="932"/>
      <c r="D11" s="932"/>
      <c r="E11" s="932"/>
      <c r="F11" s="115"/>
      <c r="G11" s="115"/>
      <c r="H11" s="115"/>
      <c r="I11" s="115"/>
      <c r="J11" s="931"/>
      <c r="K11" s="931"/>
      <c r="L11" s="931"/>
      <c r="M11" s="931"/>
      <c r="N11" s="931"/>
      <c r="O11" s="931"/>
      <c r="P11" s="931"/>
      <c r="Q11" s="114"/>
    </row>
    <row r="12" spans="1:18" ht="5.0999999999999996" customHeight="1">
      <c r="K12" s="103"/>
      <c r="L12" s="103"/>
      <c r="M12" s="103"/>
      <c r="N12" s="113"/>
      <c r="O12" s="113"/>
      <c r="P12" s="112"/>
    </row>
    <row r="13" spans="1:18" ht="15.6">
      <c r="A13" s="1" t="s">
        <v>1</v>
      </c>
      <c r="B13" s="7" t="s">
        <v>297</v>
      </c>
      <c r="C13" s="7"/>
      <c r="D13" s="7"/>
      <c r="E13" s="7"/>
      <c r="F13" s="7"/>
      <c r="G13" s="918" t="s">
        <v>111</v>
      </c>
      <c r="H13" s="918"/>
      <c r="I13" s="918"/>
      <c r="J13" s="918"/>
      <c r="K13" s="918"/>
      <c r="L13" s="918"/>
      <c r="M13" s="918"/>
      <c r="N13" s="918"/>
      <c r="O13" s="918"/>
      <c r="P13" s="918"/>
    </row>
    <row r="14" spans="1:18" ht="5.0999999999999996" customHeight="1">
      <c r="A14" s="103"/>
      <c r="K14" s="103"/>
      <c r="L14" s="103"/>
      <c r="M14" s="103"/>
      <c r="N14" s="103"/>
      <c r="O14" s="103"/>
      <c r="P14" s="103"/>
      <c r="Q14" s="109"/>
      <c r="R14" s="108"/>
    </row>
    <row r="15" spans="1:18" ht="15.6">
      <c r="A15" s="1" t="s">
        <v>3</v>
      </c>
      <c r="B15" s="5" t="s">
        <v>4</v>
      </c>
      <c r="C15" s="5"/>
      <c r="D15" s="5"/>
      <c r="E15" s="5"/>
      <c r="F15" s="5"/>
      <c r="G15" s="918"/>
      <c r="H15" s="918"/>
      <c r="I15" s="918"/>
      <c r="J15" s="918"/>
      <c r="K15" s="918"/>
      <c r="L15" s="918"/>
      <c r="M15" s="918"/>
      <c r="N15" s="918"/>
      <c r="O15" s="918"/>
      <c r="P15" s="918"/>
    </row>
    <row r="16" spans="1:18" ht="5.0999999999999996" customHeight="1">
      <c r="A16" s="103"/>
      <c r="K16" s="103"/>
      <c r="L16" s="103"/>
      <c r="M16" s="103"/>
      <c r="N16" s="103"/>
      <c r="O16" s="103"/>
      <c r="P16" s="103"/>
      <c r="Q16" s="109"/>
      <c r="R16" s="108"/>
    </row>
    <row r="17" spans="1:18" ht="15.6">
      <c r="A17" s="1" t="s">
        <v>6</v>
      </c>
      <c r="B17" s="5" t="s">
        <v>256</v>
      </c>
      <c r="C17" s="5"/>
      <c r="D17" s="5"/>
      <c r="E17" s="5"/>
      <c r="F17" s="5"/>
      <c r="G17" s="918"/>
      <c r="H17" s="918"/>
      <c r="I17" s="918"/>
      <c r="J17" s="918"/>
      <c r="K17" s="918"/>
      <c r="L17" s="918"/>
      <c r="M17" s="918"/>
      <c r="N17" s="918"/>
      <c r="O17" s="918"/>
      <c r="P17" s="918"/>
    </row>
    <row r="18" spans="1:18" ht="5.0999999999999996" customHeight="1">
      <c r="A18" s="103"/>
      <c r="K18" s="103"/>
      <c r="L18" s="103"/>
      <c r="M18" s="103"/>
      <c r="N18" s="103"/>
      <c r="O18" s="103"/>
      <c r="P18" s="103"/>
      <c r="Q18" s="109"/>
      <c r="R18" s="108"/>
    </row>
    <row r="19" spans="1:18" ht="15.6">
      <c r="A19" s="1" t="s">
        <v>8</v>
      </c>
      <c r="B19" s="5" t="s">
        <v>398</v>
      </c>
      <c r="C19" s="5"/>
      <c r="D19" s="5"/>
      <c r="E19" s="5"/>
      <c r="F19" s="5"/>
      <c r="G19" s="918"/>
      <c r="H19" s="918"/>
      <c r="I19" s="918"/>
      <c r="J19" s="918"/>
      <c r="K19" s="918"/>
      <c r="L19" s="918"/>
      <c r="M19" s="918"/>
      <c r="N19" s="918"/>
      <c r="O19" s="918"/>
      <c r="P19" s="918"/>
      <c r="Q19" s="1" t="s">
        <v>331</v>
      </c>
    </row>
    <row r="20" spans="1:18" ht="5.0999999999999996" customHeight="1">
      <c r="A20" s="103"/>
      <c r="K20" s="103"/>
      <c r="L20" s="103"/>
      <c r="M20" s="103"/>
      <c r="N20" s="103"/>
      <c r="O20" s="103"/>
      <c r="P20" s="103"/>
      <c r="Q20" s="109"/>
      <c r="R20" s="108"/>
    </row>
    <row r="21" spans="1:18" ht="15.6">
      <c r="A21" s="1" t="s">
        <v>10</v>
      </c>
      <c r="B21" s="5" t="s">
        <v>24</v>
      </c>
      <c r="C21" s="5"/>
      <c r="D21" s="5"/>
      <c r="E21" s="5"/>
      <c r="F21" s="5"/>
      <c r="G21" s="918"/>
      <c r="H21" s="918"/>
      <c r="I21" s="918"/>
      <c r="J21" s="918"/>
      <c r="K21" s="918"/>
      <c r="L21" s="918"/>
      <c r="M21" s="918"/>
      <c r="N21" s="918"/>
      <c r="O21" s="918"/>
      <c r="P21" s="918"/>
      <c r="Q21" s="1" t="s">
        <v>25</v>
      </c>
    </row>
    <row r="22" spans="1:18" ht="5.0999999999999996" customHeight="1">
      <c r="A22" s="103"/>
      <c r="K22" s="103"/>
      <c r="L22" s="103"/>
      <c r="M22" s="103"/>
      <c r="N22" s="103"/>
      <c r="O22" s="103"/>
      <c r="P22" s="103"/>
      <c r="Q22" s="109"/>
      <c r="R22" s="108"/>
    </row>
    <row r="23" spans="1:18" ht="18.75" customHeight="1">
      <c r="A23" s="1" t="s">
        <v>12</v>
      </c>
      <c r="B23" s="5" t="s">
        <v>397</v>
      </c>
      <c r="C23" s="5"/>
      <c r="D23" s="5"/>
      <c r="E23" s="5"/>
      <c r="F23" s="5"/>
      <c r="G23" s="5"/>
      <c r="H23" s="925"/>
      <c r="I23" s="925"/>
      <c r="J23" s="1" t="s">
        <v>396</v>
      </c>
      <c r="K23" s="925"/>
      <c r="L23" s="925"/>
      <c r="M23" s="926" t="s">
        <v>395</v>
      </c>
      <c r="N23" s="875"/>
      <c r="O23" s="111"/>
      <c r="P23" s="1"/>
      <c r="Q23" s="1"/>
    </row>
    <row r="24" spans="1:18" ht="5.0999999999999996" customHeight="1">
      <c r="A24" s="103"/>
      <c r="K24" s="103"/>
      <c r="L24" s="103"/>
      <c r="M24" s="103"/>
      <c r="N24" s="103"/>
      <c r="O24" s="103"/>
      <c r="P24" s="103"/>
      <c r="Q24" s="109"/>
      <c r="R24" s="108"/>
    </row>
    <row r="25" spans="1:18" ht="15.6">
      <c r="A25" s="1" t="s">
        <v>15</v>
      </c>
      <c r="B25" s="5" t="s">
        <v>394</v>
      </c>
      <c r="C25" s="5"/>
      <c r="D25" s="5"/>
      <c r="E25" s="5"/>
      <c r="F25" s="5"/>
      <c r="G25" s="5"/>
      <c r="H25" s="5"/>
      <c r="I25" s="5"/>
      <c r="J25" s="5"/>
    </row>
    <row r="26" spans="1:18" ht="15.6">
      <c r="B26" s="5" t="s">
        <v>370</v>
      </c>
      <c r="C26" s="5"/>
      <c r="D26" s="5"/>
      <c r="E26" s="5"/>
      <c r="F26" s="5"/>
      <c r="G26" s="918" t="s">
        <v>111</v>
      </c>
      <c r="H26" s="918"/>
      <c r="I26" s="918"/>
      <c r="J26" s="918"/>
      <c r="K26" s="918"/>
      <c r="L26" s="918"/>
      <c r="M26" s="918"/>
      <c r="N26" s="918"/>
      <c r="O26" s="918"/>
      <c r="P26" s="918"/>
    </row>
    <row r="27" spans="1:18" ht="15.6">
      <c r="B27" s="5" t="s">
        <v>384</v>
      </c>
      <c r="C27" s="5"/>
      <c r="D27" s="5"/>
      <c r="E27" s="5"/>
      <c r="F27" s="5"/>
      <c r="G27" s="918"/>
      <c r="H27" s="918"/>
      <c r="I27" s="918"/>
      <c r="J27" s="918"/>
      <c r="K27" s="918"/>
      <c r="L27" s="918"/>
      <c r="M27" s="918"/>
      <c r="N27" s="918"/>
      <c r="O27" s="918"/>
      <c r="P27" s="918"/>
    </row>
    <row r="28" spans="1:18" ht="15.6">
      <c r="B28" s="5" t="s">
        <v>383</v>
      </c>
      <c r="C28" s="5"/>
      <c r="D28" s="5"/>
      <c r="E28" s="5"/>
      <c r="F28" s="5"/>
      <c r="G28" s="5"/>
      <c r="H28" s="5"/>
      <c r="I28" s="5"/>
      <c r="J28" s="5"/>
    </row>
    <row r="29" spans="1:18" ht="15.6">
      <c r="B29" s="5" t="s">
        <v>393</v>
      </c>
      <c r="E29" s="5"/>
      <c r="F29" s="5"/>
      <c r="G29" s="918"/>
      <c r="H29" s="918"/>
      <c r="I29" s="918"/>
      <c r="J29" s="918"/>
      <c r="K29" s="918"/>
      <c r="L29" s="918"/>
      <c r="M29" s="918"/>
      <c r="N29" s="918"/>
      <c r="O29" s="918"/>
      <c r="P29" s="918"/>
      <c r="Q29" s="1" t="s">
        <v>331</v>
      </c>
    </row>
    <row r="30" spans="1:18" ht="15.6">
      <c r="B30" s="5" t="s">
        <v>392</v>
      </c>
      <c r="E30" s="5"/>
      <c r="F30" s="5"/>
      <c r="G30" s="918"/>
      <c r="H30" s="918"/>
      <c r="I30" s="918"/>
      <c r="J30" s="918"/>
      <c r="K30" s="918"/>
      <c r="L30" s="918"/>
      <c r="M30" s="918"/>
      <c r="N30" s="918"/>
      <c r="O30" s="918"/>
      <c r="P30" s="918"/>
      <c r="Q30" s="1" t="s">
        <v>331</v>
      </c>
    </row>
    <row r="31" spans="1:18" ht="15.6">
      <c r="B31" s="5" t="s">
        <v>195</v>
      </c>
      <c r="C31" s="5"/>
      <c r="D31" s="5"/>
      <c r="E31" s="5"/>
      <c r="F31" s="5"/>
      <c r="G31" s="5"/>
      <c r="H31" s="5"/>
      <c r="I31" s="5"/>
      <c r="J31" s="5"/>
      <c r="K31" s="1"/>
      <c r="L31" s="1"/>
      <c r="M31" s="1"/>
      <c r="N31" s="1"/>
      <c r="O31" s="1"/>
      <c r="P31" s="1"/>
    </row>
    <row r="32" spans="1:18" ht="15.6">
      <c r="B32" s="5" t="s">
        <v>391</v>
      </c>
      <c r="E32" s="5"/>
      <c r="F32" s="5"/>
      <c r="G32" s="918"/>
      <c r="H32" s="918"/>
      <c r="I32" s="918"/>
      <c r="J32" s="918"/>
      <c r="K32" s="918"/>
      <c r="L32" s="918"/>
      <c r="M32" s="918"/>
      <c r="N32" s="918"/>
      <c r="O32" s="918"/>
      <c r="P32" s="918"/>
      <c r="Q32" s="1" t="s">
        <v>28</v>
      </c>
    </row>
    <row r="33" spans="1:19" ht="15.6">
      <c r="B33" s="5" t="s">
        <v>390</v>
      </c>
      <c r="E33" s="5"/>
      <c r="F33" s="5"/>
      <c r="G33" s="918"/>
      <c r="H33" s="918"/>
      <c r="I33" s="918"/>
      <c r="J33" s="918"/>
      <c r="K33" s="918"/>
      <c r="L33" s="918"/>
      <c r="M33" s="918"/>
      <c r="N33" s="918"/>
      <c r="O33" s="918"/>
      <c r="P33" s="918"/>
      <c r="Q33" s="1" t="s">
        <v>29</v>
      </c>
    </row>
    <row r="34" spans="1:19" ht="15.6">
      <c r="B34" s="5" t="s">
        <v>389</v>
      </c>
      <c r="C34" s="5"/>
      <c r="D34" s="5"/>
      <c r="E34" s="5"/>
      <c r="F34" s="5"/>
      <c r="G34" s="918"/>
      <c r="H34" s="918"/>
      <c r="I34" s="918"/>
      <c r="J34" s="918"/>
      <c r="K34" s="918"/>
      <c r="L34" s="918"/>
      <c r="M34" s="918"/>
      <c r="N34" s="918"/>
      <c r="O34" s="918"/>
      <c r="P34" s="918"/>
      <c r="Q34" s="1" t="s">
        <v>28</v>
      </c>
    </row>
    <row r="35" spans="1:19" ht="15.6">
      <c r="B35" s="5" t="s">
        <v>388</v>
      </c>
      <c r="C35" s="5"/>
      <c r="D35" s="5"/>
      <c r="E35" s="5"/>
      <c r="F35" s="5"/>
      <c r="G35" s="918"/>
      <c r="H35" s="918"/>
      <c r="I35" s="918"/>
      <c r="J35" s="918"/>
      <c r="K35" s="918"/>
      <c r="L35" s="918"/>
      <c r="M35" s="918"/>
      <c r="N35" s="918"/>
      <c r="O35" s="918"/>
      <c r="P35" s="918"/>
      <c r="Q35" s="1" t="s">
        <v>28</v>
      </c>
    </row>
    <row r="36" spans="1:19" ht="15.6">
      <c r="B36" s="5" t="s">
        <v>387</v>
      </c>
      <c r="C36" s="5"/>
      <c r="D36" s="5"/>
      <c r="E36" s="5"/>
      <c r="F36" s="5"/>
      <c r="G36" s="918"/>
      <c r="H36" s="918"/>
      <c r="I36" s="918"/>
      <c r="J36" s="918"/>
      <c r="K36" s="918"/>
      <c r="L36" s="918"/>
      <c r="M36" s="918"/>
      <c r="N36" s="918"/>
      <c r="O36" s="918"/>
      <c r="P36" s="918"/>
      <c r="Q36" s="1" t="s">
        <v>48</v>
      </c>
    </row>
    <row r="37" spans="1:19" ht="15.6">
      <c r="B37" s="5" t="s">
        <v>386</v>
      </c>
      <c r="C37" s="5"/>
      <c r="D37" s="5"/>
      <c r="E37" s="5"/>
      <c r="F37" s="5"/>
      <c r="G37" s="918"/>
      <c r="H37" s="918"/>
      <c r="I37" s="918"/>
      <c r="J37" s="918"/>
      <c r="K37" s="918"/>
      <c r="L37" s="918"/>
      <c r="M37" s="918"/>
      <c r="N37" s="918"/>
      <c r="O37" s="918"/>
      <c r="P37" s="918"/>
      <c r="Q37" s="1" t="s">
        <v>48</v>
      </c>
    </row>
    <row r="38" spans="1:19" ht="5.0999999999999996" customHeight="1">
      <c r="A38" s="103"/>
      <c r="K38" s="103"/>
      <c r="L38" s="103"/>
      <c r="M38" s="103"/>
      <c r="N38" s="103"/>
      <c r="O38" s="103"/>
      <c r="P38" s="103"/>
      <c r="Q38" s="109"/>
      <c r="R38" s="108"/>
    </row>
    <row r="39" spans="1:19" ht="15.6">
      <c r="A39" s="1" t="s">
        <v>17</v>
      </c>
      <c r="B39" s="5" t="s">
        <v>385</v>
      </c>
      <c r="C39" s="5"/>
      <c r="D39" s="5"/>
      <c r="E39" s="5"/>
      <c r="F39" s="5"/>
      <c r="G39" s="5"/>
      <c r="H39" s="5"/>
      <c r="I39" s="5"/>
      <c r="J39" s="5"/>
    </row>
    <row r="40" spans="1:19" ht="15.6">
      <c r="B40" s="5" t="s">
        <v>370</v>
      </c>
      <c r="C40" s="5"/>
      <c r="D40" s="5"/>
      <c r="E40" s="5"/>
      <c r="F40" s="5"/>
      <c r="G40" s="917" t="s">
        <v>111</v>
      </c>
      <c r="H40" s="917"/>
      <c r="I40" s="917"/>
      <c r="J40" s="917"/>
      <c r="K40" s="917"/>
      <c r="L40" s="917"/>
      <c r="M40" s="917"/>
      <c r="N40" s="917"/>
      <c r="O40" s="917"/>
      <c r="P40" s="917"/>
    </row>
    <row r="41" spans="1:19" ht="15.6">
      <c r="B41" s="5" t="s">
        <v>384</v>
      </c>
      <c r="C41" s="5"/>
      <c r="D41" s="5"/>
      <c r="E41" s="5"/>
      <c r="F41" s="5"/>
      <c r="G41" s="923"/>
      <c r="H41" s="923"/>
      <c r="I41" s="923"/>
      <c r="J41" s="923"/>
      <c r="K41" s="923"/>
      <c r="L41" s="923"/>
      <c r="M41" s="924"/>
      <c r="N41" s="924"/>
      <c r="O41" s="924"/>
      <c r="P41" s="924"/>
      <c r="R41" s="1"/>
    </row>
    <row r="42" spans="1:19" ht="15.6">
      <c r="B42" s="5" t="s">
        <v>383</v>
      </c>
      <c r="C42" s="5"/>
      <c r="D42" s="5"/>
      <c r="E42" s="5"/>
      <c r="F42" s="5"/>
      <c r="G42" s="922"/>
      <c r="H42" s="922"/>
      <c r="I42" s="922"/>
      <c r="J42" s="922"/>
      <c r="K42" s="922"/>
      <c r="L42" s="922"/>
      <c r="M42" s="922"/>
      <c r="N42" s="922"/>
      <c r="O42" s="922"/>
      <c r="P42" s="922"/>
      <c r="Q42" s="1" t="s">
        <v>331</v>
      </c>
      <c r="R42" s="1"/>
    </row>
    <row r="43" spans="1:19" ht="15.6">
      <c r="B43" s="5" t="s">
        <v>382</v>
      </c>
      <c r="C43" s="5"/>
      <c r="D43" s="5"/>
      <c r="E43" s="5"/>
      <c r="F43" s="5"/>
      <c r="G43" s="922"/>
      <c r="H43" s="922"/>
      <c r="I43" s="922"/>
      <c r="J43" s="922"/>
      <c r="K43" s="922"/>
      <c r="L43" s="922"/>
      <c r="M43" s="922"/>
      <c r="N43" s="922"/>
      <c r="O43" s="922"/>
      <c r="P43" s="922"/>
      <c r="Q43" s="1" t="s">
        <v>28</v>
      </c>
      <c r="R43" s="1"/>
    </row>
    <row r="44" spans="1:19" ht="15.6">
      <c r="B44" s="5" t="s">
        <v>381</v>
      </c>
      <c r="C44" s="5"/>
      <c r="D44" s="5"/>
      <c r="E44" s="5"/>
      <c r="F44" s="5"/>
      <c r="G44" s="922"/>
      <c r="H44" s="922"/>
      <c r="I44" s="922"/>
      <c r="J44" s="922"/>
      <c r="K44" s="922"/>
      <c r="L44" s="922"/>
      <c r="M44" s="922"/>
      <c r="N44" s="922"/>
      <c r="O44" s="922"/>
      <c r="P44" s="922"/>
      <c r="Q44" s="1" t="s">
        <v>28</v>
      </c>
      <c r="R44" s="1"/>
    </row>
    <row r="45" spans="1:19" ht="15.6">
      <c r="B45" s="5" t="s">
        <v>380</v>
      </c>
      <c r="C45" s="5"/>
      <c r="D45" s="5"/>
      <c r="E45" s="5"/>
      <c r="F45" s="5"/>
      <c r="G45" s="922" t="s">
        <v>111</v>
      </c>
      <c r="H45" s="922"/>
      <c r="I45" s="922" t="s">
        <v>111</v>
      </c>
      <c r="J45" s="922"/>
      <c r="K45" s="922" t="s">
        <v>111</v>
      </c>
      <c r="L45" s="922"/>
      <c r="M45" s="922" t="s">
        <v>111</v>
      </c>
      <c r="N45" s="922"/>
      <c r="O45" s="922" t="s">
        <v>111</v>
      </c>
      <c r="P45" s="922"/>
      <c r="Q45" s="1" t="s">
        <v>379</v>
      </c>
      <c r="R45" s="1"/>
    </row>
    <row r="46" spans="1:19" ht="15.6">
      <c r="B46" s="5" t="s">
        <v>378</v>
      </c>
      <c r="C46" s="5"/>
      <c r="D46" s="5"/>
      <c r="E46" s="5"/>
      <c r="F46" s="5"/>
      <c r="G46" s="25"/>
      <c r="H46" s="1" t="s">
        <v>158</v>
      </c>
      <c r="I46" s="25"/>
      <c r="J46" s="1" t="s">
        <v>158</v>
      </c>
      <c r="K46" s="25"/>
      <c r="L46" s="1" t="s">
        <v>158</v>
      </c>
      <c r="M46" s="25"/>
      <c r="N46" s="1" t="s">
        <v>158</v>
      </c>
      <c r="O46" s="25"/>
      <c r="P46" s="1" t="s">
        <v>158</v>
      </c>
      <c r="Q46" s="1"/>
      <c r="R46" s="1"/>
    </row>
    <row r="47" spans="1:19" ht="15.6">
      <c r="B47" s="110"/>
      <c r="C47" s="110"/>
      <c r="D47" s="110"/>
      <c r="E47" s="110"/>
      <c r="F47" s="110"/>
      <c r="G47" s="25"/>
      <c r="H47" s="1" t="s">
        <v>159</v>
      </c>
      <c r="I47" s="25"/>
      <c r="J47" s="1" t="s">
        <v>159</v>
      </c>
      <c r="K47" s="25"/>
      <c r="L47" s="1" t="s">
        <v>159</v>
      </c>
      <c r="M47" s="25"/>
      <c r="N47" s="1" t="s">
        <v>159</v>
      </c>
      <c r="O47" s="25"/>
      <c r="P47" s="1" t="s">
        <v>159</v>
      </c>
      <c r="Q47" s="1"/>
      <c r="R47" s="1"/>
      <c r="S47" s="1"/>
    </row>
    <row r="48" spans="1:19" ht="5.0999999999999996" customHeight="1">
      <c r="A48" s="103"/>
      <c r="K48" s="103"/>
      <c r="L48" s="103"/>
      <c r="M48" s="103"/>
      <c r="N48" s="103"/>
      <c r="O48" s="103"/>
      <c r="P48" s="103"/>
      <c r="Q48" s="109"/>
      <c r="R48" s="108"/>
    </row>
    <row r="49" spans="1:18" ht="15.6">
      <c r="A49" s="1" t="s">
        <v>19</v>
      </c>
      <c r="B49" s="5" t="s">
        <v>309</v>
      </c>
      <c r="C49" s="5"/>
      <c r="D49" s="5"/>
      <c r="E49" s="5"/>
      <c r="F49" s="5"/>
      <c r="G49" s="5"/>
      <c r="H49" s="5"/>
      <c r="I49" s="5"/>
      <c r="J49" s="5"/>
    </row>
    <row r="50" spans="1:18" ht="15.6">
      <c r="B50" s="5" t="s">
        <v>370</v>
      </c>
      <c r="C50" s="5"/>
      <c r="D50" s="5"/>
      <c r="E50" s="5"/>
      <c r="F50" s="5"/>
      <c r="G50" s="918" t="s">
        <v>111</v>
      </c>
      <c r="H50" s="918"/>
      <c r="I50" s="918"/>
      <c r="J50" s="918"/>
      <c r="K50" s="918"/>
      <c r="L50" s="918"/>
      <c r="M50" s="918"/>
      <c r="N50" s="918"/>
      <c r="O50" s="918"/>
      <c r="P50" s="918"/>
    </row>
    <row r="51" spans="1:18" ht="15.6">
      <c r="B51" s="5" t="s">
        <v>377</v>
      </c>
      <c r="C51" s="5"/>
      <c r="D51" s="5"/>
      <c r="E51" s="5"/>
      <c r="F51" s="5"/>
      <c r="G51" s="918"/>
      <c r="H51" s="918"/>
      <c r="I51" s="918"/>
      <c r="J51" s="918"/>
      <c r="K51" s="918"/>
      <c r="L51" s="918"/>
      <c r="M51" s="918"/>
      <c r="N51" s="918"/>
      <c r="O51" s="918"/>
      <c r="P51" s="918"/>
      <c r="Q51" s="1" t="s">
        <v>305</v>
      </c>
    </row>
    <row r="52" spans="1:18" ht="15.6">
      <c r="B52" s="5" t="s">
        <v>376</v>
      </c>
      <c r="C52" s="5"/>
      <c r="D52" s="5"/>
      <c r="E52" s="5"/>
      <c r="F52" s="5"/>
      <c r="G52" s="918"/>
      <c r="H52" s="918"/>
      <c r="I52" s="918"/>
      <c r="J52" s="918"/>
      <c r="K52" s="918"/>
      <c r="L52" s="918"/>
      <c r="M52" s="918"/>
      <c r="N52" s="918"/>
      <c r="O52" s="918"/>
      <c r="P52" s="918"/>
      <c r="Q52" s="1" t="s">
        <v>375</v>
      </c>
    </row>
    <row r="53" spans="1:18" ht="15.6">
      <c r="B53" s="5" t="s">
        <v>374</v>
      </c>
      <c r="C53" s="5"/>
      <c r="D53" s="5"/>
      <c r="E53" s="5"/>
      <c r="F53" s="5"/>
      <c r="G53" s="918"/>
      <c r="H53" s="918"/>
      <c r="I53" s="918"/>
      <c r="J53" s="918"/>
      <c r="K53" s="918"/>
      <c r="L53" s="918"/>
      <c r="M53" s="918"/>
      <c r="N53" s="918"/>
      <c r="O53" s="918"/>
      <c r="P53" s="918"/>
      <c r="Q53" s="1"/>
    </row>
    <row r="54" spans="1:18" ht="5.0999999999999996" customHeight="1">
      <c r="A54" s="103"/>
      <c r="K54" s="103"/>
      <c r="L54" s="103"/>
      <c r="M54" s="103"/>
      <c r="N54" s="103"/>
      <c r="O54" s="103"/>
      <c r="P54" s="103"/>
      <c r="Q54" s="109"/>
      <c r="R54" s="108"/>
    </row>
    <row r="55" spans="1:18" ht="15.6">
      <c r="A55" s="1" t="s">
        <v>23</v>
      </c>
      <c r="B55" s="5" t="s">
        <v>373</v>
      </c>
      <c r="C55" s="5"/>
      <c r="D55" s="5"/>
      <c r="E55" s="5"/>
      <c r="F55" s="5"/>
      <c r="G55" s="5"/>
      <c r="H55" s="5"/>
      <c r="I55" s="5"/>
      <c r="J55" s="5"/>
    </row>
    <row r="56" spans="1:18" ht="15.6">
      <c r="B56" s="5" t="s">
        <v>370</v>
      </c>
      <c r="C56" s="5"/>
      <c r="D56" s="5"/>
      <c r="E56" s="5"/>
      <c r="F56" s="5"/>
      <c r="G56" s="918" t="s">
        <v>111</v>
      </c>
      <c r="H56" s="918"/>
      <c r="I56" s="918"/>
      <c r="J56" s="918"/>
      <c r="K56" s="918"/>
      <c r="L56" s="918"/>
      <c r="M56" s="918"/>
      <c r="N56" s="918"/>
      <c r="O56" s="918"/>
      <c r="P56" s="918"/>
    </row>
    <row r="57" spans="1:18" ht="15.6">
      <c r="B57" s="5" t="s">
        <v>369</v>
      </c>
      <c r="C57" s="5"/>
      <c r="D57" s="5"/>
      <c r="E57" s="5"/>
      <c r="F57" s="5"/>
      <c r="G57" s="918"/>
      <c r="H57" s="918"/>
      <c r="I57" s="918"/>
      <c r="J57" s="918"/>
      <c r="K57" s="918"/>
      <c r="L57" s="918"/>
      <c r="M57" s="918"/>
      <c r="N57" s="918"/>
      <c r="O57" s="918"/>
      <c r="P57" s="918"/>
    </row>
    <row r="58" spans="1:18" ht="5.0999999999999996" customHeight="1">
      <c r="A58" s="103"/>
      <c r="K58" s="103"/>
      <c r="L58" s="103"/>
      <c r="M58" s="103"/>
      <c r="N58" s="103"/>
      <c r="O58" s="103"/>
      <c r="P58" s="103"/>
      <c r="Q58" s="109"/>
      <c r="R58" s="108"/>
    </row>
    <row r="59" spans="1:18" ht="15.6">
      <c r="A59" s="1" t="s">
        <v>26</v>
      </c>
      <c r="B59" s="5" t="s">
        <v>372</v>
      </c>
      <c r="C59" s="5"/>
      <c r="D59" s="5"/>
      <c r="E59" s="5"/>
      <c r="F59" s="5"/>
      <c r="G59" s="5"/>
      <c r="H59" s="5"/>
      <c r="I59" s="5"/>
      <c r="J59" s="5"/>
    </row>
    <row r="60" spans="1:18" ht="15.6">
      <c r="B60" s="5" t="s">
        <v>370</v>
      </c>
      <c r="C60" s="5"/>
      <c r="D60" s="5"/>
      <c r="E60" s="5"/>
      <c r="F60" s="5"/>
      <c r="G60" s="918" t="s">
        <v>111</v>
      </c>
      <c r="H60" s="918"/>
      <c r="I60" s="918"/>
      <c r="J60" s="918"/>
      <c r="K60" s="918"/>
      <c r="L60" s="918"/>
      <c r="M60" s="918"/>
      <c r="N60" s="918"/>
      <c r="O60" s="918"/>
      <c r="P60" s="918"/>
    </row>
    <row r="61" spans="1:18" ht="15.6">
      <c r="B61" s="5" t="s">
        <v>369</v>
      </c>
      <c r="C61" s="5"/>
      <c r="D61" s="5"/>
      <c r="E61" s="5"/>
      <c r="F61" s="5"/>
      <c r="G61" s="918"/>
      <c r="H61" s="918"/>
      <c r="I61" s="918"/>
      <c r="J61" s="918"/>
      <c r="K61" s="918"/>
      <c r="L61" s="918"/>
      <c r="M61" s="918"/>
      <c r="N61" s="918"/>
      <c r="O61" s="918"/>
      <c r="P61" s="918"/>
    </row>
    <row r="62" spans="1:18" ht="5.0999999999999996" customHeight="1">
      <c r="A62" s="103"/>
      <c r="K62" s="103"/>
      <c r="L62" s="103"/>
      <c r="M62" s="103"/>
      <c r="N62" s="103"/>
      <c r="O62" s="103"/>
      <c r="P62" s="103"/>
      <c r="Q62" s="109"/>
      <c r="R62" s="108"/>
    </row>
    <row r="63" spans="1:18" ht="15.6">
      <c r="A63" s="1" t="s">
        <v>30</v>
      </c>
      <c r="B63" s="5" t="s">
        <v>371</v>
      </c>
      <c r="C63" s="5"/>
      <c r="D63" s="5"/>
      <c r="E63" s="5"/>
      <c r="F63" s="5"/>
      <c r="G63" s="5"/>
      <c r="H63" s="5"/>
      <c r="I63" s="5"/>
      <c r="J63" s="5"/>
    </row>
    <row r="64" spans="1:18" ht="15.6">
      <c r="B64" s="5" t="s">
        <v>370</v>
      </c>
      <c r="C64" s="5"/>
      <c r="D64" s="5"/>
      <c r="E64" s="5"/>
      <c r="F64" s="5"/>
      <c r="G64" s="919" t="s">
        <v>111</v>
      </c>
      <c r="H64" s="920"/>
      <c r="I64" s="920"/>
      <c r="J64" s="920"/>
      <c r="K64" s="920"/>
      <c r="L64" s="920"/>
      <c r="M64" s="920"/>
      <c r="N64" s="920"/>
      <c r="O64" s="920"/>
      <c r="P64" s="921"/>
    </row>
    <row r="65" spans="1:18" ht="15.6">
      <c r="B65" s="5" t="s">
        <v>369</v>
      </c>
      <c r="C65" s="5"/>
      <c r="D65" s="5"/>
      <c r="E65" s="5"/>
      <c r="F65" s="5"/>
      <c r="G65" s="918"/>
      <c r="H65" s="918"/>
      <c r="I65" s="918"/>
      <c r="J65" s="918"/>
      <c r="K65" s="918"/>
      <c r="L65" s="918"/>
      <c r="M65" s="918"/>
      <c r="N65" s="918"/>
      <c r="O65" s="918"/>
      <c r="P65" s="918"/>
    </row>
    <row r="66" spans="1:18" ht="5.0999999999999996" customHeight="1">
      <c r="A66" s="103"/>
      <c r="K66" s="103"/>
      <c r="L66" s="103"/>
      <c r="M66" s="103"/>
      <c r="N66" s="103"/>
      <c r="O66" s="103"/>
      <c r="P66" s="103"/>
      <c r="Q66" s="109"/>
      <c r="R66" s="108"/>
    </row>
    <row r="67" spans="1:18" ht="15.6">
      <c r="A67" s="1" t="s">
        <v>35</v>
      </c>
      <c r="B67" s="5" t="s">
        <v>368</v>
      </c>
      <c r="C67" s="5"/>
      <c r="D67" s="5"/>
      <c r="E67" s="5"/>
      <c r="F67" s="5"/>
      <c r="G67" s="917"/>
      <c r="H67" s="917"/>
      <c r="I67" s="917"/>
      <c r="J67" s="917"/>
      <c r="K67" s="917"/>
      <c r="L67" s="917"/>
      <c r="M67" s="917"/>
      <c r="N67" s="917"/>
      <c r="O67" s="1" t="s">
        <v>302</v>
      </c>
      <c r="P67" s="1"/>
      <c r="Q67" s="1"/>
    </row>
    <row r="68" spans="1:18" ht="5.0999999999999996" customHeight="1">
      <c r="A68" s="103"/>
      <c r="K68" s="103"/>
      <c r="L68" s="103"/>
      <c r="M68" s="103"/>
      <c r="N68" s="103"/>
      <c r="O68" s="103"/>
      <c r="P68" s="103"/>
      <c r="Q68" s="109"/>
      <c r="R68" s="108"/>
    </row>
    <row r="69" spans="1:18" ht="15.6">
      <c r="A69" s="1" t="s">
        <v>36</v>
      </c>
      <c r="B69" s="5" t="s">
        <v>301</v>
      </c>
      <c r="C69" s="5"/>
      <c r="D69" s="5"/>
      <c r="E69" s="5"/>
      <c r="F69" s="5"/>
      <c r="G69" s="917"/>
      <c r="H69" s="917"/>
      <c r="I69" s="917"/>
      <c r="J69" s="917"/>
      <c r="K69" s="917"/>
      <c r="L69" s="917"/>
      <c r="M69" s="917"/>
      <c r="N69" s="917"/>
      <c r="O69" s="917"/>
      <c r="P69" s="917"/>
      <c r="Q69" s="1" t="s">
        <v>33</v>
      </c>
    </row>
    <row r="70" spans="1:18" ht="5.0999999999999996" customHeight="1">
      <c r="A70" s="103"/>
      <c r="K70" s="103"/>
      <c r="L70" s="103"/>
      <c r="M70" s="103"/>
      <c r="N70" s="103"/>
      <c r="O70" s="103"/>
      <c r="P70" s="103"/>
      <c r="Q70" s="109"/>
      <c r="R70" s="108"/>
    </row>
    <row r="71" spans="1:18" ht="15.6">
      <c r="A71" s="1" t="s">
        <v>38</v>
      </c>
      <c r="B71" s="5" t="s">
        <v>300</v>
      </c>
      <c r="C71" s="5"/>
      <c r="D71" s="5"/>
      <c r="E71" s="5"/>
      <c r="F71" s="5"/>
      <c r="G71" s="917"/>
      <c r="H71" s="917"/>
      <c r="I71" s="917"/>
      <c r="J71" s="917"/>
      <c r="K71" s="917"/>
      <c r="L71" s="917"/>
      <c r="M71" s="917"/>
      <c r="N71" s="917"/>
      <c r="O71" s="917"/>
      <c r="P71" s="917"/>
      <c r="Q71" s="1" t="s">
        <v>76</v>
      </c>
    </row>
    <row r="79" spans="1:18">
      <c r="L79" s="93"/>
    </row>
  </sheetData>
  <sheetProtection algorithmName="SHA-512" hashValue="yEI7KeCeu/Uj8WYRFfTWLzoGR+HeSVSwjm21Yc34JmCPBzeSpboPRSdQPjV1j6+Dp+I4gdnwE/fKY93Nrwy1dA==" saltValue="1adce2Og/Jr/eHagRzU96g==" spinCount="100000" sheet="1" formatColumns="0" formatRows="0"/>
  <mergeCells count="65">
    <mergeCell ref="G19:P19"/>
    <mergeCell ref="A1:R1"/>
    <mergeCell ref="O3:Q3"/>
    <mergeCell ref="O4:Q4"/>
    <mergeCell ref="Q5:R5"/>
    <mergeCell ref="E7:E8"/>
    <mergeCell ref="J7:P8"/>
    <mergeCell ref="C10:E11"/>
    <mergeCell ref="J10:P11"/>
    <mergeCell ref="G13:P13"/>
    <mergeCell ref="G15:P15"/>
    <mergeCell ref="G17:P17"/>
    <mergeCell ref="G35:P35"/>
    <mergeCell ref="G21:P21"/>
    <mergeCell ref="H23:I23"/>
    <mergeCell ref="K23:L23"/>
    <mergeCell ref="M23:N23"/>
    <mergeCell ref="G26:P26"/>
    <mergeCell ref="G27:P27"/>
    <mergeCell ref="G29:P29"/>
    <mergeCell ref="G30:P30"/>
    <mergeCell ref="G32:P32"/>
    <mergeCell ref="G34:P34"/>
    <mergeCell ref="G33:P33"/>
    <mergeCell ref="G36:P36"/>
    <mergeCell ref="G37:P37"/>
    <mergeCell ref="G40:P40"/>
    <mergeCell ref="G41:H41"/>
    <mergeCell ref="I41:J41"/>
    <mergeCell ref="K41:L41"/>
    <mergeCell ref="M41:N41"/>
    <mergeCell ref="O41:P41"/>
    <mergeCell ref="G42:H42"/>
    <mergeCell ref="I42:J42"/>
    <mergeCell ref="K42:L42"/>
    <mergeCell ref="M42:N42"/>
    <mergeCell ref="O42:P42"/>
    <mergeCell ref="G43:H43"/>
    <mergeCell ref="I43:J43"/>
    <mergeCell ref="K43:L43"/>
    <mergeCell ref="M43:N43"/>
    <mergeCell ref="O43:P43"/>
    <mergeCell ref="G56:P56"/>
    <mergeCell ref="G57:P57"/>
    <mergeCell ref="G44:H44"/>
    <mergeCell ref="I44:J44"/>
    <mergeCell ref="K44:L44"/>
    <mergeCell ref="M44:N44"/>
    <mergeCell ref="O44:P44"/>
    <mergeCell ref="G45:H45"/>
    <mergeCell ref="I45:J45"/>
    <mergeCell ref="K45:L45"/>
    <mergeCell ref="M45:N45"/>
    <mergeCell ref="O45:P45"/>
    <mergeCell ref="G50:P50"/>
    <mergeCell ref="G51:P51"/>
    <mergeCell ref="G52:P52"/>
    <mergeCell ref="G53:P53"/>
    <mergeCell ref="G71:P71"/>
    <mergeCell ref="G60:P60"/>
    <mergeCell ref="G61:P61"/>
    <mergeCell ref="G64:P64"/>
    <mergeCell ref="G65:P65"/>
    <mergeCell ref="G67:N67"/>
    <mergeCell ref="G69:P69"/>
  </mergeCells>
  <conditionalFormatting sqref="O46:XFD47 A10:D10 O67:XFD67 R3:XFD4 A11:B11 A8:D8 R7:XFD8 R10:XFD11 J7 M41:XFD41 Q40:XFD40 K42:XFD44 Q13:XFD13 Q15:XFD15 Q17:XFD17 Q19:XFD19 Q21:XFD21 Q26:XFD27 Q29:XFD30 Q32:XFD37 Q50:XFD53 Q56:XFD57 Q60:XFD61 Q64:XFD65 Q69:XFD69 Q71:XFD71 I46:M47 J23:M23 O23:XFD23 A67:G67 A1:XFD2 A9:XFD9 A12:XFD12 A68:XFD68 A5:XFD6 A3:N4 A48:XFD49 A40:F47 A14:XFD14 A13:F13 A16:XFD16 A15:F15 A18:XFD18 A17:F17 A20:XFD20 A19:F19 A22:XFD22 A21:F21 A28:XFD28 A26:F27 A31:XFD31 A29:F30 A38:XFD39 A32:F37 A54:XFD55 A50:F53 A58:XFD59 A56:A57 A62:XFD63 A60:A61 A66:XFD66 A64:A65 A70:XFD70 A69:G69 A72:XFD1048576 A71:F71 A24:XFD25 A23:G23 A7:E7 Q45:XFD45 C64:F65 C60:F61 C56:F57">
    <cfRule type="expression" dxfId="374" priority="49">
      <formula>CELL("protect", INDIRECT(ADDRESS(ROW(), COLUMN())))=0</formula>
    </cfRule>
  </conditionalFormatting>
  <conditionalFormatting sqref="O4">
    <cfRule type="expression" dxfId="373" priority="48">
      <formula>CELL("protect", INDIRECT(ADDRESS(ROW(), COLUMN())))=0</formula>
    </cfRule>
  </conditionalFormatting>
  <conditionalFormatting sqref="O3">
    <cfRule type="expression" dxfId="372" priority="47">
      <formula>CELL("protect", INDIRECT(ADDRESS(ROW(), COLUMN())))=0</formula>
    </cfRule>
  </conditionalFormatting>
  <conditionalFormatting sqref="K41:L41">
    <cfRule type="expression" dxfId="371" priority="46">
      <formula>CELL("protect", INDIRECT(ADDRESS(ROW(), COLUMN())))=0</formula>
    </cfRule>
  </conditionalFormatting>
  <conditionalFormatting sqref="N46:N47">
    <cfRule type="expression" dxfId="370" priority="45">
      <formula>CELL("protect", INDIRECT(ADDRESS(ROW(), COLUMN())))=0</formula>
    </cfRule>
  </conditionalFormatting>
  <conditionalFormatting sqref="I42:J44">
    <cfRule type="expression" dxfId="369" priority="44">
      <formula>CELL("protect", INDIRECT(ADDRESS(ROW(), COLUMN())))=0</formula>
    </cfRule>
  </conditionalFormatting>
  <conditionalFormatting sqref="I41:J41">
    <cfRule type="expression" dxfId="368" priority="43">
      <formula>CELL("protect", INDIRECT(ADDRESS(ROW(), COLUMN())))=0</formula>
    </cfRule>
  </conditionalFormatting>
  <conditionalFormatting sqref="H46:H47">
    <cfRule type="expression" dxfId="367" priority="42">
      <formula>CELL("protect", INDIRECT(ADDRESS(ROW(), COLUMN())))=0</formula>
    </cfRule>
  </conditionalFormatting>
  <conditionalFormatting sqref="G42:H44">
    <cfRule type="expression" dxfId="366" priority="41">
      <formula>CELL("protect", INDIRECT(ADDRESS(ROW(), COLUMN())))=0</formula>
    </cfRule>
  </conditionalFormatting>
  <conditionalFormatting sqref="G41:H41">
    <cfRule type="expression" dxfId="365" priority="40">
      <formula>CELL("protect", INDIRECT(ADDRESS(ROW(), COLUMN())))=0</formula>
    </cfRule>
  </conditionalFormatting>
  <conditionalFormatting sqref="G15">
    <cfRule type="expression" dxfId="364" priority="39">
      <formula>CELL("protect", INDIRECT(ADDRESS(ROW(), COLUMN())))=0</formula>
    </cfRule>
  </conditionalFormatting>
  <conditionalFormatting sqref="G17">
    <cfRule type="expression" dxfId="363" priority="38">
      <formula>CELL("protect", INDIRECT(ADDRESS(ROW(), COLUMN())))=0</formula>
    </cfRule>
  </conditionalFormatting>
  <conditionalFormatting sqref="G19">
    <cfRule type="expression" dxfId="362" priority="37">
      <formula>CELL("protect", INDIRECT(ADDRESS(ROW(), COLUMN())))=0</formula>
    </cfRule>
  </conditionalFormatting>
  <conditionalFormatting sqref="G21">
    <cfRule type="expression" dxfId="361" priority="36">
      <formula>CELL("protect", INDIRECT(ADDRESS(ROW(), COLUMN())))=0</formula>
    </cfRule>
  </conditionalFormatting>
  <conditionalFormatting sqref="G27">
    <cfRule type="expression" dxfId="360" priority="35">
      <formula>CELL("protect", INDIRECT(ADDRESS(ROW(), COLUMN())))=0</formula>
    </cfRule>
  </conditionalFormatting>
  <conditionalFormatting sqref="G29">
    <cfRule type="expression" dxfId="359" priority="34">
      <formula>CELL("protect", INDIRECT(ADDRESS(ROW(), COLUMN())))=0</formula>
    </cfRule>
  </conditionalFormatting>
  <conditionalFormatting sqref="G30">
    <cfRule type="expression" dxfId="358" priority="33">
      <formula>CELL("protect", INDIRECT(ADDRESS(ROW(), COLUMN())))=0</formula>
    </cfRule>
  </conditionalFormatting>
  <conditionalFormatting sqref="G32">
    <cfRule type="expression" dxfId="357" priority="32">
      <formula>CELL("protect", INDIRECT(ADDRESS(ROW(), COLUMN())))=0</formula>
    </cfRule>
  </conditionalFormatting>
  <conditionalFormatting sqref="G33">
    <cfRule type="expression" dxfId="356" priority="31">
      <formula>CELL("protect", INDIRECT(ADDRESS(ROW(), COLUMN())))=0</formula>
    </cfRule>
  </conditionalFormatting>
  <conditionalFormatting sqref="G34">
    <cfRule type="expression" dxfId="355" priority="30">
      <formula>CELL("protect", INDIRECT(ADDRESS(ROW(), COLUMN())))=0</formula>
    </cfRule>
  </conditionalFormatting>
  <conditionalFormatting sqref="G35">
    <cfRule type="expression" dxfId="354" priority="29">
      <formula>CELL("protect", INDIRECT(ADDRESS(ROW(), COLUMN())))=0</formula>
    </cfRule>
  </conditionalFormatting>
  <conditionalFormatting sqref="G36">
    <cfRule type="expression" dxfId="353" priority="28">
      <formula>CELL("protect", INDIRECT(ADDRESS(ROW(), COLUMN())))=0</formula>
    </cfRule>
  </conditionalFormatting>
  <conditionalFormatting sqref="G37">
    <cfRule type="expression" dxfId="352" priority="27">
      <formula>CELL("protect", INDIRECT(ADDRESS(ROW(), COLUMN())))=0</formula>
    </cfRule>
  </conditionalFormatting>
  <conditionalFormatting sqref="G51">
    <cfRule type="expression" dxfId="351" priority="26">
      <formula>CELL("protect", INDIRECT(ADDRESS(ROW(), COLUMN())))=0</formula>
    </cfRule>
  </conditionalFormatting>
  <conditionalFormatting sqref="G52">
    <cfRule type="expression" dxfId="350" priority="25">
      <formula>CELL("protect", INDIRECT(ADDRESS(ROW(), COLUMN())))=0</formula>
    </cfRule>
  </conditionalFormatting>
  <conditionalFormatting sqref="G53">
    <cfRule type="expression" dxfId="349" priority="24">
      <formula>CELL("protect", INDIRECT(ADDRESS(ROW(), COLUMN())))=0</formula>
    </cfRule>
  </conditionalFormatting>
  <conditionalFormatting sqref="G57">
    <cfRule type="expression" dxfId="348" priority="23">
      <formula>CELL("protect", INDIRECT(ADDRESS(ROW(), COLUMN())))=0</formula>
    </cfRule>
  </conditionalFormatting>
  <conditionalFormatting sqref="G61">
    <cfRule type="expression" dxfId="347" priority="22">
      <formula>CELL("protect", INDIRECT(ADDRESS(ROW(), COLUMN())))=0</formula>
    </cfRule>
  </conditionalFormatting>
  <conditionalFormatting sqref="G65">
    <cfRule type="expression" dxfId="346" priority="21">
      <formula>CELL("protect", INDIRECT(ADDRESS(ROW(), COLUMN())))=0</formula>
    </cfRule>
  </conditionalFormatting>
  <conditionalFormatting sqref="G71">
    <cfRule type="expression" dxfId="345" priority="20">
      <formula>CELL("protect", INDIRECT(ADDRESS(ROW(), COLUMN())))=0</formula>
    </cfRule>
  </conditionalFormatting>
  <conditionalFormatting sqref="H10">
    <cfRule type="expression" dxfId="344" priority="19">
      <formula>CELL("protect", INDIRECT(ADDRESS(ROW(), COLUMN())))=0</formula>
    </cfRule>
  </conditionalFormatting>
  <conditionalFormatting sqref="H7">
    <cfRule type="expression" dxfId="343" priority="18">
      <formula>CELL("protect", INDIRECT(ADDRESS(ROW(), COLUMN())))=0</formula>
    </cfRule>
  </conditionalFormatting>
  <conditionalFormatting sqref="G7">
    <cfRule type="expression" dxfId="342" priority="17">
      <formula>CELL("protect", INDIRECT(ADDRESS(ROW(), COLUMN())))=0</formula>
    </cfRule>
  </conditionalFormatting>
  <conditionalFormatting sqref="J10">
    <cfRule type="expression" dxfId="341" priority="16">
      <formula>CELL("protect", INDIRECT(ADDRESS(ROW(), COLUMN())))=0</formula>
    </cfRule>
  </conditionalFormatting>
  <conditionalFormatting sqref="G46:G47">
    <cfRule type="expression" dxfId="340" priority="15">
      <formula>CELL("protect", INDIRECT(ADDRESS(ROW(), COLUMN())))=0</formula>
    </cfRule>
  </conditionalFormatting>
  <conditionalFormatting sqref="H23:I23">
    <cfRule type="expression" dxfId="339" priority="14">
      <formula>CELL("protect", INDIRECT(ADDRESS(ROW(), COLUMN())))=0</formula>
    </cfRule>
  </conditionalFormatting>
  <conditionalFormatting sqref="G13">
    <cfRule type="expression" dxfId="338" priority="13">
      <formula>CELL("protect", INDIRECT(ADDRESS(ROW(), COLUMN())))=0</formula>
    </cfRule>
  </conditionalFormatting>
  <conditionalFormatting sqref="G26">
    <cfRule type="expression" dxfId="337" priority="12">
      <formula>CELL("protect", INDIRECT(ADDRESS(ROW(), COLUMN())))=0</formula>
    </cfRule>
  </conditionalFormatting>
  <conditionalFormatting sqref="G40">
    <cfRule type="expression" dxfId="336" priority="11">
      <formula>CELL("protect", INDIRECT(ADDRESS(ROW(), COLUMN())))=0</formula>
    </cfRule>
  </conditionalFormatting>
  <conditionalFormatting sqref="K45:P45">
    <cfRule type="expression" dxfId="335" priority="10">
      <formula>CELL("protect", INDIRECT(ADDRESS(ROW(), COLUMN())))=0</formula>
    </cfRule>
  </conditionalFormatting>
  <conditionalFormatting sqref="I45:J45">
    <cfRule type="expression" dxfId="334" priority="9">
      <formula>CELL("protect", INDIRECT(ADDRESS(ROW(), COLUMN())))=0</formula>
    </cfRule>
  </conditionalFormatting>
  <conditionalFormatting sqref="G45:H45">
    <cfRule type="expression" dxfId="333" priority="8">
      <formula>CELL("protect", INDIRECT(ADDRESS(ROW(), COLUMN())))=0</formula>
    </cfRule>
  </conditionalFormatting>
  <conditionalFormatting sqref="G50">
    <cfRule type="expression" dxfId="332" priority="7">
      <formula>CELL("protect", INDIRECT(ADDRESS(ROW(), COLUMN())))=0</formula>
    </cfRule>
  </conditionalFormatting>
  <conditionalFormatting sqref="G56">
    <cfRule type="expression" dxfId="331" priority="6">
      <formula>CELL("protect", INDIRECT(ADDRESS(ROW(), COLUMN())))=0</formula>
    </cfRule>
  </conditionalFormatting>
  <conditionalFormatting sqref="G60">
    <cfRule type="expression" dxfId="330" priority="5">
      <formula>CELL("protect", INDIRECT(ADDRESS(ROW(), COLUMN())))=0</formula>
    </cfRule>
  </conditionalFormatting>
  <conditionalFormatting sqref="G64">
    <cfRule type="expression" dxfId="329" priority="4">
      <formula>CELL("protect", INDIRECT(ADDRESS(ROW(), COLUMN())))=0</formula>
    </cfRule>
  </conditionalFormatting>
  <conditionalFormatting sqref="B64:B65">
    <cfRule type="expression" dxfId="328" priority="3">
      <formula>CELL("protect", INDIRECT(ADDRESS(ROW(), COLUMN())))=0</formula>
    </cfRule>
  </conditionalFormatting>
  <conditionalFormatting sqref="B60:B61">
    <cfRule type="expression" dxfId="327" priority="2">
      <formula>CELL("protect", INDIRECT(ADDRESS(ROW(), COLUMN())))=0</formula>
    </cfRule>
  </conditionalFormatting>
  <conditionalFormatting sqref="B56:B57">
    <cfRule type="expression" dxfId="326" priority="1">
      <formula>CELL("protect", INDIRECT(ADDRESS(ROW(), COLUMN())))=0</formula>
    </cfRule>
  </conditionalFormatting>
  <dataValidations count="1">
    <dataValidation type="list" allowBlank="1" showInputMessage="1" showErrorMessage="1" sqref="K46:K47 M46:M47 O46:O47 I46:I47 G46:G47" xr:uid="{00000000-0002-0000-0A00-000000000000}">
      <formula1>"X"</formula1>
    </dataValidation>
  </dataValidations>
  <pageMargins left="0.43307086614173201" right="0.196850393700787" top="0.74803149606299202" bottom="0.74803149606299202" header="0.31496062992126" footer="0.31496062992126"/>
  <pageSetup paperSize="9" scale="76" orientation="portrait" r:id="rId1"/>
  <headerFooter>
    <oddFooter>&amp;C- Part 2 - C&amp;P -</oddFooter>
  </headerFooter>
  <rowBreaks count="1" manualBreakCount="1">
    <brk id="72" max="1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L91"/>
  <sheetViews>
    <sheetView showGridLines="0" view="pageBreakPreview" zoomScale="80" zoomScaleNormal="100" zoomScaleSheetLayoutView="80" workbookViewId="0">
      <selection activeCell="I7" sqref="I7:J8"/>
    </sheetView>
  </sheetViews>
  <sheetFormatPr defaultRowHeight="14.4"/>
  <cols>
    <col min="1" max="1" width="4" customWidth="1"/>
    <col min="2" max="2" width="4.109375" customWidth="1"/>
    <col min="3" max="3" width="12.33203125" customWidth="1"/>
    <col min="4" max="4" width="8" customWidth="1"/>
    <col min="5" max="5" width="29.33203125" customWidth="1"/>
    <col min="6" max="6" width="3.6640625" customWidth="1"/>
    <col min="7" max="7" width="10.6640625" customWidth="1"/>
    <col min="8" max="8" width="6.88671875" customWidth="1"/>
    <col min="9" max="9" width="15.33203125" customWidth="1"/>
    <col min="10" max="10" width="13.6640625" customWidth="1"/>
    <col min="11" max="11" width="11" customWidth="1"/>
  </cols>
  <sheetData>
    <row r="1" spans="1:11">
      <c r="A1" s="908" t="s">
        <v>415</v>
      </c>
      <c r="B1" s="908"/>
      <c r="C1" s="908"/>
      <c r="D1" s="908"/>
      <c r="E1" s="908"/>
      <c r="F1" s="908"/>
      <c r="G1" s="908"/>
      <c r="H1" s="908"/>
      <c r="I1" s="908"/>
      <c r="J1" s="908"/>
      <c r="K1" s="908"/>
    </row>
    <row r="2" spans="1:11">
      <c r="A2" s="92"/>
      <c r="B2" s="92"/>
      <c r="C2" s="92"/>
      <c r="D2" s="92"/>
      <c r="E2" s="92"/>
      <c r="F2" s="92"/>
      <c r="G2" s="92"/>
      <c r="H2" s="92"/>
      <c r="I2" s="866" t="s">
        <v>414</v>
      </c>
      <c r="J2" s="866"/>
      <c r="K2" s="92"/>
    </row>
    <row r="3" spans="1:11">
      <c r="A3" s="92"/>
      <c r="B3" s="92"/>
      <c r="C3" s="92"/>
      <c r="D3" s="92"/>
      <c r="E3" s="92"/>
      <c r="F3" s="92"/>
      <c r="G3" s="92"/>
      <c r="H3" s="92"/>
      <c r="I3" s="867" t="s">
        <v>337</v>
      </c>
      <c r="J3" s="867"/>
      <c r="K3" s="92"/>
    </row>
    <row r="4" spans="1:11" ht="5.0999999999999996" customHeight="1"/>
    <row r="5" spans="1:11">
      <c r="A5" s="100" t="s">
        <v>97</v>
      </c>
      <c r="H5" s="100"/>
      <c r="I5" s="100"/>
    </row>
    <row r="6" spans="1:11" ht="5.0999999999999996" customHeight="1">
      <c r="G6" s="100"/>
      <c r="H6" s="100"/>
      <c r="I6" s="100"/>
    </row>
    <row r="7" spans="1:11">
      <c r="A7" s="100" t="s">
        <v>98</v>
      </c>
      <c r="E7" s="894" t="s">
        <v>777</v>
      </c>
      <c r="F7" s="109"/>
      <c r="G7" s="100" t="s">
        <v>99</v>
      </c>
      <c r="H7" s="100"/>
      <c r="I7" s="933"/>
      <c r="J7" s="933"/>
    </row>
    <row r="8" spans="1:11">
      <c r="A8" s="100"/>
      <c r="E8" s="895"/>
      <c r="F8" s="109"/>
      <c r="G8" s="100"/>
      <c r="H8" s="100"/>
      <c r="I8" s="933"/>
      <c r="J8" s="933"/>
    </row>
    <row r="9" spans="1:11" ht="5.0999999999999996" customHeight="1">
      <c r="G9" s="100"/>
      <c r="H9" s="100"/>
      <c r="I9" s="100"/>
    </row>
    <row r="10" spans="1:11">
      <c r="A10" s="100" t="s">
        <v>96</v>
      </c>
      <c r="C10" s="912"/>
      <c r="D10" s="912"/>
      <c r="E10" s="912"/>
      <c r="G10" s="100" t="s">
        <v>100</v>
      </c>
      <c r="H10" s="933"/>
      <c r="I10" s="933"/>
      <c r="J10" s="933"/>
    </row>
    <row r="11" spans="1:11">
      <c r="A11" s="100"/>
      <c r="C11" s="912"/>
      <c r="D11" s="912"/>
      <c r="E11" s="912"/>
      <c r="G11" s="100"/>
      <c r="H11" s="933"/>
      <c r="I11" s="933"/>
      <c r="J11" s="933"/>
    </row>
    <row r="12" spans="1:11">
      <c r="G12" s="100"/>
      <c r="H12" s="100"/>
      <c r="I12" s="100"/>
    </row>
    <row r="13" spans="1:11" ht="15.6">
      <c r="A13" s="1" t="s">
        <v>1</v>
      </c>
      <c r="B13" s="7" t="s">
        <v>297</v>
      </c>
      <c r="C13" s="7"/>
      <c r="D13" s="7"/>
      <c r="E13" s="7"/>
      <c r="F13" s="7"/>
      <c r="G13" s="925"/>
      <c r="H13" s="925"/>
      <c r="I13" s="925"/>
    </row>
    <row r="14" spans="1:11" ht="5.0999999999999996" customHeight="1">
      <c r="G14" s="100"/>
      <c r="H14" s="100"/>
      <c r="I14" s="100"/>
    </row>
    <row r="15" spans="1:11" ht="15.6">
      <c r="A15" s="1" t="s">
        <v>3</v>
      </c>
      <c r="B15" s="5" t="s">
        <v>413</v>
      </c>
      <c r="C15" s="5"/>
      <c r="D15" s="5"/>
      <c r="E15" s="5"/>
      <c r="F15" s="5"/>
      <c r="G15" s="925"/>
      <c r="H15" s="925"/>
      <c r="I15" s="925"/>
    </row>
    <row r="16" spans="1:11" ht="5.0999999999999996" customHeight="1">
      <c r="G16" s="100"/>
      <c r="H16" s="100"/>
      <c r="I16" s="100"/>
    </row>
    <row r="17" spans="1:11" ht="15.6">
      <c r="A17" s="1" t="s">
        <v>6</v>
      </c>
      <c r="B17" s="5" t="s">
        <v>256</v>
      </c>
      <c r="C17" s="5"/>
      <c r="D17" s="5"/>
      <c r="E17" s="5"/>
      <c r="F17" s="5"/>
      <c r="G17" s="925"/>
      <c r="H17" s="925"/>
      <c r="I17" s="925"/>
    </row>
    <row r="18" spans="1:11" ht="5.0999999999999996" customHeight="1">
      <c r="G18" s="100"/>
      <c r="H18" s="100"/>
      <c r="I18" s="100"/>
    </row>
    <row r="19" spans="1:11" ht="15.6">
      <c r="A19" s="1" t="s">
        <v>8</v>
      </c>
      <c r="B19" s="5" t="s">
        <v>335</v>
      </c>
      <c r="C19" s="5"/>
      <c r="D19" s="5"/>
      <c r="E19" s="5"/>
      <c r="F19" s="5"/>
    </row>
    <row r="20" spans="1:11" ht="5.0999999999999996" customHeight="1">
      <c r="G20" s="100"/>
      <c r="H20" s="100"/>
      <c r="I20" s="100"/>
    </row>
    <row r="21" spans="1:11" ht="15.6">
      <c r="B21" s="5" t="s">
        <v>334</v>
      </c>
      <c r="C21" s="5"/>
      <c r="D21" s="5"/>
      <c r="E21" s="5"/>
      <c r="F21" s="5"/>
      <c r="G21" s="925"/>
      <c r="H21" s="925"/>
      <c r="I21" s="925"/>
      <c r="J21" s="1" t="s">
        <v>28</v>
      </c>
    </row>
    <row r="22" spans="1:11" ht="5.0999999999999996" customHeight="1">
      <c r="G22" s="100"/>
      <c r="H22" s="100"/>
      <c r="I22" s="100"/>
    </row>
    <row r="23" spans="1:11" ht="15.6">
      <c r="B23" s="5" t="s">
        <v>412</v>
      </c>
      <c r="C23" s="5"/>
      <c r="D23" s="5"/>
      <c r="E23" s="5"/>
      <c r="F23" s="5"/>
      <c r="G23" s="925"/>
      <c r="H23" s="925"/>
      <c r="I23" s="925"/>
      <c r="J23" s="1" t="s">
        <v>332</v>
      </c>
      <c r="K23" s="1"/>
    </row>
    <row r="24" spans="1:11" ht="5.0999999999999996" customHeight="1">
      <c r="G24" s="100"/>
      <c r="H24" s="100"/>
      <c r="I24" s="100"/>
    </row>
    <row r="25" spans="1:11" ht="15.6">
      <c r="A25" s="1" t="s">
        <v>10</v>
      </c>
      <c r="B25" s="5" t="s">
        <v>255</v>
      </c>
      <c r="C25" s="5"/>
      <c r="D25" s="5"/>
      <c r="E25" s="5"/>
      <c r="F25" s="5"/>
      <c r="G25" s="925"/>
      <c r="H25" s="925"/>
      <c r="I25" s="925"/>
      <c r="J25" s="1" t="s">
        <v>331</v>
      </c>
    </row>
    <row r="26" spans="1:11" ht="5.0999999999999996" customHeight="1">
      <c r="G26" s="100"/>
      <c r="H26" s="100"/>
      <c r="I26" s="100"/>
    </row>
    <row r="27" spans="1:11" ht="15.6">
      <c r="A27" s="1" t="s">
        <v>12</v>
      </c>
      <c r="B27" s="5" t="s">
        <v>324</v>
      </c>
      <c r="C27" s="5"/>
      <c r="D27" s="5"/>
      <c r="E27" s="5"/>
      <c r="F27" s="5"/>
    </row>
    <row r="28" spans="1:11" ht="15.6">
      <c r="B28" s="5" t="s">
        <v>288</v>
      </c>
      <c r="C28" s="5"/>
      <c r="D28" s="5"/>
      <c r="E28" s="5"/>
      <c r="F28" s="5"/>
      <c r="G28" s="925" t="s">
        <v>111</v>
      </c>
      <c r="H28" s="925"/>
      <c r="I28" s="925"/>
    </row>
    <row r="29" spans="1:11" ht="5.0999999999999996" customHeight="1">
      <c r="G29" s="100"/>
      <c r="H29" s="100"/>
      <c r="I29" s="100"/>
    </row>
    <row r="30" spans="1:11" ht="15.6">
      <c r="B30" s="5" t="s">
        <v>411</v>
      </c>
      <c r="C30" s="5"/>
      <c r="D30" s="5"/>
      <c r="E30" s="5"/>
      <c r="F30" s="5"/>
      <c r="G30" s="925" t="s">
        <v>111</v>
      </c>
      <c r="H30" s="925"/>
      <c r="I30" s="925"/>
      <c r="J30" s="1" t="s">
        <v>322</v>
      </c>
      <c r="K30" s="1"/>
    </row>
    <row r="31" spans="1:11" ht="5.0999999999999996" customHeight="1">
      <c r="G31" s="100"/>
      <c r="H31" s="100"/>
      <c r="I31" s="100"/>
    </row>
    <row r="32" spans="1:11" ht="15.6">
      <c r="B32" s="5" t="s">
        <v>382</v>
      </c>
      <c r="C32" s="5"/>
      <c r="D32" s="5"/>
      <c r="E32" s="5"/>
      <c r="F32" s="5"/>
      <c r="G32" s="925"/>
      <c r="H32" s="925"/>
      <c r="I32" s="925"/>
      <c r="J32" s="1" t="s">
        <v>28</v>
      </c>
      <c r="K32" s="1"/>
    </row>
    <row r="33" spans="1:11" ht="5.0999999999999996" customHeight="1">
      <c r="G33" s="100"/>
      <c r="H33" s="100"/>
      <c r="I33" s="100"/>
    </row>
    <row r="34" spans="1:11" ht="15.6">
      <c r="B34" s="5" t="s">
        <v>380</v>
      </c>
      <c r="C34" s="5"/>
      <c r="D34" s="5"/>
      <c r="E34" s="5"/>
      <c r="F34" s="5"/>
      <c r="G34" s="925"/>
      <c r="H34" s="925"/>
      <c r="I34" s="925"/>
      <c r="J34" s="1" t="s">
        <v>29</v>
      </c>
      <c r="K34" s="1"/>
    </row>
    <row r="35" spans="1:11" ht="5.0999999999999996" customHeight="1">
      <c r="G35" s="100"/>
      <c r="H35" s="100"/>
      <c r="I35" s="100"/>
    </row>
    <row r="36" spans="1:11" ht="15.6">
      <c r="A36" s="1" t="s">
        <v>15</v>
      </c>
      <c r="B36" s="5" t="s">
        <v>327</v>
      </c>
      <c r="C36" s="5"/>
      <c r="D36" s="5"/>
      <c r="E36" s="5"/>
      <c r="F36" s="5"/>
    </row>
    <row r="37" spans="1:11" ht="15.6">
      <c r="B37" s="5" t="s">
        <v>288</v>
      </c>
      <c r="C37" s="5"/>
      <c r="D37" s="5"/>
      <c r="E37" s="5"/>
      <c r="F37" s="5"/>
      <c r="G37" s="925" t="s">
        <v>111</v>
      </c>
      <c r="H37" s="925"/>
      <c r="I37" s="925"/>
    </row>
    <row r="38" spans="1:11" ht="5.0999999999999996" customHeight="1">
      <c r="G38" s="100"/>
      <c r="H38" s="100"/>
      <c r="I38" s="100"/>
    </row>
    <row r="39" spans="1:11" ht="15.6">
      <c r="B39" s="5" t="s">
        <v>411</v>
      </c>
      <c r="C39" s="5"/>
      <c r="D39" s="5"/>
      <c r="E39" s="5"/>
      <c r="F39" s="5"/>
      <c r="G39" s="925" t="s">
        <v>111</v>
      </c>
      <c r="H39" s="925"/>
      <c r="I39" s="925"/>
      <c r="J39" s="1" t="s">
        <v>322</v>
      </c>
      <c r="K39" s="1"/>
    </row>
    <row r="40" spans="1:11" ht="5.0999999999999996" customHeight="1">
      <c r="G40" s="100"/>
      <c r="H40" s="100"/>
      <c r="I40" s="100"/>
    </row>
    <row r="41" spans="1:11" ht="15.6">
      <c r="B41" s="5" t="s">
        <v>382</v>
      </c>
      <c r="C41" s="5"/>
      <c r="D41" s="5"/>
      <c r="E41" s="5"/>
      <c r="F41" s="5"/>
      <c r="G41" s="925"/>
      <c r="H41" s="925"/>
      <c r="I41" s="925"/>
      <c r="J41" s="1" t="s">
        <v>28</v>
      </c>
      <c r="K41" s="1"/>
    </row>
    <row r="42" spans="1:11" ht="5.0999999999999996" customHeight="1">
      <c r="G42" s="100"/>
      <c r="H42" s="100"/>
      <c r="I42" s="100"/>
    </row>
    <row r="43" spans="1:11" ht="15.6">
      <c r="B43" s="5" t="s">
        <v>380</v>
      </c>
      <c r="C43" s="5"/>
      <c r="D43" s="5"/>
      <c r="E43" s="5"/>
      <c r="F43" s="5"/>
      <c r="G43" s="925"/>
      <c r="H43" s="925"/>
      <c r="I43" s="925"/>
      <c r="J43" s="1" t="s">
        <v>29</v>
      </c>
      <c r="K43" s="1"/>
    </row>
    <row r="44" spans="1:11" ht="5.0999999999999996" customHeight="1">
      <c r="G44" s="100"/>
      <c r="H44" s="100"/>
      <c r="I44" s="100"/>
    </row>
    <row r="45" spans="1:11" ht="15.6">
      <c r="A45" s="1" t="s">
        <v>17</v>
      </c>
      <c r="B45" s="5" t="s">
        <v>330</v>
      </c>
      <c r="C45" s="5"/>
      <c r="D45" s="5"/>
      <c r="E45" s="5"/>
      <c r="F45" s="5"/>
    </row>
    <row r="46" spans="1:11" ht="15.6">
      <c r="B46" s="5" t="s">
        <v>288</v>
      </c>
      <c r="C46" s="5"/>
      <c r="D46" s="5"/>
      <c r="E46" s="5"/>
      <c r="F46" s="5"/>
      <c r="G46" s="925" t="s">
        <v>111</v>
      </c>
      <c r="H46" s="925"/>
      <c r="I46" s="925"/>
    </row>
    <row r="47" spans="1:11" ht="5.0999999999999996" customHeight="1">
      <c r="G47" s="100"/>
      <c r="H47" s="100"/>
      <c r="I47" s="100"/>
    </row>
    <row r="48" spans="1:11" ht="15.6">
      <c r="B48" s="5" t="s">
        <v>411</v>
      </c>
      <c r="C48" s="5"/>
      <c r="D48" s="5"/>
      <c r="E48" s="5"/>
      <c r="F48" s="5"/>
      <c r="G48" s="925" t="s">
        <v>111</v>
      </c>
      <c r="H48" s="925"/>
      <c r="I48" s="925"/>
      <c r="J48" s="1" t="s">
        <v>322</v>
      </c>
      <c r="K48" s="1"/>
    </row>
    <row r="49" spans="1:12" ht="5.0999999999999996" customHeight="1">
      <c r="G49" s="100"/>
      <c r="H49" s="100"/>
      <c r="I49" s="100"/>
    </row>
    <row r="50" spans="1:12" ht="15.6">
      <c r="B50" s="5" t="s">
        <v>382</v>
      </c>
      <c r="C50" s="5"/>
      <c r="D50" s="5"/>
      <c r="E50" s="5"/>
      <c r="F50" s="5"/>
      <c r="G50" s="925"/>
      <c r="H50" s="925"/>
      <c r="I50" s="925"/>
      <c r="J50" s="1" t="s">
        <v>28</v>
      </c>
      <c r="K50" s="1"/>
    </row>
    <row r="51" spans="1:12" ht="5.0999999999999996" customHeight="1">
      <c r="G51" s="100"/>
      <c r="H51" s="100"/>
      <c r="I51" s="100"/>
    </row>
    <row r="52" spans="1:12" ht="15.6">
      <c r="B52" s="5" t="s">
        <v>380</v>
      </c>
      <c r="C52" s="5"/>
      <c r="D52" s="5"/>
      <c r="E52" s="5"/>
      <c r="F52" s="5"/>
      <c r="G52" s="925"/>
      <c r="H52" s="925"/>
      <c r="I52" s="925"/>
      <c r="J52" s="1" t="s">
        <v>29</v>
      </c>
      <c r="K52" s="1"/>
    </row>
    <row r="53" spans="1:12" ht="5.0999999999999996" customHeight="1">
      <c r="G53" s="100"/>
      <c r="H53" s="100"/>
      <c r="I53" s="100"/>
    </row>
    <row r="54" spans="1:12" ht="15.6">
      <c r="A54" s="1" t="s">
        <v>19</v>
      </c>
      <c r="B54" s="5" t="s">
        <v>410</v>
      </c>
      <c r="C54" s="5"/>
      <c r="D54" s="5"/>
      <c r="E54" s="5"/>
      <c r="F54" s="5"/>
    </row>
    <row r="55" spans="1:12" ht="15.6">
      <c r="B55" s="5" t="s">
        <v>288</v>
      </c>
      <c r="C55" s="5"/>
      <c r="D55" s="5"/>
      <c r="E55" s="5"/>
      <c r="F55" s="5"/>
      <c r="G55" s="925" t="s">
        <v>111</v>
      </c>
      <c r="H55" s="925"/>
      <c r="I55" s="925"/>
    </row>
    <row r="56" spans="1:12" ht="5.0999999999999996" customHeight="1">
      <c r="G56" s="100"/>
      <c r="H56" s="100"/>
      <c r="I56" s="100"/>
    </row>
    <row r="57" spans="1:12" ht="15.6">
      <c r="B57" s="5" t="s">
        <v>409</v>
      </c>
      <c r="C57" s="5"/>
      <c r="D57" s="5"/>
      <c r="E57" s="5"/>
      <c r="F57" s="5"/>
      <c r="G57" s="925" t="s">
        <v>111</v>
      </c>
      <c r="H57" s="925"/>
      <c r="I57" s="925"/>
      <c r="J57" s="1" t="s">
        <v>322</v>
      </c>
      <c r="K57" s="1"/>
    </row>
    <row r="58" spans="1:12" ht="5.0999999999999996" customHeight="1">
      <c r="G58" s="100"/>
      <c r="H58" s="100"/>
      <c r="I58" s="100"/>
    </row>
    <row r="59" spans="1:12" ht="15.6">
      <c r="B59" s="5" t="s">
        <v>408</v>
      </c>
      <c r="C59" s="5"/>
      <c r="D59" s="5"/>
      <c r="E59" s="5"/>
      <c r="F59" s="5"/>
      <c r="G59" s="925" t="s">
        <v>111</v>
      </c>
      <c r="H59" s="925"/>
      <c r="I59" s="925"/>
      <c r="J59" s="1" t="s">
        <v>322</v>
      </c>
      <c r="K59" s="1"/>
    </row>
    <row r="60" spans="1:12" ht="5.0999999999999996" customHeight="1">
      <c r="G60" s="100"/>
      <c r="H60" s="100"/>
      <c r="I60" s="100"/>
    </row>
    <row r="61" spans="1:12" ht="15.6">
      <c r="A61" s="1" t="s">
        <v>21</v>
      </c>
      <c r="B61" s="5" t="s">
        <v>407</v>
      </c>
      <c r="C61" s="5"/>
      <c r="D61" s="5"/>
      <c r="E61" s="5"/>
      <c r="F61" s="5"/>
      <c r="L61" s="1"/>
    </row>
    <row r="62" spans="1:12" ht="15.6">
      <c r="B62" s="5" t="s">
        <v>288</v>
      </c>
      <c r="C62" s="5"/>
      <c r="D62" s="5"/>
      <c r="E62" s="5"/>
      <c r="F62" s="5"/>
      <c r="G62" s="925" t="s">
        <v>111</v>
      </c>
      <c r="H62" s="925"/>
      <c r="I62" s="925"/>
    </row>
    <row r="63" spans="1:12" ht="5.0999999999999996" customHeight="1">
      <c r="G63" s="100"/>
      <c r="H63" s="100"/>
      <c r="I63" s="100"/>
    </row>
    <row r="64" spans="1:12" ht="15.6">
      <c r="B64" s="5" t="s">
        <v>402</v>
      </c>
      <c r="C64" s="5"/>
      <c r="D64" s="5"/>
      <c r="E64" s="5"/>
      <c r="F64" s="5"/>
      <c r="G64" s="925" t="s">
        <v>111</v>
      </c>
      <c r="H64" s="925"/>
      <c r="I64" s="925"/>
      <c r="J64" s="1" t="s">
        <v>322</v>
      </c>
    </row>
    <row r="65" spans="1:12" ht="5.0999999999999996" customHeight="1">
      <c r="G65" s="100"/>
      <c r="H65" s="100"/>
      <c r="I65" s="100"/>
    </row>
    <row r="66" spans="1:12" ht="15.6">
      <c r="B66" s="5" t="s">
        <v>406</v>
      </c>
      <c r="C66" s="5"/>
      <c r="D66" s="5"/>
      <c r="E66" s="5"/>
      <c r="F66" s="5"/>
      <c r="G66" s="925"/>
      <c r="H66" s="925"/>
      <c r="I66" s="925"/>
      <c r="J66" s="1" t="s">
        <v>405</v>
      </c>
      <c r="K66" s="1"/>
    </row>
    <row r="67" spans="1:12" ht="5.0999999999999996" customHeight="1">
      <c r="G67" s="100"/>
      <c r="H67" s="100"/>
      <c r="I67" s="100"/>
    </row>
    <row r="68" spans="1:12" ht="15.6">
      <c r="B68" s="5" t="s">
        <v>404</v>
      </c>
      <c r="C68" s="5"/>
      <c r="D68" s="5"/>
      <c r="E68" s="5"/>
      <c r="F68" s="5"/>
      <c r="G68" s="925"/>
      <c r="H68" s="925"/>
      <c r="I68" s="925"/>
      <c r="J68" s="1" t="s">
        <v>28</v>
      </c>
      <c r="K68" s="1"/>
    </row>
    <row r="69" spans="1:12" ht="5.0999999999999996" customHeight="1">
      <c r="G69" s="100"/>
      <c r="H69" s="100"/>
      <c r="I69" s="100"/>
    </row>
    <row r="70" spans="1:12" ht="15.6">
      <c r="A70" s="1" t="s">
        <v>23</v>
      </c>
      <c r="B70" s="5" t="s">
        <v>403</v>
      </c>
      <c r="C70" s="5"/>
      <c r="D70" s="5"/>
      <c r="E70" s="5"/>
      <c r="F70" s="5"/>
      <c r="L70" s="1"/>
    </row>
    <row r="71" spans="1:12" ht="15.6">
      <c r="B71" s="5" t="s">
        <v>288</v>
      </c>
      <c r="C71" s="5"/>
      <c r="D71" s="5"/>
      <c r="E71" s="5"/>
      <c r="F71" s="5"/>
      <c r="G71" s="925" t="s">
        <v>111</v>
      </c>
      <c r="H71" s="925"/>
      <c r="I71" s="925"/>
    </row>
    <row r="72" spans="1:12" ht="5.0999999999999996" customHeight="1">
      <c r="G72" s="100"/>
      <c r="H72" s="100"/>
      <c r="I72" s="100"/>
    </row>
    <row r="73" spans="1:12" ht="15.6">
      <c r="B73" s="5" t="s">
        <v>402</v>
      </c>
      <c r="C73" s="5"/>
      <c r="D73" s="5"/>
      <c r="E73" s="5"/>
      <c r="F73" s="5"/>
      <c r="G73" s="925" t="s">
        <v>111</v>
      </c>
      <c r="H73" s="925"/>
      <c r="I73" s="925"/>
      <c r="J73" s="1" t="s">
        <v>322</v>
      </c>
    </row>
    <row r="74" spans="1:12" ht="5.0999999999999996" customHeight="1">
      <c r="G74" s="100"/>
      <c r="H74" s="100"/>
      <c r="I74" s="100"/>
    </row>
    <row r="75" spans="1:12" ht="15.6">
      <c r="A75" s="1" t="s">
        <v>26</v>
      </c>
      <c r="B75" s="5" t="s">
        <v>401</v>
      </c>
      <c r="C75" s="5"/>
      <c r="D75" s="5"/>
      <c r="E75" s="5"/>
      <c r="F75" s="5"/>
      <c r="G75" s="925"/>
      <c r="H75" s="925"/>
      <c r="I75" s="925"/>
      <c r="J75" s="1" t="s">
        <v>302</v>
      </c>
    </row>
    <row r="76" spans="1:12" ht="5.0999999999999996" customHeight="1">
      <c r="G76" s="100"/>
      <c r="H76" s="100"/>
      <c r="I76" s="100"/>
    </row>
    <row r="77" spans="1:12" ht="15.6">
      <c r="A77" s="1" t="s">
        <v>30</v>
      </c>
      <c r="B77" s="5" t="s">
        <v>301</v>
      </c>
      <c r="C77" s="5"/>
      <c r="D77" s="5"/>
      <c r="E77" s="5"/>
      <c r="F77" s="5"/>
      <c r="G77" s="925"/>
      <c r="H77" s="925"/>
      <c r="I77" s="925"/>
      <c r="J77" s="1" t="s">
        <v>33</v>
      </c>
    </row>
    <row r="78" spans="1:12" ht="5.0999999999999996" customHeight="1">
      <c r="G78" s="100"/>
      <c r="H78" s="100"/>
      <c r="I78" s="100"/>
    </row>
    <row r="79" spans="1:12" ht="15.6">
      <c r="A79" s="1" t="s">
        <v>35</v>
      </c>
      <c r="B79" s="5" t="s">
        <v>300</v>
      </c>
      <c r="C79" s="5"/>
      <c r="D79" s="5"/>
      <c r="E79" s="5"/>
      <c r="F79" s="5"/>
      <c r="G79" s="925"/>
      <c r="H79" s="925"/>
      <c r="I79" s="925"/>
      <c r="J79" s="1" t="s">
        <v>76</v>
      </c>
      <c r="L79" s="93"/>
    </row>
    <row r="80" spans="1:12" ht="15.6">
      <c r="B80" s="1"/>
      <c r="C80" s="1"/>
      <c r="D80" s="1"/>
      <c r="E80" s="1"/>
      <c r="F80" s="1"/>
      <c r="G80" s="1"/>
      <c r="H80" s="1"/>
      <c r="I80" s="1"/>
      <c r="J80" s="1"/>
    </row>
    <row r="81" spans="1:10" ht="15.6">
      <c r="A81" s="1"/>
      <c r="B81" s="1"/>
      <c r="C81" s="1"/>
      <c r="D81" s="1"/>
      <c r="E81" s="1"/>
      <c r="F81" s="1"/>
    </row>
    <row r="82" spans="1:10" ht="15.6">
      <c r="B82" s="1"/>
      <c r="C82" s="1"/>
      <c r="D82" s="1"/>
      <c r="E82" s="1"/>
      <c r="F82" s="1"/>
      <c r="G82" s="1"/>
      <c r="H82" s="1"/>
      <c r="I82" s="1"/>
    </row>
    <row r="83" spans="1:10" ht="15.6">
      <c r="B83" s="1"/>
      <c r="C83" s="1"/>
      <c r="D83" s="1"/>
      <c r="E83" s="1"/>
      <c r="F83" s="1"/>
      <c r="G83" s="1"/>
      <c r="H83" s="1"/>
      <c r="I83" s="1"/>
    </row>
    <row r="84" spans="1:10" ht="15.6">
      <c r="A84" s="1"/>
      <c r="B84" s="1"/>
      <c r="C84" s="1"/>
      <c r="D84" s="1"/>
      <c r="E84" s="1"/>
      <c r="F84" s="1"/>
    </row>
    <row r="85" spans="1:10" ht="15.6">
      <c r="B85" s="1"/>
      <c r="C85" s="1"/>
      <c r="D85" s="1"/>
      <c r="E85" s="1"/>
      <c r="F85" s="1"/>
      <c r="G85" s="1"/>
      <c r="H85" s="1"/>
      <c r="I85" s="1"/>
    </row>
    <row r="86" spans="1:10" ht="15.6">
      <c r="B86" s="1"/>
      <c r="C86" s="1"/>
      <c r="D86" s="1"/>
      <c r="E86" s="1"/>
      <c r="F86" s="1"/>
      <c r="G86" s="1"/>
      <c r="H86" s="1"/>
      <c r="I86" s="1"/>
    </row>
    <row r="87" spans="1:10" ht="15.6">
      <c r="B87" s="1"/>
      <c r="C87" s="1"/>
      <c r="D87" s="1"/>
      <c r="E87" s="1"/>
      <c r="F87" s="1"/>
      <c r="G87" s="1"/>
      <c r="H87" s="1"/>
      <c r="I87" s="1"/>
      <c r="J87" s="1"/>
    </row>
    <row r="88" spans="1:10" ht="15.6">
      <c r="B88" s="1"/>
      <c r="C88" s="1"/>
      <c r="D88" s="1"/>
      <c r="E88" s="1"/>
      <c r="F88" s="1"/>
      <c r="G88" s="1"/>
      <c r="H88" s="1"/>
      <c r="I88" s="1"/>
    </row>
    <row r="89" spans="1:10" ht="15.6">
      <c r="A89" s="1"/>
      <c r="B89" s="117"/>
      <c r="C89" s="117"/>
      <c r="D89" s="117"/>
      <c r="E89" s="117"/>
      <c r="F89" s="117"/>
      <c r="G89" s="1"/>
      <c r="H89" s="1"/>
      <c r="I89" s="1"/>
    </row>
    <row r="90" spans="1:10" ht="15.6">
      <c r="A90" s="1"/>
      <c r="B90" s="1"/>
      <c r="C90" s="1"/>
      <c r="D90" s="1"/>
      <c r="E90" s="1"/>
      <c r="F90" s="1"/>
      <c r="G90" s="1"/>
      <c r="H90" s="1"/>
      <c r="I90" s="1"/>
      <c r="J90" s="1"/>
    </row>
    <row r="91" spans="1:10" ht="15.6">
      <c r="A91" s="1"/>
      <c r="B91" s="1"/>
      <c r="C91" s="1"/>
      <c r="D91" s="1"/>
      <c r="E91" s="1"/>
      <c r="F91" s="1"/>
      <c r="G91" s="1"/>
      <c r="H91" s="1"/>
      <c r="I91" s="1"/>
      <c r="J91" s="1"/>
    </row>
  </sheetData>
  <sheetProtection algorithmName="SHA-512" hashValue="PnL7TiTtXsswhq2JwKhHMeHoRjHg8rTE/fy3T0dTidFiYvB4LJ/4AgNm2caPjFfTyR9EIS/RgQeMgtR/fEZflA==" saltValue="ux9Z5CocqfuKeDFlJKjvWg==" spinCount="100000" sheet="1" formatColumns="0" formatRows="0"/>
  <mergeCells count="37">
    <mergeCell ref="G79:I79"/>
    <mergeCell ref="G55:I55"/>
    <mergeCell ref="G57:I57"/>
    <mergeCell ref="G59:I59"/>
    <mergeCell ref="G62:I62"/>
    <mergeCell ref="G77:I77"/>
    <mergeCell ref="G64:I64"/>
    <mergeCell ref="G66:I66"/>
    <mergeCell ref="G68:I68"/>
    <mergeCell ref="G71:I71"/>
    <mergeCell ref="G73:I73"/>
    <mergeCell ref="G75:I75"/>
    <mergeCell ref="G17:I17"/>
    <mergeCell ref="G21:I21"/>
    <mergeCell ref="G23:I23"/>
    <mergeCell ref="G52:I52"/>
    <mergeCell ref="G28:I28"/>
    <mergeCell ref="G30:I30"/>
    <mergeCell ref="G32:I32"/>
    <mergeCell ref="G34:I34"/>
    <mergeCell ref="G37:I37"/>
    <mergeCell ref="G39:I39"/>
    <mergeCell ref="G25:I25"/>
    <mergeCell ref="G41:I41"/>
    <mergeCell ref="G43:I43"/>
    <mergeCell ref="G46:I46"/>
    <mergeCell ref="G48:I48"/>
    <mergeCell ref="G50:I50"/>
    <mergeCell ref="C10:E11"/>
    <mergeCell ref="H10:J11"/>
    <mergeCell ref="G13:I13"/>
    <mergeCell ref="G15:I15"/>
    <mergeCell ref="A1:K1"/>
    <mergeCell ref="I2:J2"/>
    <mergeCell ref="I3:J3"/>
    <mergeCell ref="E7:E8"/>
    <mergeCell ref="I7:J8"/>
  </mergeCells>
  <conditionalFormatting sqref="A7:A8 H5:I5 L5:XFD5 F8:H8 A10:D10 F11:G11 J75:XFD75 K23:XFD23 K7:XFD8 F10:H10 K10:XFD11 A11:B11 K2:XFD3 A12:XFD22 A1:XFD1 A5:F5 A76:XFD1048576 A75:G75 A24:XFD27 A23:F23 A4:XFD4 A3:H3 A2:I2 E7:I7 A9:XFD9 A6:XFD6 A74:XFD74 A28:F73 J28:XFD73">
    <cfRule type="expression" dxfId="325" priority="5">
      <formula>CELL("protect", INDIRECT(ADDRESS(ROW(), COLUMN())))=0</formula>
    </cfRule>
  </conditionalFormatting>
  <conditionalFormatting sqref="G23">
    <cfRule type="expression" dxfId="324" priority="4">
      <formula>CELL("protect", INDIRECT(ADDRESS(ROW(), COLUMN())))=0</formula>
    </cfRule>
  </conditionalFormatting>
  <conditionalFormatting sqref="J23">
    <cfRule type="expression" dxfId="323" priority="3">
      <formula>CELL("protect", INDIRECT(ADDRESS(ROW(), COLUMN())))=0</formula>
    </cfRule>
  </conditionalFormatting>
  <conditionalFormatting sqref="I3">
    <cfRule type="expression" dxfId="322" priority="2">
      <formula>CELL("protect", INDIRECT(ADDRESS(ROW(), COLUMN())))=0</formula>
    </cfRule>
  </conditionalFormatting>
  <conditionalFormatting sqref="G28:I73">
    <cfRule type="expression" dxfId="321" priority="1">
      <formula>CELL("protect", INDIRECT(ADDRESS(ROW(), COLUMN())))=0</formula>
    </cfRule>
  </conditionalFormatting>
  <pageMargins left="0.43307086614173201" right="0.196850393700787" top="0.74803149606299202" bottom="0.74803149606299202" header="0.31496062992126" footer="0.31496062992126"/>
  <pageSetup paperSize="9" scale="76" orientation="portrait" r:id="rId1"/>
  <headerFooter>
    <oddFooter>&amp;C- Part 2 - C&amp;P -</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O118"/>
  <sheetViews>
    <sheetView showGridLines="0" view="pageBreakPreview" zoomScale="80" zoomScaleNormal="100" zoomScaleSheetLayoutView="80" workbookViewId="0">
      <selection activeCell="J7" sqref="J7:M8"/>
    </sheetView>
  </sheetViews>
  <sheetFormatPr defaultRowHeight="14.4"/>
  <cols>
    <col min="1" max="1" width="3" customWidth="1"/>
    <col min="2" max="2" width="5" customWidth="1"/>
    <col min="3" max="3" width="11.33203125" customWidth="1"/>
    <col min="4" max="4" width="8.21875" customWidth="1"/>
    <col min="5" max="5" width="31.33203125" customWidth="1"/>
    <col min="6" max="6" width="4.6640625" customWidth="1"/>
    <col min="7" max="7" width="5.6640625" customWidth="1"/>
    <col min="8" max="8" width="3.6640625" customWidth="1"/>
    <col min="9" max="9" width="5.6640625" style="118" customWidth="1"/>
    <col min="10" max="10" width="3.6640625" customWidth="1"/>
    <col min="11" max="11" width="5.6640625" customWidth="1"/>
    <col min="12" max="12" width="3.33203125" customWidth="1"/>
    <col min="13" max="13" width="10.33203125" customWidth="1"/>
  </cols>
  <sheetData>
    <row r="1" spans="1:13">
      <c r="A1" s="934" t="s">
        <v>442</v>
      </c>
      <c r="B1" s="934"/>
      <c r="C1" s="934"/>
      <c r="D1" s="934"/>
      <c r="E1" s="934"/>
      <c r="F1" s="934"/>
      <c r="G1" s="934"/>
      <c r="H1" s="934"/>
      <c r="I1" s="934"/>
      <c r="J1" s="934"/>
      <c r="K1" s="934"/>
      <c r="L1" s="934"/>
      <c r="M1" s="934"/>
    </row>
    <row r="2" spans="1:13">
      <c r="A2" s="124"/>
      <c r="B2" s="124"/>
      <c r="C2" s="124"/>
      <c r="D2" s="124"/>
      <c r="E2" s="124"/>
      <c r="F2" s="124"/>
      <c r="G2" s="124"/>
      <c r="H2" s="124"/>
      <c r="I2" s="124"/>
      <c r="J2" s="124"/>
      <c r="K2" s="867" t="s">
        <v>441</v>
      </c>
      <c r="L2" s="867"/>
      <c r="M2" s="867"/>
    </row>
    <row r="3" spans="1:13">
      <c r="A3" s="124"/>
      <c r="B3" s="124"/>
      <c r="C3" s="124"/>
      <c r="D3" s="124"/>
      <c r="E3" s="124"/>
      <c r="F3" s="124"/>
      <c r="G3" s="124"/>
      <c r="H3" s="124"/>
      <c r="I3" s="124"/>
      <c r="J3" s="124"/>
      <c r="K3" s="867" t="s">
        <v>337</v>
      </c>
      <c r="L3" s="867"/>
      <c r="M3" s="867"/>
    </row>
    <row r="4" spans="1:13" ht="5.0999999999999996" customHeight="1"/>
    <row r="5" spans="1:13">
      <c r="A5" s="103" t="s">
        <v>97</v>
      </c>
      <c r="M5" s="109"/>
    </row>
    <row r="6" spans="1:13" ht="5.0999999999999996" customHeight="1">
      <c r="A6" s="103"/>
      <c r="M6" s="109"/>
    </row>
    <row r="7" spans="1:13">
      <c r="A7" s="103" t="s">
        <v>98</v>
      </c>
      <c r="E7" s="910" t="s">
        <v>777</v>
      </c>
      <c r="G7" s="103" t="s">
        <v>99</v>
      </c>
      <c r="J7" s="910"/>
      <c r="K7" s="910"/>
      <c r="L7" s="910"/>
      <c r="M7" s="910"/>
    </row>
    <row r="8" spans="1:13">
      <c r="A8" s="103"/>
      <c r="E8" s="910"/>
      <c r="G8" s="103"/>
      <c r="J8" s="910"/>
      <c r="K8" s="910"/>
      <c r="L8" s="910"/>
      <c r="M8" s="910"/>
    </row>
    <row r="9" spans="1:13" ht="5.0999999999999996" customHeight="1">
      <c r="A9" s="103"/>
      <c r="M9" s="109"/>
    </row>
    <row r="10" spans="1:13">
      <c r="A10" s="103" t="s">
        <v>96</v>
      </c>
      <c r="C10" s="910"/>
      <c r="D10" s="910"/>
      <c r="E10" s="910"/>
      <c r="G10" s="103" t="s">
        <v>100</v>
      </c>
      <c r="I10" s="910"/>
      <c r="J10" s="910"/>
      <c r="K10" s="910"/>
      <c r="L10" s="910"/>
      <c r="M10" s="910"/>
    </row>
    <row r="11" spans="1:13">
      <c r="A11" s="103"/>
      <c r="C11" s="910"/>
      <c r="D11" s="910"/>
      <c r="E11" s="910"/>
      <c r="G11" s="103"/>
      <c r="I11" s="910"/>
      <c r="J11" s="910"/>
      <c r="K11" s="910"/>
      <c r="L11" s="910"/>
      <c r="M11" s="910"/>
    </row>
    <row r="12" spans="1:13">
      <c r="A12" s="100"/>
    </row>
    <row r="13" spans="1:13" ht="15.6">
      <c r="A13" s="1" t="s">
        <v>1</v>
      </c>
      <c r="B13" s="7" t="s">
        <v>297</v>
      </c>
      <c r="C13" s="7"/>
      <c r="D13" s="7"/>
      <c r="E13" s="123"/>
      <c r="F13" s="123"/>
      <c r="G13" s="925"/>
      <c r="H13" s="925"/>
      <c r="I13" s="925"/>
      <c r="J13" s="925"/>
      <c r="K13" s="925"/>
      <c r="L13" s="122"/>
    </row>
    <row r="14" spans="1:13" ht="5.0999999999999996" customHeight="1">
      <c r="A14" s="103"/>
      <c r="M14" s="109"/>
    </row>
    <row r="15" spans="1:13" ht="15.6">
      <c r="A15" s="1" t="s">
        <v>3</v>
      </c>
      <c r="B15" s="5" t="s">
        <v>413</v>
      </c>
      <c r="C15" s="5"/>
      <c r="D15" s="5"/>
      <c r="E15" s="1"/>
      <c r="F15" s="1"/>
      <c r="G15" s="925"/>
      <c r="H15" s="925"/>
      <c r="I15" s="925"/>
      <c r="J15" s="925"/>
      <c r="K15" s="925"/>
      <c r="L15" s="122"/>
    </row>
    <row r="16" spans="1:13" ht="5.0999999999999996" customHeight="1">
      <c r="A16" s="103"/>
      <c r="M16" s="109"/>
    </row>
    <row r="17" spans="1:13" ht="15.6">
      <c r="A17" s="1" t="s">
        <v>6</v>
      </c>
      <c r="B17" s="5" t="s">
        <v>256</v>
      </c>
      <c r="C17" s="5"/>
      <c r="D17" s="5"/>
      <c r="E17" s="1"/>
      <c r="F17" s="1"/>
      <c r="G17" s="925"/>
      <c r="H17" s="925"/>
      <c r="I17" s="925"/>
      <c r="J17" s="925"/>
      <c r="K17" s="925"/>
      <c r="L17" s="122"/>
    </row>
    <row r="18" spans="1:13" ht="5.0999999999999996" customHeight="1">
      <c r="A18" s="103"/>
      <c r="M18" s="109"/>
    </row>
    <row r="19" spans="1:13" ht="15.6">
      <c r="A19" s="1" t="s">
        <v>8</v>
      </c>
      <c r="B19" s="5" t="s">
        <v>440</v>
      </c>
      <c r="C19" s="5"/>
      <c r="D19" s="5"/>
      <c r="E19" s="1"/>
      <c r="F19" s="1"/>
      <c r="G19" s="1"/>
      <c r="H19" s="1"/>
      <c r="I19" s="32"/>
      <c r="J19" s="1"/>
      <c r="K19" s="1"/>
      <c r="L19" s="1"/>
    </row>
    <row r="20" spans="1:13" ht="15.6">
      <c r="B20" s="5" t="s">
        <v>439</v>
      </c>
      <c r="C20" s="5"/>
      <c r="D20" s="5"/>
      <c r="E20" s="1"/>
      <c r="F20" s="1"/>
      <c r="G20" s="925"/>
      <c r="H20" s="925"/>
      <c r="I20" s="925"/>
      <c r="J20" s="925"/>
      <c r="K20" s="925"/>
      <c r="L20" s="1" t="s">
        <v>332</v>
      </c>
    </row>
    <row r="21" spans="1:13" ht="15.6">
      <c r="B21" s="5" t="s">
        <v>438</v>
      </c>
      <c r="C21" s="5"/>
      <c r="D21" s="5"/>
      <c r="E21" s="1"/>
      <c r="F21" s="1"/>
      <c r="G21" s="925"/>
      <c r="H21" s="925"/>
      <c r="I21" s="925"/>
      <c r="J21" s="925"/>
      <c r="K21" s="925"/>
      <c r="L21" s="1" t="s">
        <v>332</v>
      </c>
    </row>
    <row r="22" spans="1:13" ht="5.0999999999999996" customHeight="1">
      <c r="A22" s="103"/>
      <c r="M22" s="109"/>
    </row>
    <row r="23" spans="1:13" ht="15.6">
      <c r="A23" s="1" t="s">
        <v>10</v>
      </c>
      <c r="B23" s="5" t="s">
        <v>255</v>
      </c>
      <c r="C23" s="5"/>
      <c r="D23" s="5"/>
      <c r="E23" s="1"/>
      <c r="F23" s="1"/>
      <c r="G23" s="925"/>
      <c r="H23" s="925"/>
      <c r="I23" s="925"/>
      <c r="J23" s="925"/>
      <c r="K23" s="925"/>
      <c r="L23" s="1" t="s">
        <v>331</v>
      </c>
    </row>
    <row r="24" spans="1:13" ht="5.0999999999999996" customHeight="1">
      <c r="A24" s="103"/>
      <c r="M24" s="109"/>
    </row>
    <row r="25" spans="1:13" ht="15.6">
      <c r="A25" s="1" t="s">
        <v>12</v>
      </c>
      <c r="B25" s="5" t="s">
        <v>324</v>
      </c>
      <c r="C25" s="5"/>
      <c r="D25" s="5"/>
      <c r="E25" s="1"/>
      <c r="F25" s="1"/>
      <c r="G25" s="1"/>
      <c r="H25" s="1"/>
      <c r="I25" s="32"/>
      <c r="J25" s="1"/>
      <c r="K25" s="1"/>
    </row>
    <row r="26" spans="1:13" ht="15.6">
      <c r="B26" s="5" t="s">
        <v>288</v>
      </c>
      <c r="C26" s="5"/>
      <c r="D26" s="5"/>
      <c r="E26" s="1"/>
      <c r="F26" s="1"/>
      <c r="G26" s="925" t="s">
        <v>111</v>
      </c>
      <c r="H26" s="925"/>
      <c r="I26" s="925"/>
      <c r="J26" s="925"/>
      <c r="K26" s="925"/>
    </row>
    <row r="27" spans="1:13" ht="15.6">
      <c r="B27" s="5" t="s">
        <v>411</v>
      </c>
      <c r="C27" s="5"/>
      <c r="D27" s="5"/>
      <c r="E27" s="1"/>
      <c r="F27" s="1"/>
      <c r="G27" s="925" t="s">
        <v>111</v>
      </c>
      <c r="H27" s="925"/>
      <c r="I27" s="925"/>
      <c r="J27" s="925"/>
      <c r="K27" s="925"/>
      <c r="L27" s="1" t="s">
        <v>322</v>
      </c>
    </row>
    <row r="28" spans="1:13" ht="15.6">
      <c r="B28" s="5" t="s">
        <v>382</v>
      </c>
      <c r="C28" s="5"/>
      <c r="D28" s="5"/>
      <c r="E28" s="1"/>
      <c r="F28" s="1"/>
      <c r="G28" s="925"/>
      <c r="H28" s="925"/>
      <c r="I28" s="925"/>
      <c r="J28" s="925"/>
      <c r="K28" s="925"/>
      <c r="L28" s="1" t="s">
        <v>28</v>
      </c>
    </row>
    <row r="29" spans="1:13" ht="15.6">
      <c r="B29" s="5" t="s">
        <v>380</v>
      </c>
      <c r="C29" s="5"/>
      <c r="D29" s="5"/>
      <c r="E29" s="1"/>
      <c r="F29" s="1"/>
      <c r="G29" s="925"/>
      <c r="H29" s="925"/>
      <c r="I29" s="925"/>
      <c r="J29" s="925"/>
      <c r="K29" s="925"/>
      <c r="L29" s="1" t="s">
        <v>29</v>
      </c>
    </row>
    <row r="30" spans="1:13" ht="5.0999999999999996" customHeight="1">
      <c r="A30" s="103"/>
      <c r="M30" s="109"/>
    </row>
    <row r="31" spans="1:13" ht="15.6">
      <c r="A31" s="1" t="s">
        <v>15</v>
      </c>
      <c r="B31" s="5" t="s">
        <v>437</v>
      </c>
      <c r="C31" s="5"/>
      <c r="D31" s="5"/>
      <c r="E31" s="1"/>
      <c r="F31" s="1"/>
      <c r="G31" s="1"/>
      <c r="H31" s="1"/>
      <c r="I31" s="32"/>
      <c r="J31" s="1"/>
      <c r="K31" s="1"/>
    </row>
    <row r="32" spans="1:13" ht="15.6">
      <c r="B32" s="5" t="s">
        <v>288</v>
      </c>
      <c r="C32" s="5"/>
      <c r="D32" s="5"/>
      <c r="E32" s="1"/>
      <c r="F32" s="1"/>
      <c r="G32" s="925" t="s">
        <v>111</v>
      </c>
      <c r="H32" s="925"/>
      <c r="I32" s="925"/>
      <c r="J32" s="925"/>
      <c r="K32" s="925"/>
    </row>
    <row r="33" spans="1:13" ht="15.6">
      <c r="B33" s="5" t="s">
        <v>411</v>
      </c>
      <c r="C33" s="5"/>
      <c r="D33" s="5"/>
      <c r="E33" s="1"/>
      <c r="F33" s="1"/>
      <c r="G33" s="925" t="s">
        <v>111</v>
      </c>
      <c r="H33" s="925"/>
      <c r="I33" s="925"/>
      <c r="J33" s="925"/>
      <c r="K33" s="925"/>
      <c r="L33" s="1" t="s">
        <v>322</v>
      </c>
    </row>
    <row r="34" spans="1:13" ht="15.6">
      <c r="B34" s="5" t="s">
        <v>382</v>
      </c>
      <c r="C34" s="5"/>
      <c r="D34" s="5"/>
      <c r="E34" s="1"/>
      <c r="F34" s="1"/>
      <c r="G34" s="925"/>
      <c r="H34" s="925"/>
      <c r="I34" s="925"/>
      <c r="J34" s="925"/>
      <c r="K34" s="925"/>
      <c r="L34" s="1" t="s">
        <v>28</v>
      </c>
    </row>
    <row r="35" spans="1:13" ht="15.6">
      <c r="B35" s="5" t="s">
        <v>380</v>
      </c>
      <c r="C35" s="5"/>
      <c r="D35" s="5"/>
      <c r="E35" s="1"/>
      <c r="F35" s="1"/>
      <c r="G35" s="925"/>
      <c r="H35" s="925"/>
      <c r="I35" s="925"/>
      <c r="J35" s="925"/>
      <c r="K35" s="925"/>
      <c r="L35" s="1" t="s">
        <v>29</v>
      </c>
    </row>
    <row r="36" spans="1:13" ht="15.6">
      <c r="B36" s="5" t="s">
        <v>436</v>
      </c>
      <c r="C36" s="5"/>
      <c r="D36" s="5"/>
      <c r="E36" s="1"/>
      <c r="F36" s="1"/>
      <c r="G36" s="925"/>
      <c r="H36" s="925"/>
      <c r="I36" s="925"/>
      <c r="J36" s="925"/>
      <c r="K36" s="925"/>
      <c r="L36" s="1" t="s">
        <v>435</v>
      </c>
    </row>
    <row r="37" spans="1:13" ht="5.0999999999999996" customHeight="1">
      <c r="A37" s="103"/>
      <c r="M37" s="109"/>
    </row>
    <row r="38" spans="1:13" ht="15.6">
      <c r="A38" s="1" t="s">
        <v>17</v>
      </c>
      <c r="B38" s="5" t="s">
        <v>434</v>
      </c>
      <c r="C38" s="5"/>
      <c r="D38" s="5"/>
      <c r="E38" s="1"/>
      <c r="F38" s="1"/>
      <c r="G38" s="1"/>
      <c r="H38" s="1"/>
      <c r="I38" s="32"/>
      <c r="J38" s="1"/>
      <c r="K38" s="1"/>
    </row>
    <row r="39" spans="1:13" ht="15.6">
      <c r="B39" s="5" t="s">
        <v>433</v>
      </c>
      <c r="C39" s="5"/>
      <c r="D39" s="5"/>
      <c r="E39" s="1"/>
      <c r="F39" s="1"/>
      <c r="G39" s="925" t="s">
        <v>111</v>
      </c>
      <c r="H39" s="925"/>
      <c r="I39" s="925"/>
      <c r="J39" s="925"/>
      <c r="K39" s="925"/>
    </row>
    <row r="40" spans="1:13" ht="15.6">
      <c r="B40" s="5" t="s">
        <v>432</v>
      </c>
      <c r="C40" s="5"/>
      <c r="D40" s="5"/>
      <c r="E40" s="1"/>
      <c r="F40" s="1"/>
      <c r="G40" s="925"/>
      <c r="H40" s="925"/>
      <c r="I40" s="925"/>
      <c r="J40" s="925"/>
      <c r="K40" s="925"/>
    </row>
    <row r="41" spans="1:13" ht="15.6">
      <c r="B41" s="5" t="s">
        <v>141</v>
      </c>
      <c r="C41" s="5"/>
      <c r="D41" s="5"/>
      <c r="E41" s="1"/>
      <c r="F41" s="1"/>
      <c r="G41" s="925"/>
      <c r="H41" s="925"/>
      <c r="I41" s="32" t="s">
        <v>431</v>
      </c>
      <c r="J41" s="925"/>
      <c r="K41" s="925"/>
      <c r="L41" s="1" t="s">
        <v>28</v>
      </c>
    </row>
    <row r="42" spans="1:13" ht="15.6">
      <c r="B42" s="5" t="s">
        <v>430</v>
      </c>
      <c r="C42" s="5"/>
      <c r="D42" s="5"/>
      <c r="E42" s="1"/>
      <c r="F42" s="1"/>
      <c r="G42" s="1"/>
      <c r="H42" s="1"/>
      <c r="I42" s="32"/>
      <c r="J42" s="1"/>
      <c r="K42" s="1"/>
    </row>
    <row r="43" spans="1:13" ht="15.6">
      <c r="B43" s="5" t="s">
        <v>429</v>
      </c>
      <c r="C43" s="5"/>
      <c r="D43" s="5"/>
      <c r="E43" s="1"/>
      <c r="F43" s="1"/>
      <c r="G43" s="1"/>
      <c r="H43" s="25"/>
      <c r="I43" s="32" t="s">
        <v>428</v>
      </c>
      <c r="J43" s="25"/>
      <c r="K43" s="1" t="s">
        <v>427</v>
      </c>
    </row>
    <row r="44" spans="1:13" ht="18.600000000000001">
      <c r="B44" s="5" t="s">
        <v>426</v>
      </c>
      <c r="C44" s="5"/>
      <c r="D44" s="5"/>
      <c r="E44" s="1"/>
      <c r="F44" s="1"/>
      <c r="G44" s="925"/>
      <c r="H44" s="925"/>
      <c r="I44" s="925"/>
      <c r="J44" s="925"/>
      <c r="K44" s="925"/>
      <c r="L44" s="1" t="s">
        <v>425</v>
      </c>
    </row>
    <row r="45" spans="1:13" ht="5.0999999999999996" customHeight="1">
      <c r="A45" s="103"/>
      <c r="M45" s="109"/>
    </row>
    <row r="46" spans="1:13" ht="15.6">
      <c r="A46" s="1" t="s">
        <v>19</v>
      </c>
      <c r="B46" s="5" t="s">
        <v>424</v>
      </c>
      <c r="C46" s="5"/>
      <c r="D46" s="5"/>
      <c r="E46" s="1"/>
      <c r="F46" s="1"/>
      <c r="G46" s="1"/>
      <c r="H46" s="1"/>
      <c r="I46" s="32"/>
      <c r="J46" s="1"/>
      <c r="K46" s="1"/>
    </row>
    <row r="47" spans="1:13" ht="15.6">
      <c r="B47" s="5" t="s">
        <v>288</v>
      </c>
      <c r="C47" s="5"/>
      <c r="D47" s="5"/>
      <c r="E47" s="1"/>
      <c r="F47" s="1"/>
      <c r="G47" s="925" t="s">
        <v>111</v>
      </c>
      <c r="H47" s="925"/>
      <c r="I47" s="925"/>
      <c r="J47" s="925"/>
      <c r="K47" s="925"/>
    </row>
    <row r="48" spans="1:13" ht="15.6">
      <c r="B48" s="5" t="s">
        <v>423</v>
      </c>
      <c r="C48" s="5"/>
      <c r="D48" s="5"/>
      <c r="E48" s="1"/>
      <c r="F48" s="1"/>
      <c r="G48" s="925"/>
      <c r="H48" s="925"/>
      <c r="I48" s="925"/>
      <c r="J48" s="925"/>
      <c r="K48" s="925"/>
    </row>
    <row r="49" spans="1:13" ht="15.6">
      <c r="B49" s="5" t="s">
        <v>402</v>
      </c>
      <c r="C49" s="5"/>
      <c r="D49" s="5"/>
      <c r="E49" s="1"/>
      <c r="F49" s="1"/>
      <c r="G49" s="925" t="s">
        <v>111</v>
      </c>
      <c r="H49" s="925"/>
      <c r="I49" s="925"/>
      <c r="J49" s="925"/>
      <c r="K49" s="925"/>
      <c r="L49" s="1" t="s">
        <v>322</v>
      </c>
    </row>
    <row r="50" spans="1:13" ht="5.0999999999999996" customHeight="1">
      <c r="A50" s="103"/>
      <c r="M50" s="109"/>
    </row>
    <row r="51" spans="1:13" ht="15.6">
      <c r="A51" s="1" t="s">
        <v>21</v>
      </c>
      <c r="B51" s="5" t="s">
        <v>422</v>
      </c>
      <c r="C51" s="5"/>
      <c r="D51" s="5"/>
      <c r="E51" s="1"/>
      <c r="F51" s="1"/>
      <c r="G51" s="1"/>
      <c r="H51" s="1"/>
      <c r="I51" s="32"/>
      <c r="J51" s="1"/>
      <c r="K51" s="1"/>
    </row>
    <row r="52" spans="1:13" ht="15.6">
      <c r="B52" s="5" t="s">
        <v>288</v>
      </c>
      <c r="C52" s="5"/>
      <c r="D52" s="5"/>
      <c r="E52" s="1"/>
      <c r="F52" s="1"/>
      <c r="G52" s="925" t="s">
        <v>111</v>
      </c>
      <c r="H52" s="925"/>
      <c r="I52" s="925"/>
      <c r="J52" s="925"/>
      <c r="K52" s="925"/>
    </row>
    <row r="53" spans="1:13" ht="15.6">
      <c r="B53" s="5" t="s">
        <v>402</v>
      </c>
      <c r="C53" s="5"/>
      <c r="D53" s="5"/>
      <c r="E53" s="1"/>
      <c r="F53" s="1"/>
      <c r="G53" s="925" t="s">
        <v>111</v>
      </c>
      <c r="H53" s="925"/>
      <c r="I53" s="925"/>
      <c r="J53" s="925"/>
      <c r="K53" s="925"/>
      <c r="L53" s="1" t="s">
        <v>322</v>
      </c>
    </row>
    <row r="54" spans="1:13" ht="5.0999999999999996" customHeight="1">
      <c r="A54" s="103"/>
      <c r="M54" s="109"/>
    </row>
    <row r="55" spans="1:13" ht="15.6">
      <c r="A55" s="1" t="s">
        <v>23</v>
      </c>
      <c r="B55" s="5" t="s">
        <v>421</v>
      </c>
      <c r="C55" s="5"/>
      <c r="D55" s="5"/>
      <c r="E55" s="1"/>
      <c r="F55" s="1"/>
      <c r="G55" s="1"/>
      <c r="H55" s="1"/>
      <c r="I55" s="32"/>
      <c r="J55" s="1"/>
      <c r="K55" s="1"/>
    </row>
    <row r="56" spans="1:13" ht="15.6">
      <c r="B56" s="5" t="s">
        <v>419</v>
      </c>
      <c r="C56" s="5"/>
      <c r="D56" s="5"/>
      <c r="E56" s="1"/>
      <c r="F56" s="1"/>
      <c r="G56" s="925"/>
      <c r="H56" s="925"/>
      <c r="I56" s="925"/>
      <c r="J56" s="925"/>
      <c r="K56" s="925"/>
      <c r="L56" s="1" t="s">
        <v>420</v>
      </c>
    </row>
    <row r="57" spans="1:13" ht="15.6">
      <c r="B57" s="5" t="s">
        <v>418</v>
      </c>
      <c r="C57" s="5"/>
      <c r="D57" s="5"/>
      <c r="E57" s="1"/>
      <c r="F57" s="1"/>
      <c r="G57" s="925"/>
      <c r="H57" s="925"/>
      <c r="I57" s="925"/>
      <c r="J57" s="925"/>
      <c r="K57" s="925"/>
      <c r="L57" s="1" t="s">
        <v>420</v>
      </c>
    </row>
    <row r="58" spans="1:13" ht="15.6">
      <c r="B58" s="5" t="s">
        <v>417</v>
      </c>
      <c r="C58" s="121"/>
      <c r="D58" s="121"/>
      <c r="E58" s="117"/>
      <c r="F58" s="117"/>
      <c r="G58" s="925"/>
      <c r="H58" s="925"/>
      <c r="I58" s="925"/>
      <c r="J58" s="925"/>
      <c r="K58" s="925"/>
      <c r="L58" s="1" t="s">
        <v>420</v>
      </c>
    </row>
    <row r="59" spans="1:13" ht="15.6">
      <c r="B59" s="5" t="s">
        <v>416</v>
      </c>
      <c r="C59" s="121"/>
      <c r="D59" s="121"/>
      <c r="E59" s="1"/>
      <c r="F59" s="1"/>
      <c r="G59" s="925"/>
      <c r="H59" s="925"/>
      <c r="I59" s="925"/>
      <c r="J59" s="925"/>
      <c r="K59" s="925"/>
      <c r="L59" s="1" t="s">
        <v>420</v>
      </c>
    </row>
    <row r="60" spans="1:13" ht="5.0999999999999996" customHeight="1">
      <c r="A60" s="103"/>
      <c r="M60" s="109"/>
    </row>
    <row r="61" spans="1:13" ht="15.6">
      <c r="A61" s="1" t="s">
        <v>26</v>
      </c>
      <c r="B61" s="5" t="s">
        <v>301</v>
      </c>
      <c r="C61" s="5"/>
      <c r="D61" s="5"/>
      <c r="E61" s="1"/>
      <c r="F61" s="1"/>
      <c r="G61" s="1"/>
      <c r="H61" s="1"/>
      <c r="I61" s="32"/>
      <c r="J61" s="1"/>
      <c r="K61" s="1"/>
    </row>
    <row r="62" spans="1:13" ht="15.6">
      <c r="B62" s="5" t="s">
        <v>419</v>
      </c>
      <c r="C62" s="5"/>
      <c r="D62" s="5"/>
      <c r="E62" s="1"/>
      <c r="F62" s="1"/>
      <c r="G62" s="925"/>
      <c r="H62" s="925"/>
      <c r="I62" s="925"/>
      <c r="J62" s="925"/>
      <c r="K62" s="925"/>
      <c r="L62" t="s">
        <v>33</v>
      </c>
    </row>
    <row r="63" spans="1:13" ht="15.6">
      <c r="B63" s="5" t="s">
        <v>418</v>
      </c>
      <c r="C63" s="5"/>
      <c r="D63" s="5"/>
      <c r="E63" s="1"/>
      <c r="F63" s="1"/>
      <c r="G63" s="925"/>
      <c r="H63" s="925"/>
      <c r="I63" s="925"/>
      <c r="J63" s="925"/>
      <c r="K63" s="925"/>
      <c r="L63" t="s">
        <v>33</v>
      </c>
    </row>
    <row r="64" spans="1:13" ht="15.6">
      <c r="B64" s="5" t="s">
        <v>417</v>
      </c>
      <c r="C64" s="121"/>
      <c r="D64" s="121"/>
      <c r="E64" s="1"/>
      <c r="F64" s="1"/>
      <c r="G64" s="925"/>
      <c r="H64" s="925"/>
      <c r="I64" s="925"/>
      <c r="J64" s="925"/>
      <c r="K64" s="925"/>
      <c r="L64" t="s">
        <v>33</v>
      </c>
    </row>
    <row r="65" spans="1:15" ht="15.6">
      <c r="B65" s="5" t="s">
        <v>416</v>
      </c>
      <c r="C65" s="121"/>
      <c r="D65" s="121"/>
      <c r="E65" s="1"/>
      <c r="F65" s="1"/>
      <c r="G65" s="925"/>
      <c r="H65" s="925"/>
      <c r="I65" s="925"/>
      <c r="J65" s="925"/>
      <c r="K65" s="925"/>
      <c r="L65" t="s">
        <v>33</v>
      </c>
    </row>
    <row r="66" spans="1:15" ht="5.0999999999999996" customHeight="1">
      <c r="A66" s="103"/>
      <c r="M66" s="109"/>
    </row>
    <row r="67" spans="1:15" ht="15.6">
      <c r="A67" s="1" t="s">
        <v>30</v>
      </c>
      <c r="B67" s="5" t="s">
        <v>300</v>
      </c>
      <c r="C67" s="5"/>
      <c r="D67" s="5"/>
      <c r="E67" s="1"/>
      <c r="F67" s="1"/>
      <c r="G67" s="1"/>
      <c r="H67" s="1"/>
      <c r="I67" s="32"/>
      <c r="J67" s="1"/>
      <c r="K67" s="1"/>
    </row>
    <row r="68" spans="1:15" ht="15.6">
      <c r="B68" s="5" t="s">
        <v>419</v>
      </c>
      <c r="C68" s="5"/>
      <c r="D68" s="5"/>
      <c r="E68" s="1"/>
      <c r="F68" s="1"/>
      <c r="G68" s="925"/>
      <c r="H68" s="925"/>
      <c r="I68" s="925"/>
      <c r="J68" s="925"/>
      <c r="K68" s="925"/>
      <c r="L68" t="s">
        <v>76</v>
      </c>
    </row>
    <row r="69" spans="1:15" ht="15.6">
      <c r="B69" s="5" t="s">
        <v>418</v>
      </c>
      <c r="C69" s="5"/>
      <c r="D69" s="5"/>
      <c r="E69" s="1"/>
      <c r="F69" s="1"/>
      <c r="G69" s="925"/>
      <c r="H69" s="925"/>
      <c r="I69" s="925"/>
      <c r="J69" s="925"/>
      <c r="K69" s="925"/>
      <c r="L69" t="s">
        <v>76</v>
      </c>
      <c r="O69" s="1"/>
    </row>
    <row r="70" spans="1:15" ht="15.6">
      <c r="B70" s="5" t="s">
        <v>417</v>
      </c>
      <c r="C70" s="121"/>
      <c r="D70" s="121"/>
      <c r="E70" s="1"/>
      <c r="F70" s="1"/>
      <c r="G70" s="925"/>
      <c r="H70" s="925"/>
      <c r="I70" s="925"/>
      <c r="J70" s="925"/>
      <c r="K70" s="925"/>
      <c r="L70" t="s">
        <v>76</v>
      </c>
    </row>
    <row r="71" spans="1:15" ht="15.6">
      <c r="B71" s="5" t="s">
        <v>416</v>
      </c>
      <c r="C71" s="121"/>
      <c r="D71" s="121"/>
      <c r="E71" s="1"/>
      <c r="F71" s="1"/>
      <c r="G71" s="925"/>
      <c r="H71" s="925"/>
      <c r="I71" s="925"/>
      <c r="J71" s="925"/>
      <c r="K71" s="925"/>
      <c r="L71" t="s">
        <v>76</v>
      </c>
      <c r="O71" s="1"/>
    </row>
    <row r="72" spans="1:15" ht="15.6">
      <c r="B72" s="5"/>
      <c r="C72" s="5"/>
      <c r="D72" s="5"/>
      <c r="E72" s="1"/>
      <c r="F72" s="1"/>
      <c r="G72" s="1"/>
      <c r="H72" s="1"/>
      <c r="I72" s="32"/>
      <c r="J72" s="1"/>
      <c r="K72" s="1"/>
      <c r="L72" s="1"/>
      <c r="M72" s="120"/>
      <c r="N72" s="120"/>
      <c r="O72" s="120"/>
    </row>
    <row r="73" spans="1:15" ht="15.6">
      <c r="A73" s="1"/>
    </row>
    <row r="76" spans="1:15" ht="15.6">
      <c r="A76" s="1"/>
      <c r="B76" s="5"/>
      <c r="C76" s="5"/>
      <c r="D76" s="5"/>
      <c r="E76" s="1"/>
      <c r="F76" s="1"/>
      <c r="G76" s="1"/>
      <c r="H76" s="1"/>
      <c r="I76" s="32"/>
      <c r="J76" s="1"/>
      <c r="K76" s="1"/>
      <c r="L76" s="1"/>
    </row>
    <row r="77" spans="1:15" ht="15.6">
      <c r="B77" s="5"/>
      <c r="C77" s="5"/>
      <c r="D77" s="5"/>
      <c r="E77" s="1"/>
      <c r="F77" s="1"/>
      <c r="G77" s="1"/>
      <c r="H77" s="1"/>
      <c r="I77" s="32"/>
      <c r="J77" s="1"/>
      <c r="K77" s="1"/>
      <c r="L77" s="1"/>
      <c r="M77" s="1"/>
    </row>
    <row r="78" spans="1:15" ht="15.6">
      <c r="B78" s="5"/>
      <c r="C78" s="5"/>
      <c r="D78" s="5"/>
      <c r="E78" s="1"/>
      <c r="F78" s="1"/>
      <c r="G78" s="1"/>
      <c r="H78" s="1"/>
      <c r="I78" s="32"/>
      <c r="J78" s="1"/>
      <c r="K78" s="1"/>
      <c r="L78" s="1"/>
      <c r="M78" s="1"/>
    </row>
    <row r="79" spans="1:15" ht="15.6">
      <c r="A79" s="1"/>
      <c r="B79" s="5"/>
      <c r="C79" s="5"/>
      <c r="D79" s="5"/>
      <c r="E79" s="1"/>
      <c r="F79" s="1"/>
      <c r="G79" s="1"/>
      <c r="H79" s="1"/>
      <c r="I79" s="32"/>
      <c r="J79" s="1"/>
      <c r="K79" s="1"/>
      <c r="L79" s="119"/>
    </row>
    <row r="80" spans="1:15" ht="15.6">
      <c r="B80" s="5"/>
      <c r="C80" s="5"/>
      <c r="D80" s="5"/>
      <c r="E80" s="1"/>
      <c r="F80" s="1"/>
      <c r="G80" s="1"/>
      <c r="H80" s="1"/>
      <c r="I80" s="32"/>
      <c r="J80" s="1"/>
      <c r="K80" s="1"/>
      <c r="L80" s="1"/>
      <c r="M80" s="1"/>
    </row>
    <row r="81" spans="2:13" ht="15.6">
      <c r="B81" s="5"/>
      <c r="C81" s="5"/>
      <c r="D81" s="5"/>
      <c r="E81" s="1"/>
      <c r="F81" s="1"/>
      <c r="G81" s="1"/>
      <c r="H81" s="1"/>
      <c r="I81" s="32"/>
      <c r="J81" s="1"/>
      <c r="K81" s="1"/>
      <c r="L81" s="1"/>
      <c r="M81" s="1"/>
    </row>
    <row r="82" spans="2:13">
      <c r="B82" s="110"/>
      <c r="C82" s="110"/>
      <c r="D82" s="110"/>
    </row>
    <row r="83" spans="2:13">
      <c r="B83" s="110"/>
      <c r="C83" s="110"/>
      <c r="D83" s="110"/>
    </row>
    <row r="84" spans="2:13">
      <c r="B84" s="110"/>
      <c r="C84" s="110"/>
      <c r="D84" s="110"/>
    </row>
    <row r="85" spans="2:13">
      <c r="B85" s="110"/>
      <c r="C85" s="110"/>
      <c r="D85" s="110"/>
    </row>
    <row r="86" spans="2:13">
      <c r="B86" s="110"/>
      <c r="C86" s="110"/>
      <c r="D86" s="110"/>
    </row>
    <row r="87" spans="2:13">
      <c r="B87" s="110"/>
      <c r="C87" s="110"/>
      <c r="D87" s="110"/>
    </row>
    <row r="88" spans="2:13">
      <c r="B88" s="110"/>
      <c r="C88" s="110"/>
      <c r="D88" s="110"/>
    </row>
    <row r="89" spans="2:13">
      <c r="B89" s="110"/>
      <c r="C89" s="110"/>
      <c r="D89" s="110"/>
    </row>
    <row r="90" spans="2:13">
      <c r="B90" s="110"/>
      <c r="C90" s="110"/>
      <c r="D90" s="110"/>
    </row>
    <row r="91" spans="2:13">
      <c r="B91" s="110"/>
      <c r="C91" s="110"/>
      <c r="D91" s="110"/>
    </row>
    <row r="92" spans="2:13">
      <c r="B92" s="110"/>
      <c r="C92" s="110"/>
      <c r="D92" s="110"/>
    </row>
    <row r="93" spans="2:13">
      <c r="B93" s="110"/>
      <c r="C93" s="110"/>
      <c r="D93" s="110"/>
    </row>
    <row r="94" spans="2:13">
      <c r="B94" s="110"/>
      <c r="C94" s="110"/>
      <c r="D94" s="110"/>
    </row>
    <row r="95" spans="2:13">
      <c r="B95" s="110"/>
      <c r="C95" s="110"/>
      <c r="D95" s="110"/>
    </row>
    <row r="96" spans="2:13">
      <c r="B96" s="110"/>
      <c r="C96" s="110"/>
      <c r="D96" s="110"/>
    </row>
    <row r="97" spans="2:4">
      <c r="B97" s="110"/>
      <c r="C97" s="110"/>
      <c r="D97" s="110"/>
    </row>
    <row r="98" spans="2:4">
      <c r="B98" s="110"/>
      <c r="C98" s="110"/>
      <c r="D98" s="110"/>
    </row>
    <row r="99" spans="2:4">
      <c r="B99" s="110"/>
      <c r="C99" s="110"/>
      <c r="D99" s="110"/>
    </row>
    <row r="100" spans="2:4">
      <c r="B100" s="110"/>
      <c r="C100" s="110"/>
      <c r="D100" s="110"/>
    </row>
    <row r="101" spans="2:4">
      <c r="B101" s="110"/>
      <c r="C101" s="110"/>
      <c r="D101" s="110"/>
    </row>
    <row r="102" spans="2:4">
      <c r="B102" s="110"/>
      <c r="C102" s="110"/>
      <c r="D102" s="110"/>
    </row>
    <row r="103" spans="2:4">
      <c r="B103" s="110"/>
      <c r="C103" s="110"/>
      <c r="D103" s="110"/>
    </row>
    <row r="104" spans="2:4">
      <c r="B104" s="110"/>
      <c r="C104" s="110"/>
      <c r="D104" s="110"/>
    </row>
    <row r="105" spans="2:4">
      <c r="B105" s="110"/>
      <c r="C105" s="110"/>
      <c r="D105" s="110"/>
    </row>
    <row r="106" spans="2:4">
      <c r="B106" s="110"/>
      <c r="C106" s="110"/>
      <c r="D106" s="110"/>
    </row>
    <row r="107" spans="2:4">
      <c r="B107" s="110"/>
      <c r="C107" s="110"/>
      <c r="D107" s="110"/>
    </row>
    <row r="108" spans="2:4">
      <c r="B108" s="110"/>
      <c r="C108" s="110"/>
      <c r="D108" s="110"/>
    </row>
    <row r="109" spans="2:4">
      <c r="B109" s="110"/>
      <c r="C109" s="110"/>
      <c r="D109" s="110"/>
    </row>
    <row r="110" spans="2:4">
      <c r="B110" s="110"/>
      <c r="C110" s="110"/>
      <c r="D110" s="110"/>
    </row>
    <row r="111" spans="2:4">
      <c r="B111" s="110"/>
      <c r="C111" s="110"/>
      <c r="D111" s="110"/>
    </row>
    <row r="112" spans="2:4">
      <c r="B112" s="110"/>
      <c r="C112" s="110"/>
      <c r="D112" s="110"/>
    </row>
    <row r="113" spans="2:4">
      <c r="B113" s="110"/>
      <c r="C113" s="110"/>
      <c r="D113" s="110"/>
    </row>
    <row r="114" spans="2:4">
      <c r="B114" s="110"/>
      <c r="C114" s="110"/>
      <c r="D114" s="110"/>
    </row>
    <row r="115" spans="2:4">
      <c r="B115" s="110"/>
      <c r="C115" s="110"/>
      <c r="D115" s="110"/>
    </row>
    <row r="116" spans="2:4">
      <c r="B116" s="110"/>
      <c r="C116" s="110"/>
      <c r="D116" s="110"/>
    </row>
    <row r="117" spans="2:4">
      <c r="B117" s="110"/>
      <c r="C117" s="110"/>
      <c r="D117" s="110"/>
    </row>
    <row r="118" spans="2:4">
      <c r="B118" s="110"/>
      <c r="C118" s="110"/>
      <c r="D118" s="110"/>
    </row>
  </sheetData>
  <sheetProtection algorithmName="SHA-512" hashValue="tU2DSLJ+q1UttiOiQeepoSuqxjbJZHA+sULJxaBhAbIdaRNFYonomjAG3XkhX5SKN5YfUyC54lMnsFjyPn91VA==" saltValue="8LY1xkfcjLS1r9D0uEWerA==" spinCount="100000" sheet="1" formatColumns="0" formatRows="0"/>
  <mergeCells count="44">
    <mergeCell ref="G71:K71"/>
    <mergeCell ref="G56:K56"/>
    <mergeCell ref="G57:K57"/>
    <mergeCell ref="G58:K58"/>
    <mergeCell ref="G59:K59"/>
    <mergeCell ref="G70:K70"/>
    <mergeCell ref="G62:K62"/>
    <mergeCell ref="G63:K63"/>
    <mergeCell ref="G64:K64"/>
    <mergeCell ref="G65:K65"/>
    <mergeCell ref="G68:K68"/>
    <mergeCell ref="G69:K69"/>
    <mergeCell ref="G29:K29"/>
    <mergeCell ref="G32:K32"/>
    <mergeCell ref="G53:K53"/>
    <mergeCell ref="G34:K34"/>
    <mergeCell ref="G35:K35"/>
    <mergeCell ref="G36:K36"/>
    <mergeCell ref="G39:K39"/>
    <mergeCell ref="G40:K40"/>
    <mergeCell ref="G41:H41"/>
    <mergeCell ref="J41:K41"/>
    <mergeCell ref="G33:K33"/>
    <mergeCell ref="G44:K44"/>
    <mergeCell ref="G47:K47"/>
    <mergeCell ref="G48:K48"/>
    <mergeCell ref="G49:K49"/>
    <mergeCell ref="G52:K52"/>
    <mergeCell ref="G23:K23"/>
    <mergeCell ref="G26:K26"/>
    <mergeCell ref="G27:K27"/>
    <mergeCell ref="G28:K28"/>
    <mergeCell ref="C10:E11"/>
    <mergeCell ref="I10:M11"/>
    <mergeCell ref="G13:K13"/>
    <mergeCell ref="G15:K15"/>
    <mergeCell ref="G17:K17"/>
    <mergeCell ref="G20:K20"/>
    <mergeCell ref="G21:K21"/>
    <mergeCell ref="A1:M1"/>
    <mergeCell ref="K2:M2"/>
    <mergeCell ref="K3:M3"/>
    <mergeCell ref="E7:E8"/>
    <mergeCell ref="J7:M8"/>
  </mergeCells>
  <conditionalFormatting sqref="E7:J7 A12:XFD13 A1:XFD1 A5:F6 H5:XFD6 A7:A8 A10:D10 A15:XFD15 A17:XFD17 A19:XFD21 A23:XFD23 A25:XFD25 A31:F36 A40:XFD44 A46:XFD46 A51:F53 A55:XFD59 A61:XFD65 A67:XFD1048576 F8:I8 N7:XFD8 N10:XFD11 A11:B11 F10:I10 F11:H11 A4:XFD4 A2:J3 N2:XFD3 L51:XFD53 A47:F49 L47:XFD49 A38:F39 L38:XFD39 L31:XFD36 A26:F29 L26:XFD29">
    <cfRule type="expression" dxfId="320" priority="21">
      <formula>CELL("protect", INDIRECT(ADDRESS(ROW(), COLUMN())))=0</formula>
    </cfRule>
  </conditionalFormatting>
  <conditionalFormatting sqref="A9:F9 H9:XFD9">
    <cfRule type="expression" dxfId="319" priority="20">
      <formula>CELL("protect", INDIRECT(ADDRESS(ROW(), COLUMN())))=0</formula>
    </cfRule>
  </conditionalFormatting>
  <conditionalFormatting sqref="A14:F14 H14:XFD14">
    <cfRule type="expression" dxfId="318" priority="19">
      <formula>CELL("protect", INDIRECT(ADDRESS(ROW(), COLUMN())))=0</formula>
    </cfRule>
  </conditionalFormatting>
  <conditionalFormatting sqref="A16:F16 H16:XFD16">
    <cfRule type="expression" dxfId="317" priority="18">
      <formula>CELL("protect", INDIRECT(ADDRESS(ROW(), COLUMN())))=0</formula>
    </cfRule>
  </conditionalFormatting>
  <conditionalFormatting sqref="A18:F18 H18:XFD18">
    <cfRule type="expression" dxfId="316" priority="17">
      <formula>CELL("protect", INDIRECT(ADDRESS(ROW(), COLUMN())))=0</formula>
    </cfRule>
  </conditionalFormatting>
  <conditionalFormatting sqref="A22:F22 H22:XFD22">
    <cfRule type="expression" dxfId="315" priority="16">
      <formula>CELL("protect", INDIRECT(ADDRESS(ROW(), COLUMN())))=0</formula>
    </cfRule>
  </conditionalFormatting>
  <conditionalFormatting sqref="A24:F24 H24:XFD24">
    <cfRule type="expression" dxfId="314" priority="15">
      <formula>CELL("protect", INDIRECT(ADDRESS(ROW(), COLUMN())))=0</formula>
    </cfRule>
  </conditionalFormatting>
  <conditionalFormatting sqref="A30:F30 L30:XFD30">
    <cfRule type="expression" dxfId="313" priority="14">
      <formula>CELL("protect", INDIRECT(ADDRESS(ROW(), COLUMN())))=0</formula>
    </cfRule>
  </conditionalFormatting>
  <conditionalFormatting sqref="A37:F37 L37:XFD37">
    <cfRule type="expression" dxfId="312" priority="13">
      <formula>CELL("protect", INDIRECT(ADDRESS(ROW(), COLUMN())))=0</formula>
    </cfRule>
  </conditionalFormatting>
  <conditionalFormatting sqref="A45:F45 H45:XFD45">
    <cfRule type="expression" dxfId="311" priority="12">
      <formula>CELL("protect", INDIRECT(ADDRESS(ROW(), COLUMN())))=0</formula>
    </cfRule>
  </conditionalFormatting>
  <conditionalFormatting sqref="A50:F50 L50:XFD50">
    <cfRule type="expression" dxfId="310" priority="11">
      <formula>CELL("protect", INDIRECT(ADDRESS(ROW(), COLUMN())))=0</formula>
    </cfRule>
  </conditionalFormatting>
  <conditionalFormatting sqref="A54:F54 H54:XFD54">
    <cfRule type="expression" dxfId="309" priority="10">
      <formula>CELL("protect", INDIRECT(ADDRESS(ROW(), COLUMN())))=0</formula>
    </cfRule>
  </conditionalFormatting>
  <conditionalFormatting sqref="A60:F60 H60:XFD60">
    <cfRule type="expression" dxfId="308" priority="9">
      <formula>CELL("protect", INDIRECT(ADDRESS(ROW(), COLUMN())))=0</formula>
    </cfRule>
  </conditionalFormatting>
  <conditionalFormatting sqref="A66:F66 H66:XFD66">
    <cfRule type="expression" dxfId="307" priority="8">
      <formula>CELL("protect", INDIRECT(ADDRESS(ROW(), COLUMN())))=0</formula>
    </cfRule>
  </conditionalFormatting>
  <conditionalFormatting sqref="K3">
    <cfRule type="expression" dxfId="306" priority="7">
      <formula>CELL("protect", INDIRECT(ADDRESS(ROW(), COLUMN())))=0</formula>
    </cfRule>
  </conditionalFormatting>
  <conditionalFormatting sqref="K2">
    <cfRule type="expression" dxfId="305" priority="6">
      <formula>CELL("protect", INDIRECT(ADDRESS(ROW(), COLUMN())))=0</formula>
    </cfRule>
  </conditionalFormatting>
  <conditionalFormatting sqref="G47:K49 G51:K53">
    <cfRule type="expression" dxfId="304" priority="5">
      <formula>CELL("protect", INDIRECT(ADDRESS(ROW(), COLUMN())))=0</formula>
    </cfRule>
  </conditionalFormatting>
  <conditionalFormatting sqref="H50:K50">
    <cfRule type="expression" dxfId="303" priority="4">
      <formula>CELL("protect", INDIRECT(ADDRESS(ROW(), COLUMN())))=0</formula>
    </cfRule>
  </conditionalFormatting>
  <conditionalFormatting sqref="G26:K29 G31:K36 G38:K39">
    <cfRule type="expression" dxfId="302" priority="3">
      <formula>CELL("protect", INDIRECT(ADDRESS(ROW(), COLUMN())))=0</formula>
    </cfRule>
  </conditionalFormatting>
  <conditionalFormatting sqref="H30:K30">
    <cfRule type="expression" dxfId="301" priority="2">
      <formula>CELL("protect", INDIRECT(ADDRESS(ROW(), COLUMN())))=0</formula>
    </cfRule>
  </conditionalFormatting>
  <conditionalFormatting sqref="H37:K37">
    <cfRule type="expression" dxfId="300" priority="1">
      <formula>CELL("protect", INDIRECT(ADDRESS(ROW(), COLUMN())))=0</formula>
    </cfRule>
  </conditionalFormatting>
  <dataValidations count="1">
    <dataValidation type="list" allowBlank="1" showInputMessage="1" showErrorMessage="1" sqref="H43 J43" xr:uid="{00000000-0002-0000-0C00-000000000000}">
      <formula1>"X"</formula1>
    </dataValidation>
  </dataValidations>
  <pageMargins left="0.43307086614173201" right="0.196850393700787" top="0.74803149606299202" bottom="0.74803149606299202" header="0.31496062992126" footer="0.31496062992126"/>
  <pageSetup paperSize="9" scale="76" orientation="portrait" r:id="rId1"/>
  <headerFooter>
    <oddFooter>&amp;C- Part 2 - C&amp;P -</oddFooter>
  </headerFooter>
  <rowBreaks count="1" manualBreakCount="1">
    <brk id="54" max="12"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79"/>
  <sheetViews>
    <sheetView showGridLines="0" view="pageBreakPreview" zoomScale="80" zoomScaleNormal="100" zoomScaleSheetLayoutView="80" workbookViewId="0">
      <selection activeCell="J7" sqref="J7:L8"/>
    </sheetView>
  </sheetViews>
  <sheetFormatPr defaultRowHeight="14.4"/>
  <cols>
    <col min="1" max="1" width="3.88671875" customWidth="1"/>
    <col min="2" max="2" width="3.6640625" customWidth="1"/>
    <col min="3" max="3" width="13.88671875" customWidth="1"/>
    <col min="4" max="4" width="6.44140625" customWidth="1"/>
    <col min="5" max="5" width="29.109375" customWidth="1"/>
    <col min="6" max="6" width="6.88671875" customWidth="1"/>
    <col min="7" max="7" width="5" customWidth="1"/>
    <col min="8" max="8" width="3.6640625" customWidth="1"/>
    <col min="9" max="9" width="6.5546875" customWidth="1"/>
    <col min="10" max="10" width="3.6640625" customWidth="1"/>
    <col min="11" max="11" width="7.6640625" customWidth="1"/>
    <col min="12" max="12" width="5.33203125" customWidth="1"/>
  </cols>
  <sheetData>
    <row r="1" spans="1:12">
      <c r="A1" s="908" t="s">
        <v>367</v>
      </c>
      <c r="B1" s="908"/>
      <c r="C1" s="908"/>
      <c r="D1" s="908"/>
      <c r="E1" s="908"/>
      <c r="F1" s="908"/>
      <c r="G1" s="908"/>
      <c r="H1" s="908"/>
      <c r="I1" s="908"/>
      <c r="J1" s="908"/>
      <c r="K1" s="908"/>
      <c r="L1" s="908"/>
    </row>
    <row r="2" spans="1:12">
      <c r="A2" s="92"/>
      <c r="B2" s="92"/>
      <c r="C2" s="92"/>
      <c r="D2" s="92"/>
      <c r="E2" s="92"/>
      <c r="F2" s="92"/>
      <c r="G2" s="92"/>
      <c r="H2" s="92"/>
      <c r="I2" s="92"/>
      <c r="J2" s="938" t="s">
        <v>366</v>
      </c>
      <c r="K2" s="939"/>
      <c r="L2" s="939"/>
    </row>
    <row r="3" spans="1:12">
      <c r="A3" s="92"/>
      <c r="B3" s="92"/>
      <c r="C3" s="92"/>
      <c r="D3" s="92"/>
      <c r="E3" s="92"/>
      <c r="F3" s="92"/>
      <c r="G3" s="92"/>
      <c r="H3" s="92"/>
      <c r="I3" s="92"/>
      <c r="J3" s="867" t="s">
        <v>337</v>
      </c>
      <c r="K3" s="867"/>
      <c r="L3" s="867"/>
    </row>
    <row r="4" spans="1:12" ht="5.0999999999999996" customHeight="1"/>
    <row r="5" spans="1:12">
      <c r="A5" s="103" t="s">
        <v>97</v>
      </c>
    </row>
    <row r="6" spans="1:12" ht="5.0999999999999996" customHeight="1">
      <c r="A6" s="103"/>
    </row>
    <row r="7" spans="1:12">
      <c r="A7" s="103" t="s">
        <v>98</v>
      </c>
      <c r="B7" s="103"/>
      <c r="C7" s="103"/>
      <c r="D7" s="103"/>
      <c r="E7" s="936" t="s">
        <v>777</v>
      </c>
      <c r="F7" s="103"/>
      <c r="G7" s="100" t="s">
        <v>99</v>
      </c>
      <c r="H7" s="103"/>
      <c r="I7" s="103"/>
      <c r="J7" s="936"/>
      <c r="K7" s="936"/>
      <c r="L7" s="936"/>
    </row>
    <row r="8" spans="1:12">
      <c r="A8" s="103"/>
      <c r="B8" s="103"/>
      <c r="C8" s="103"/>
      <c r="D8" s="103"/>
      <c r="E8" s="936"/>
      <c r="F8" s="103"/>
      <c r="G8" s="100"/>
      <c r="H8" s="103"/>
      <c r="I8" s="103"/>
      <c r="J8" s="936"/>
      <c r="K8" s="936"/>
      <c r="L8" s="936"/>
    </row>
    <row r="9" spans="1:12" ht="5.0999999999999996" customHeight="1">
      <c r="A9" s="103"/>
    </row>
    <row r="10" spans="1:12">
      <c r="A10" s="103" t="s">
        <v>96</v>
      </c>
      <c r="C10" s="935"/>
      <c r="D10" s="935"/>
      <c r="E10" s="935"/>
      <c r="G10" s="103" t="s">
        <v>100</v>
      </c>
      <c r="H10" s="103"/>
      <c r="I10" s="936"/>
      <c r="J10" s="936"/>
      <c r="K10" s="936"/>
      <c r="L10" s="936"/>
    </row>
    <row r="11" spans="1:12">
      <c r="A11" s="103"/>
      <c r="C11" s="935"/>
      <c r="D11" s="935"/>
      <c r="E11" s="935"/>
      <c r="G11" s="103"/>
      <c r="H11" s="103"/>
      <c r="I11" s="936"/>
      <c r="J11" s="936"/>
      <c r="K11" s="936"/>
      <c r="L11" s="936"/>
    </row>
    <row r="12" spans="1:12">
      <c r="G12" s="103"/>
      <c r="H12" s="103"/>
      <c r="I12" s="103"/>
      <c r="J12" s="103"/>
      <c r="K12" s="103"/>
    </row>
    <row r="13" spans="1:12" ht="15.6">
      <c r="A13" s="7" t="s">
        <v>365</v>
      </c>
      <c r="C13" s="7"/>
      <c r="D13" s="7"/>
      <c r="E13" s="7"/>
      <c r="F13" s="7"/>
      <c r="G13" s="937"/>
      <c r="H13" s="937"/>
      <c r="I13" s="937"/>
      <c r="J13" s="937"/>
      <c r="K13" s="937"/>
      <c r="L13" s="1"/>
    </row>
    <row r="14" spans="1:12">
      <c r="A14" s="105"/>
      <c r="B14" s="107" t="s">
        <v>364</v>
      </c>
      <c r="C14" s="107"/>
      <c r="D14" s="107"/>
      <c r="E14" s="107"/>
      <c r="F14" s="107"/>
    </row>
    <row r="15" spans="1:12" ht="15.6">
      <c r="A15" s="1" t="s">
        <v>1</v>
      </c>
      <c r="B15" s="7" t="s">
        <v>297</v>
      </c>
      <c r="C15" s="7"/>
      <c r="D15" s="7"/>
      <c r="E15" s="7"/>
      <c r="F15" s="7"/>
      <c r="G15" s="937"/>
      <c r="H15" s="937"/>
      <c r="I15" s="937"/>
      <c r="J15" s="937"/>
      <c r="K15" s="937"/>
      <c r="L15" s="1"/>
    </row>
    <row r="16" spans="1:12" ht="5.0999999999999996" customHeight="1">
      <c r="A16" s="103"/>
    </row>
    <row r="17" spans="1:12" ht="15.6">
      <c r="A17" s="1" t="s">
        <v>3</v>
      </c>
      <c r="B17" s="7" t="s">
        <v>354</v>
      </c>
      <c r="C17" s="7"/>
      <c r="D17" s="7"/>
      <c r="E17" s="7"/>
      <c r="F17" s="7"/>
      <c r="G17" s="937"/>
      <c r="H17" s="937"/>
      <c r="I17" s="937"/>
      <c r="J17" s="937"/>
      <c r="K17" s="937"/>
      <c r="L17" s="1"/>
    </row>
    <row r="18" spans="1:12" ht="5.0999999999999996" customHeight="1">
      <c r="A18" s="103"/>
    </row>
    <row r="19" spans="1:12" ht="15.6">
      <c r="A19" s="1" t="s">
        <v>6</v>
      </c>
      <c r="B19" s="7" t="s">
        <v>256</v>
      </c>
      <c r="C19" s="7"/>
      <c r="D19" s="7"/>
      <c r="E19" s="7"/>
      <c r="F19" s="7"/>
      <c r="G19" s="937"/>
      <c r="H19" s="937"/>
      <c r="I19" s="937"/>
      <c r="J19" s="937"/>
      <c r="K19" s="937"/>
      <c r="L19" s="1"/>
    </row>
    <row r="20" spans="1:12" ht="5.0999999999999996" customHeight="1">
      <c r="A20" s="103"/>
    </row>
    <row r="21" spans="1:12" ht="15.6">
      <c r="A21" s="1" t="s">
        <v>8</v>
      </c>
      <c r="B21" s="7" t="s">
        <v>255</v>
      </c>
      <c r="C21" s="7"/>
      <c r="D21" s="7"/>
      <c r="E21" s="7"/>
      <c r="F21" s="7"/>
      <c r="G21" s="937"/>
      <c r="H21" s="937"/>
      <c r="I21" s="937"/>
      <c r="J21" s="937"/>
      <c r="K21" s="937"/>
      <c r="L21" s="1" t="s">
        <v>14</v>
      </c>
    </row>
    <row r="22" spans="1:12" ht="5.0999999999999996" customHeight="1">
      <c r="A22" s="103"/>
    </row>
    <row r="23" spans="1:12" ht="15.6">
      <c r="A23" s="1" t="s">
        <v>10</v>
      </c>
      <c r="B23" s="7" t="s">
        <v>350</v>
      </c>
      <c r="C23" s="7"/>
      <c r="D23" s="7"/>
      <c r="E23" s="7"/>
      <c r="F23" s="7"/>
      <c r="G23" s="937"/>
      <c r="H23" s="937"/>
      <c r="I23" s="937"/>
      <c r="J23" s="937"/>
      <c r="K23" s="937"/>
      <c r="L23" s="1" t="s">
        <v>14</v>
      </c>
    </row>
    <row r="24" spans="1:12" ht="5.0999999999999996" customHeight="1">
      <c r="A24" s="103"/>
    </row>
    <row r="25" spans="1:12" ht="15.6">
      <c r="A25" s="1" t="s">
        <v>12</v>
      </c>
      <c r="B25" s="7" t="s">
        <v>348</v>
      </c>
      <c r="C25" s="7"/>
      <c r="D25" s="7"/>
      <c r="E25" s="7"/>
      <c r="F25" s="7"/>
      <c r="G25" s="937"/>
      <c r="H25" s="937"/>
      <c r="I25" s="937"/>
      <c r="J25" s="937"/>
      <c r="K25" s="937"/>
      <c r="L25" s="1" t="s">
        <v>14</v>
      </c>
    </row>
    <row r="26" spans="1:12" ht="5.0999999999999996" customHeight="1">
      <c r="A26" s="103"/>
    </row>
    <row r="27" spans="1:12" ht="15.6">
      <c r="A27" s="1" t="s">
        <v>15</v>
      </c>
      <c r="B27" s="7" t="s">
        <v>249</v>
      </c>
      <c r="C27" s="7"/>
      <c r="D27" s="7"/>
      <c r="E27" s="7"/>
      <c r="F27" s="7"/>
    </row>
    <row r="28" spans="1:12" ht="15.6">
      <c r="B28" s="7" t="s">
        <v>363</v>
      </c>
      <c r="C28" s="7"/>
      <c r="D28" s="7"/>
      <c r="E28" s="7"/>
      <c r="F28" s="7"/>
    </row>
    <row r="29" spans="1:12" ht="15.6">
      <c r="B29" s="106"/>
      <c r="C29" s="7" t="s">
        <v>248</v>
      </c>
      <c r="D29" s="7"/>
      <c r="E29" s="7"/>
      <c r="F29" s="7"/>
      <c r="G29" s="937"/>
      <c r="H29" s="937"/>
      <c r="I29" s="937"/>
      <c r="J29" s="937"/>
      <c r="K29" s="937"/>
      <c r="L29" s="1" t="s">
        <v>28</v>
      </c>
    </row>
    <row r="30" spans="1:12" ht="15.6">
      <c r="B30" s="106"/>
      <c r="C30" s="7" t="s">
        <v>247</v>
      </c>
      <c r="D30" s="7"/>
      <c r="E30" s="7"/>
      <c r="F30" s="7"/>
      <c r="G30" s="937"/>
      <c r="H30" s="937"/>
      <c r="I30" s="937"/>
      <c r="J30" s="937"/>
      <c r="K30" s="937"/>
      <c r="L30" s="1" t="s">
        <v>29</v>
      </c>
    </row>
    <row r="31" spans="1:12" ht="15.6">
      <c r="B31" s="106"/>
      <c r="C31" s="7" t="s">
        <v>245</v>
      </c>
      <c r="D31" s="7"/>
      <c r="E31" s="7"/>
      <c r="F31" s="7"/>
      <c r="G31" s="937"/>
      <c r="H31" s="937"/>
      <c r="I31" s="937"/>
      <c r="J31" s="937"/>
      <c r="K31" s="937"/>
      <c r="L31" s="1" t="s">
        <v>29</v>
      </c>
    </row>
    <row r="32" spans="1:12" ht="15.6">
      <c r="B32" s="7" t="s">
        <v>362</v>
      </c>
      <c r="C32" s="7"/>
      <c r="D32" s="7"/>
      <c r="E32" s="7"/>
      <c r="F32" s="7"/>
    </row>
    <row r="33" spans="1:12" ht="15.6">
      <c r="B33" s="106"/>
      <c r="C33" s="7" t="s">
        <v>246</v>
      </c>
      <c r="D33" s="7"/>
      <c r="E33" s="7"/>
      <c r="F33" s="7"/>
      <c r="G33" s="937"/>
      <c r="H33" s="937"/>
      <c r="I33" s="937"/>
      <c r="J33" s="937"/>
      <c r="K33" s="937"/>
      <c r="L33" s="1" t="s">
        <v>29</v>
      </c>
    </row>
    <row r="34" spans="1:12" ht="15.6">
      <c r="B34" s="106"/>
      <c r="C34" s="7" t="s">
        <v>245</v>
      </c>
      <c r="D34" s="7"/>
      <c r="E34" s="7"/>
      <c r="F34" s="7"/>
      <c r="G34" s="937"/>
      <c r="H34" s="937"/>
      <c r="I34" s="937"/>
      <c r="J34" s="937"/>
      <c r="K34" s="937"/>
      <c r="L34" s="1" t="s">
        <v>29</v>
      </c>
    </row>
    <row r="35" spans="1:12" ht="5.0999999999999996" customHeight="1">
      <c r="A35" s="103"/>
    </row>
    <row r="36" spans="1:12" ht="15.6">
      <c r="A36" s="1" t="s">
        <v>17</v>
      </c>
      <c r="B36" s="5" t="s">
        <v>224</v>
      </c>
      <c r="C36" s="5"/>
      <c r="D36" s="5"/>
      <c r="E36" s="5"/>
      <c r="F36" s="5"/>
      <c r="G36" s="937"/>
      <c r="H36" s="937"/>
      <c r="I36" s="937"/>
      <c r="J36" s="937"/>
      <c r="K36" s="937"/>
      <c r="L36" s="1" t="s">
        <v>33</v>
      </c>
    </row>
    <row r="37" spans="1:12" ht="5.0999999999999996" customHeight="1">
      <c r="A37" s="103"/>
    </row>
    <row r="38" spans="1:12" ht="15.6">
      <c r="A38" s="1" t="s">
        <v>19</v>
      </c>
      <c r="B38" s="5" t="s">
        <v>361</v>
      </c>
      <c r="C38" s="5"/>
      <c r="D38" s="5"/>
      <c r="E38" s="5"/>
      <c r="F38" s="5"/>
      <c r="H38" s="25"/>
      <c r="I38" s="24" t="s">
        <v>158</v>
      </c>
      <c r="J38" s="25"/>
      <c r="K38" s="24" t="s">
        <v>159</v>
      </c>
    </row>
    <row r="39" spans="1:12" ht="5.0999999999999996" customHeight="1">
      <c r="A39" s="103"/>
    </row>
    <row r="40" spans="1:12" ht="15.6">
      <c r="A40" s="1" t="s">
        <v>21</v>
      </c>
      <c r="B40" s="5" t="s">
        <v>360</v>
      </c>
      <c r="C40" s="5"/>
      <c r="D40" s="5"/>
      <c r="E40" s="5"/>
      <c r="F40" s="5"/>
      <c r="G40" s="937"/>
      <c r="H40" s="937"/>
      <c r="I40" s="937"/>
      <c r="J40" s="937"/>
      <c r="K40" s="937"/>
    </row>
    <row r="41" spans="1:12" ht="5.0999999999999996" customHeight="1">
      <c r="A41" s="103"/>
    </row>
    <row r="42" spans="1:12" ht="15.6">
      <c r="A42" s="1" t="s">
        <v>359</v>
      </c>
      <c r="B42" s="5" t="s">
        <v>358</v>
      </c>
      <c r="C42" s="5"/>
      <c r="D42" s="5"/>
      <c r="E42" s="5"/>
      <c r="F42" s="5"/>
      <c r="H42" s="25"/>
      <c r="I42" s="24" t="s">
        <v>158</v>
      </c>
      <c r="J42" s="25"/>
      <c r="K42" s="24" t="s">
        <v>159</v>
      </c>
    </row>
    <row r="43" spans="1:12" ht="15.6">
      <c r="A43" s="1"/>
      <c r="B43" s="5" t="s">
        <v>357</v>
      </c>
      <c r="C43" s="5"/>
      <c r="D43" s="5"/>
      <c r="E43" s="5"/>
      <c r="F43" s="5"/>
      <c r="H43" s="1"/>
      <c r="I43" s="1"/>
      <c r="J43" s="1"/>
      <c r="K43" s="1"/>
    </row>
    <row r="44" spans="1:12" ht="5.0999999999999996" customHeight="1">
      <c r="A44" s="103"/>
    </row>
    <row r="45" spans="1:12">
      <c r="A45" s="105"/>
      <c r="B45" s="104" t="s">
        <v>356</v>
      </c>
      <c r="C45" s="104"/>
      <c r="D45" s="104"/>
      <c r="E45" s="104"/>
      <c r="F45" s="104"/>
    </row>
    <row r="46" spans="1:12" ht="15.6">
      <c r="A46" s="1" t="s">
        <v>67</v>
      </c>
      <c r="B46" s="5" t="s">
        <v>297</v>
      </c>
      <c r="C46" s="5"/>
      <c r="D46" s="5"/>
      <c r="E46" s="5"/>
      <c r="F46" s="5"/>
      <c r="G46" s="937"/>
      <c r="H46" s="937"/>
      <c r="I46" s="937"/>
      <c r="J46" s="937"/>
      <c r="K46" s="937"/>
    </row>
    <row r="47" spans="1:12" ht="5.0999999999999996" customHeight="1">
      <c r="A47" s="103"/>
    </row>
    <row r="48" spans="1:12" ht="15.6">
      <c r="A48" s="1" t="s">
        <v>355</v>
      </c>
      <c r="B48" s="5" t="s">
        <v>354</v>
      </c>
      <c r="C48" s="5"/>
      <c r="D48" s="5"/>
      <c r="E48" s="5"/>
      <c r="F48" s="5"/>
      <c r="G48" s="937"/>
      <c r="H48" s="937"/>
      <c r="I48" s="937"/>
      <c r="J48" s="937"/>
      <c r="K48" s="937"/>
    </row>
    <row r="49" spans="1:12" ht="5.0999999999999996" customHeight="1">
      <c r="A49" s="103"/>
    </row>
    <row r="50" spans="1:12" ht="15.6">
      <c r="A50" s="1" t="s">
        <v>353</v>
      </c>
      <c r="B50" s="5" t="s">
        <v>256</v>
      </c>
      <c r="C50" s="5"/>
      <c r="D50" s="5"/>
      <c r="E50" s="5"/>
      <c r="F50" s="5"/>
      <c r="G50" s="937"/>
      <c r="H50" s="937"/>
      <c r="I50" s="937"/>
      <c r="J50" s="937"/>
      <c r="K50" s="937"/>
    </row>
    <row r="51" spans="1:12" ht="5.0999999999999996" customHeight="1">
      <c r="A51" s="103"/>
    </row>
    <row r="52" spans="1:12" ht="15.6">
      <c r="A52" s="1" t="s">
        <v>352</v>
      </c>
      <c r="B52" s="5" t="s">
        <v>255</v>
      </c>
      <c r="C52" s="5"/>
      <c r="D52" s="5"/>
      <c r="E52" s="5"/>
      <c r="F52" s="5"/>
      <c r="G52" s="937"/>
      <c r="H52" s="937"/>
      <c r="I52" s="937"/>
      <c r="J52" s="937"/>
      <c r="K52" s="937"/>
      <c r="L52" s="1" t="s">
        <v>14</v>
      </c>
    </row>
    <row r="53" spans="1:12" ht="5.0999999999999996" customHeight="1">
      <c r="A53" s="103"/>
    </row>
    <row r="54" spans="1:12" ht="15.6">
      <c r="A54" s="1" t="s">
        <v>351</v>
      </c>
      <c r="B54" s="5" t="s">
        <v>350</v>
      </c>
      <c r="C54" s="5"/>
      <c r="D54" s="5"/>
      <c r="E54" s="5"/>
      <c r="F54" s="5"/>
      <c r="G54" s="937"/>
      <c r="H54" s="937"/>
      <c r="I54" s="937"/>
      <c r="J54" s="937"/>
      <c r="K54" s="937"/>
      <c r="L54" s="1" t="s">
        <v>14</v>
      </c>
    </row>
    <row r="55" spans="1:12" ht="5.0999999999999996" customHeight="1">
      <c r="A55" s="103"/>
    </row>
    <row r="56" spans="1:12" ht="15.6">
      <c r="A56" s="1" t="s">
        <v>349</v>
      </c>
      <c r="B56" s="5" t="s">
        <v>348</v>
      </c>
      <c r="C56" s="5"/>
      <c r="D56" s="5"/>
      <c r="E56" s="5"/>
      <c r="F56" s="5"/>
      <c r="G56" s="937"/>
      <c r="H56" s="937"/>
      <c r="I56" s="937"/>
      <c r="J56" s="937"/>
      <c r="K56" s="937"/>
      <c r="L56" s="1" t="s">
        <v>14</v>
      </c>
    </row>
    <row r="57" spans="1:12" ht="5.0999999999999996" customHeight="1">
      <c r="A57" s="103"/>
    </row>
    <row r="58" spans="1:12" ht="15.6">
      <c r="A58" s="1" t="s">
        <v>347</v>
      </c>
      <c r="B58" s="5" t="s">
        <v>346</v>
      </c>
      <c r="C58" s="5"/>
      <c r="D58" s="5"/>
      <c r="E58" s="5"/>
      <c r="F58" s="5"/>
      <c r="G58" s="937"/>
      <c r="H58" s="937"/>
      <c r="I58" s="937"/>
      <c r="J58" s="937"/>
      <c r="K58" s="937"/>
      <c r="L58" s="1" t="s">
        <v>28</v>
      </c>
    </row>
    <row r="59" spans="1:12" ht="5.0999999999999996" customHeight="1">
      <c r="A59" s="103"/>
    </row>
    <row r="60" spans="1:12" ht="15.6">
      <c r="A60" s="1" t="s">
        <v>345</v>
      </c>
      <c r="B60" s="5" t="s">
        <v>344</v>
      </c>
      <c r="C60" s="5"/>
      <c r="D60" s="5"/>
      <c r="E60" s="5"/>
      <c r="F60" s="5"/>
      <c r="G60" s="940"/>
      <c r="H60" s="941"/>
      <c r="I60" s="941"/>
      <c r="J60" s="941"/>
      <c r="K60" s="942"/>
      <c r="L60" s="1" t="s">
        <v>29</v>
      </c>
    </row>
    <row r="61" spans="1:12" ht="5.0999999999999996" customHeight="1">
      <c r="A61" s="103"/>
    </row>
    <row r="62" spans="1:12" ht="15.6">
      <c r="A62" s="1" t="s">
        <v>343</v>
      </c>
      <c r="B62" s="5" t="s">
        <v>342</v>
      </c>
      <c r="C62" s="5"/>
      <c r="D62" s="5"/>
      <c r="E62" s="5"/>
      <c r="F62" s="5"/>
      <c r="G62" s="937"/>
      <c r="H62" s="937"/>
      <c r="I62" s="937"/>
      <c r="J62" s="937"/>
      <c r="K62" s="937"/>
      <c r="L62" s="1" t="s">
        <v>29</v>
      </c>
    </row>
    <row r="63" spans="1:12" ht="5.0999999999999996" customHeight="1">
      <c r="A63" s="103"/>
    </row>
    <row r="64" spans="1:12" ht="15.6">
      <c r="A64" s="1" t="s">
        <v>341</v>
      </c>
      <c r="B64" s="5" t="s">
        <v>340</v>
      </c>
      <c r="C64" s="5"/>
      <c r="D64" s="5"/>
      <c r="E64" s="5"/>
      <c r="F64" s="5"/>
      <c r="H64" s="25"/>
      <c r="I64" s="24" t="s">
        <v>158</v>
      </c>
      <c r="J64" s="25"/>
      <c r="K64" s="24" t="s">
        <v>159</v>
      </c>
      <c r="L64" s="1"/>
    </row>
    <row r="79" spans="12:12">
      <c r="L79" s="93"/>
    </row>
  </sheetData>
  <sheetProtection algorithmName="SHA-512" hashValue="+AC4wQ8nDpqK7G/+8YKPjvdbh9IgtdjQuQExKwwgceJIOSqa1QqcN2wnEM3pDYKjyDcfiXkwsDK5vE0GKKCxiA==" saltValue="tgfRVgQiEzeRNtQiVp9arg==" spinCount="100000" sheet="1" formatColumns="0" formatRows="0"/>
  <mergeCells count="30">
    <mergeCell ref="G56:K56"/>
    <mergeCell ref="G58:K58"/>
    <mergeCell ref="G60:K60"/>
    <mergeCell ref="G62:K62"/>
    <mergeCell ref="G36:K36"/>
    <mergeCell ref="G40:K40"/>
    <mergeCell ref="G46:K46"/>
    <mergeCell ref="G48:K48"/>
    <mergeCell ref="G50:K50"/>
    <mergeCell ref="G54:K54"/>
    <mergeCell ref="G17:K17"/>
    <mergeCell ref="G19:K19"/>
    <mergeCell ref="G21:K21"/>
    <mergeCell ref="G52:K52"/>
    <mergeCell ref="G25:K25"/>
    <mergeCell ref="G29:K29"/>
    <mergeCell ref="G30:K30"/>
    <mergeCell ref="G31:K31"/>
    <mergeCell ref="G33:K33"/>
    <mergeCell ref="G34:K34"/>
    <mergeCell ref="G23:K23"/>
    <mergeCell ref="C10:E11"/>
    <mergeCell ref="I10:L11"/>
    <mergeCell ref="G13:K13"/>
    <mergeCell ref="G15:K15"/>
    <mergeCell ref="A1:L1"/>
    <mergeCell ref="J2:L2"/>
    <mergeCell ref="J3:L3"/>
    <mergeCell ref="E7:E8"/>
    <mergeCell ref="J7:L8"/>
  </mergeCells>
  <conditionalFormatting sqref="H8:I8 A10:C10 F7:F8 A13 M2:XFD3 F10:I10 A11:B11 H7:J7 M5:XFD8 M10:XFD11 F11:H11 A7:E7 A8:D8 A1:XFD1 A5:F6 A17:XFD17 A19:XFD19 A21:XFD21 A23:XFD23 A25:XFD25 A27:XFD34 A36:XFD36 A38:XFD38 A42:XFD43 A45:XFD46 A48:XFD48 A50:XFD50 A52:XFD52 A54:XFD54 A56:XFD56 A58:XFD58 A60:XFD60 A62:XFD62 A64:XFD1048576 A12:XFD12 A14:XFD15 C13:XFD13 A4:XFD4 A2:I3 A40:XFD40 A9:F9 A16:F16 A18:F18 A20:F20 A22:F22 A24:F24 A26:F26 A35:F35 A37:F37 A39:F39 A41:F41 A44:F44 A47:F47 A49:F49 A51:F51 A53:F53 A55:F55 A57:F57 A59:F59 A61:F61 A63:F63">
    <cfRule type="expression" dxfId="299" priority="25">
      <formula>CELL("protect", INDIRECT(ADDRESS(ROW(), COLUMN())))=0</formula>
    </cfRule>
  </conditionalFormatting>
  <conditionalFormatting sqref="G7:G8">
    <cfRule type="expression" dxfId="298" priority="24">
      <formula>CELL("protect", INDIRECT(ADDRESS(ROW(), COLUMN())))=0</formula>
    </cfRule>
  </conditionalFormatting>
  <conditionalFormatting sqref="M9:XFD9">
    <cfRule type="expression" dxfId="297" priority="23">
      <formula>CELL("protect", INDIRECT(ADDRESS(ROW(), COLUMN())))=0</formula>
    </cfRule>
  </conditionalFormatting>
  <conditionalFormatting sqref="M16:XFD16">
    <cfRule type="expression" dxfId="296" priority="22">
      <formula>CELL("protect", INDIRECT(ADDRESS(ROW(), COLUMN())))=0</formula>
    </cfRule>
  </conditionalFormatting>
  <conditionalFormatting sqref="M18:XFD18">
    <cfRule type="expression" dxfId="295" priority="21">
      <formula>CELL("protect", INDIRECT(ADDRESS(ROW(), COLUMN())))=0</formula>
    </cfRule>
  </conditionalFormatting>
  <conditionalFormatting sqref="M20:XFD20">
    <cfRule type="expression" dxfId="294" priority="20">
      <formula>CELL("protect", INDIRECT(ADDRESS(ROW(), COLUMN())))=0</formula>
    </cfRule>
  </conditionalFormatting>
  <conditionalFormatting sqref="M22:XFD22">
    <cfRule type="expression" dxfId="293" priority="19">
      <formula>CELL("protect", INDIRECT(ADDRESS(ROW(), COLUMN())))=0</formula>
    </cfRule>
  </conditionalFormatting>
  <conditionalFormatting sqref="M24:XFD24">
    <cfRule type="expression" dxfId="292" priority="18">
      <formula>CELL("protect", INDIRECT(ADDRESS(ROW(), COLUMN())))=0</formula>
    </cfRule>
  </conditionalFormatting>
  <conditionalFormatting sqref="M26:XFD26">
    <cfRule type="expression" dxfId="291" priority="17">
      <formula>CELL("protect", INDIRECT(ADDRESS(ROW(), COLUMN())))=0</formula>
    </cfRule>
  </conditionalFormatting>
  <conditionalFormatting sqref="M35:XFD35">
    <cfRule type="expression" dxfId="290" priority="16">
      <formula>CELL("protect", INDIRECT(ADDRESS(ROW(), COLUMN())))=0</formula>
    </cfRule>
  </conditionalFormatting>
  <conditionalFormatting sqref="M37:XFD37">
    <cfRule type="expression" dxfId="289" priority="15">
      <formula>CELL("protect", INDIRECT(ADDRESS(ROW(), COLUMN())))=0</formula>
    </cfRule>
  </conditionalFormatting>
  <conditionalFormatting sqref="M39:XFD39">
    <cfRule type="expression" dxfId="288" priority="14">
      <formula>CELL("protect", INDIRECT(ADDRESS(ROW(), COLUMN())))=0</formula>
    </cfRule>
  </conditionalFormatting>
  <conditionalFormatting sqref="M41:XFD41">
    <cfRule type="expression" dxfId="287" priority="13">
      <formula>CELL("protect", INDIRECT(ADDRESS(ROW(), COLUMN())))=0</formula>
    </cfRule>
  </conditionalFormatting>
  <conditionalFormatting sqref="M44:XFD44">
    <cfRule type="expression" dxfId="286" priority="12">
      <formula>CELL("protect", INDIRECT(ADDRESS(ROW(), COLUMN())))=0</formula>
    </cfRule>
  </conditionalFormatting>
  <conditionalFormatting sqref="M47:XFD47">
    <cfRule type="expression" dxfId="285" priority="11">
      <formula>CELL("protect", INDIRECT(ADDRESS(ROW(), COLUMN())))=0</formula>
    </cfRule>
  </conditionalFormatting>
  <conditionalFormatting sqref="M49:XFD49">
    <cfRule type="expression" dxfId="284" priority="10">
      <formula>CELL("protect", INDIRECT(ADDRESS(ROW(), COLUMN())))=0</formula>
    </cfRule>
  </conditionalFormatting>
  <conditionalFormatting sqref="M51:XFD51">
    <cfRule type="expression" dxfId="283" priority="9">
      <formula>CELL("protect", INDIRECT(ADDRESS(ROW(), COLUMN())))=0</formula>
    </cfRule>
  </conditionalFormatting>
  <conditionalFormatting sqref="M53:XFD53">
    <cfRule type="expression" dxfId="282" priority="8">
      <formula>CELL("protect", INDIRECT(ADDRESS(ROW(), COLUMN())))=0</formula>
    </cfRule>
  </conditionalFormatting>
  <conditionalFormatting sqref="M55:XFD55">
    <cfRule type="expression" dxfId="281" priority="7">
      <formula>CELL("protect", INDIRECT(ADDRESS(ROW(), COLUMN())))=0</formula>
    </cfRule>
  </conditionalFormatting>
  <conditionalFormatting sqref="M57:XFD57">
    <cfRule type="expression" dxfId="280" priority="6">
      <formula>CELL("protect", INDIRECT(ADDRESS(ROW(), COLUMN())))=0</formula>
    </cfRule>
  </conditionalFormatting>
  <conditionalFormatting sqref="M59:XFD59">
    <cfRule type="expression" dxfId="279" priority="5">
      <formula>CELL("protect", INDIRECT(ADDRESS(ROW(), COLUMN())))=0</formula>
    </cfRule>
  </conditionalFormatting>
  <conditionalFormatting sqref="M61:XFD61">
    <cfRule type="expression" dxfId="278" priority="4">
      <formula>CELL("protect", INDIRECT(ADDRESS(ROW(), COLUMN())))=0</formula>
    </cfRule>
  </conditionalFormatting>
  <conditionalFormatting sqref="M63:XFD63">
    <cfRule type="expression" dxfId="277" priority="3">
      <formula>CELL("protect", INDIRECT(ADDRESS(ROW(), COLUMN())))=0</formula>
    </cfRule>
  </conditionalFormatting>
  <conditionalFormatting sqref="J3">
    <cfRule type="expression" dxfId="276" priority="2">
      <formula>CELL("protect", INDIRECT(ADDRESS(ROW(), COLUMN())))=0</formula>
    </cfRule>
  </conditionalFormatting>
  <conditionalFormatting sqref="J2">
    <cfRule type="expression" dxfId="275" priority="1">
      <formula>CELL("protect", INDIRECT(ADDRESS(ROW(), COLUMN())))=0</formula>
    </cfRule>
  </conditionalFormatting>
  <dataValidations count="1">
    <dataValidation type="list" allowBlank="1" showInputMessage="1" showErrorMessage="1" sqref="H38 J38 J42 H42 H64 J64" xr:uid="{00000000-0002-0000-0D00-000000000000}">
      <formula1>"X"</formula1>
    </dataValidation>
  </dataValidations>
  <pageMargins left="0.43307086614173201" right="0.196850393700787" top="0.74803149606299202" bottom="0.74803149606299202" header="0.31496062992126" footer="0.31496062992126"/>
  <pageSetup paperSize="9" scale="76" orientation="portrait" r:id="rId1"/>
  <headerFooter>
    <oddFooter>&amp;C- Part 2 - C&amp;P -</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M79"/>
  <sheetViews>
    <sheetView showGridLines="0" view="pageBreakPreview" zoomScale="80" zoomScaleNormal="115" zoomScaleSheetLayoutView="80" workbookViewId="0">
      <selection activeCell="I7" sqref="I7:L8"/>
    </sheetView>
  </sheetViews>
  <sheetFormatPr defaultRowHeight="14.4"/>
  <cols>
    <col min="1" max="1" width="6.33203125" customWidth="1"/>
    <col min="2" max="2" width="2.33203125" customWidth="1"/>
    <col min="3" max="3" width="10.6640625" customWidth="1"/>
    <col min="4" max="4" width="8.6640625" customWidth="1"/>
    <col min="5" max="5" width="31.109375" customWidth="1"/>
    <col min="6" max="6" width="3.109375" customWidth="1"/>
    <col min="7" max="7" width="11" customWidth="1"/>
    <col min="8" max="8" width="4.6640625" customWidth="1"/>
    <col min="9" max="9" width="6.6640625" customWidth="1"/>
    <col min="10" max="11" width="5.88671875" customWidth="1"/>
    <col min="12" max="12" width="11" customWidth="1"/>
    <col min="13" max="13" width="3.109375" customWidth="1"/>
  </cols>
  <sheetData>
    <row r="1" spans="1:13">
      <c r="A1" s="908" t="s">
        <v>339</v>
      </c>
      <c r="B1" s="908"/>
      <c r="C1" s="908"/>
      <c r="D1" s="908"/>
      <c r="E1" s="908"/>
      <c r="F1" s="908"/>
      <c r="G1" s="908"/>
      <c r="H1" s="908"/>
      <c r="I1" s="908"/>
      <c r="J1" s="908"/>
      <c r="K1" s="908"/>
      <c r="L1" s="908"/>
    </row>
    <row r="2" spans="1:13" ht="5.0999999999999996" customHeight="1"/>
    <row r="3" spans="1:13">
      <c r="J3" s="943" t="s">
        <v>338</v>
      </c>
      <c r="K3" s="944"/>
      <c r="L3" s="944"/>
    </row>
    <row r="4" spans="1:13">
      <c r="K4" s="867" t="s">
        <v>337</v>
      </c>
      <c r="L4" s="867"/>
    </row>
    <row r="5" spans="1:13" ht="6" customHeight="1">
      <c r="K5" s="34"/>
      <c r="L5" s="34"/>
    </row>
    <row r="6" spans="1:13">
      <c r="A6" s="100" t="s">
        <v>97</v>
      </c>
      <c r="M6" s="101"/>
    </row>
    <row r="7" spans="1:13">
      <c r="A7" s="100" t="s">
        <v>98</v>
      </c>
      <c r="E7" s="910" t="s">
        <v>777</v>
      </c>
      <c r="F7" s="102"/>
      <c r="G7" s="100" t="s">
        <v>99</v>
      </c>
      <c r="I7" s="910"/>
      <c r="J7" s="910"/>
      <c r="K7" s="910"/>
      <c r="L7" s="910"/>
      <c r="M7" s="101"/>
    </row>
    <row r="8" spans="1:13">
      <c r="A8" s="100"/>
      <c r="E8" s="910"/>
      <c r="F8" s="102"/>
      <c r="G8" s="100"/>
      <c r="I8" s="910"/>
      <c r="J8" s="910"/>
      <c r="K8" s="910"/>
      <c r="L8" s="910"/>
      <c r="M8" s="101"/>
    </row>
    <row r="9" spans="1:13" ht="5.0999999999999996" customHeight="1"/>
    <row r="10" spans="1:13">
      <c r="A10" s="100" t="s">
        <v>96</v>
      </c>
      <c r="C10" s="910"/>
      <c r="D10" s="910"/>
      <c r="E10" s="910"/>
      <c r="G10" s="100" t="s">
        <v>100</v>
      </c>
      <c r="H10" s="910"/>
      <c r="I10" s="910"/>
      <c r="J10" s="910"/>
      <c r="K10" s="910"/>
      <c r="L10" s="910"/>
    </row>
    <row r="11" spans="1:13">
      <c r="A11" s="100"/>
      <c r="C11" s="910"/>
      <c r="D11" s="910"/>
      <c r="E11" s="910"/>
      <c r="G11" s="100"/>
      <c r="H11" s="910"/>
      <c r="I11" s="910"/>
      <c r="J11" s="910"/>
      <c r="K11" s="910"/>
      <c r="L11" s="910"/>
    </row>
    <row r="13" spans="1:13">
      <c r="A13" s="43" t="s">
        <v>1</v>
      </c>
      <c r="B13" s="99" t="s">
        <v>297</v>
      </c>
      <c r="C13" s="99"/>
      <c r="D13" s="99"/>
      <c r="E13" s="99"/>
      <c r="F13" s="99"/>
      <c r="G13" s="879"/>
      <c r="H13" s="879"/>
      <c r="I13" s="879"/>
      <c r="J13" s="879"/>
      <c r="K13" s="879"/>
      <c r="L13" s="95"/>
    </row>
    <row r="14" spans="1:13" ht="5.0999999999999996" customHeight="1"/>
    <row r="15" spans="1:13">
      <c r="A15" s="43" t="s">
        <v>3</v>
      </c>
      <c r="B15" s="94" t="s">
        <v>336</v>
      </c>
      <c r="C15" s="94"/>
      <c r="D15" s="94"/>
      <c r="E15" s="94"/>
      <c r="F15" s="94"/>
      <c r="G15" s="879"/>
      <c r="H15" s="879"/>
      <c r="I15" s="879"/>
      <c r="J15" s="879"/>
      <c r="K15" s="879"/>
      <c r="L15" s="95"/>
    </row>
    <row r="16" spans="1:13" ht="5.0999999999999996" customHeight="1"/>
    <row r="17" spans="1:12">
      <c r="A17" s="43" t="s">
        <v>6</v>
      </c>
      <c r="B17" s="94" t="s">
        <v>256</v>
      </c>
      <c r="C17" s="94"/>
      <c r="D17" s="94"/>
      <c r="E17" s="94"/>
      <c r="F17" s="94"/>
      <c r="G17" s="879"/>
      <c r="H17" s="879"/>
      <c r="I17" s="879"/>
      <c r="J17" s="879"/>
      <c r="K17" s="879"/>
      <c r="L17" s="95"/>
    </row>
    <row r="18" spans="1:12" ht="5.0999999999999996" customHeight="1"/>
    <row r="19" spans="1:12">
      <c r="A19" s="43" t="s">
        <v>8</v>
      </c>
      <c r="B19" s="94" t="s">
        <v>335</v>
      </c>
      <c r="C19" s="94"/>
      <c r="D19" s="94"/>
      <c r="E19" s="94"/>
      <c r="F19" s="94"/>
      <c r="G19" s="95"/>
      <c r="H19" s="95"/>
      <c r="I19" s="95"/>
      <c r="J19" s="95"/>
      <c r="K19" s="95"/>
      <c r="L19" s="95"/>
    </row>
    <row r="20" spans="1:12">
      <c r="A20" s="95"/>
      <c r="B20" s="94" t="s">
        <v>334</v>
      </c>
      <c r="C20" s="94"/>
      <c r="D20" s="94"/>
      <c r="E20" s="94"/>
      <c r="F20" s="94"/>
      <c r="G20" s="879"/>
      <c r="H20" s="879"/>
      <c r="I20" s="879"/>
      <c r="J20" s="879"/>
      <c r="K20" s="879"/>
      <c r="L20" s="43" t="s">
        <v>28</v>
      </c>
    </row>
    <row r="21" spans="1:12">
      <c r="A21" s="95"/>
      <c r="B21" s="94" t="s">
        <v>333</v>
      </c>
      <c r="C21" s="94"/>
      <c r="D21" s="94"/>
      <c r="E21" s="94"/>
      <c r="F21" s="94"/>
      <c r="G21" s="945"/>
      <c r="H21" s="946"/>
      <c r="I21" s="946"/>
      <c r="J21" s="946"/>
      <c r="K21" s="947"/>
      <c r="L21" s="43" t="s">
        <v>332</v>
      </c>
    </row>
    <row r="22" spans="1:12" ht="5.0999999999999996" customHeight="1"/>
    <row r="23" spans="1:12">
      <c r="A23" s="43" t="s">
        <v>10</v>
      </c>
      <c r="B23" s="94" t="s">
        <v>255</v>
      </c>
      <c r="C23" s="94"/>
      <c r="D23" s="94"/>
      <c r="E23" s="94"/>
      <c r="F23" s="94"/>
      <c r="G23" s="879"/>
      <c r="H23" s="879"/>
      <c r="I23" s="879"/>
      <c r="J23" s="879"/>
      <c r="K23" s="879"/>
      <c r="L23" s="43" t="s">
        <v>331</v>
      </c>
    </row>
    <row r="24" spans="1:12" ht="5.0999999999999996" customHeight="1"/>
    <row r="25" spans="1:12">
      <c r="A25" s="43" t="s">
        <v>12</v>
      </c>
      <c r="B25" s="94" t="s">
        <v>330</v>
      </c>
      <c r="C25" s="94"/>
      <c r="D25" s="94"/>
      <c r="E25" s="94"/>
      <c r="F25" s="94"/>
      <c r="G25" s="95"/>
      <c r="H25" s="95"/>
      <c r="I25" s="95"/>
      <c r="J25" s="95"/>
      <c r="K25" s="95"/>
      <c r="L25" s="95"/>
    </row>
    <row r="26" spans="1:12">
      <c r="A26" s="95"/>
      <c r="B26" s="94" t="s">
        <v>308</v>
      </c>
      <c r="C26" s="94"/>
      <c r="D26" s="94"/>
      <c r="E26" s="94"/>
      <c r="F26" s="94"/>
      <c r="G26" s="879" t="s">
        <v>111</v>
      </c>
      <c r="H26" s="879"/>
      <c r="I26" s="879"/>
      <c r="J26" s="879"/>
      <c r="K26" s="879"/>
      <c r="L26" s="95"/>
    </row>
    <row r="27" spans="1:12">
      <c r="A27" s="95"/>
      <c r="B27" s="94" t="s">
        <v>323</v>
      </c>
      <c r="C27" s="94"/>
      <c r="D27" s="94"/>
      <c r="E27" s="94"/>
      <c r="F27" s="94"/>
      <c r="G27" s="51" t="s">
        <v>111</v>
      </c>
      <c r="H27" s="886" t="s">
        <v>111</v>
      </c>
      <c r="I27" s="888"/>
      <c r="J27" s="879" t="s">
        <v>111</v>
      </c>
      <c r="K27" s="879"/>
      <c r="L27" s="43" t="s">
        <v>322</v>
      </c>
    </row>
    <row r="28" spans="1:12">
      <c r="A28" s="95"/>
      <c r="B28" s="94" t="s">
        <v>321</v>
      </c>
      <c r="C28" s="94"/>
      <c r="D28" s="94"/>
      <c r="E28" s="94"/>
      <c r="F28" s="94"/>
      <c r="G28" s="98"/>
      <c r="H28" s="886"/>
      <c r="I28" s="888"/>
      <c r="J28" s="879"/>
      <c r="K28" s="879"/>
      <c r="L28" s="43" t="s">
        <v>28</v>
      </c>
    </row>
    <row r="29" spans="1:12">
      <c r="A29" s="95"/>
      <c r="B29" s="94" t="s">
        <v>320</v>
      </c>
      <c r="C29" s="94"/>
      <c r="D29" s="94"/>
      <c r="E29" s="94"/>
      <c r="F29" s="94"/>
      <c r="G29" s="98"/>
      <c r="H29" s="886"/>
      <c r="I29" s="888"/>
      <c r="J29" s="879"/>
      <c r="K29" s="879"/>
      <c r="L29" s="43" t="s">
        <v>29</v>
      </c>
    </row>
    <row r="30" spans="1:12" ht="5.0999999999999996" customHeight="1"/>
    <row r="31" spans="1:12">
      <c r="A31" s="43" t="s">
        <v>329</v>
      </c>
      <c r="B31" s="94" t="s">
        <v>328</v>
      </c>
      <c r="C31" s="94"/>
      <c r="D31" s="94"/>
      <c r="E31" s="94"/>
      <c r="F31" s="94"/>
      <c r="G31" s="95"/>
      <c r="H31" s="95"/>
      <c r="I31" s="95"/>
      <c r="J31" s="95"/>
      <c r="K31" s="95"/>
      <c r="L31" s="95"/>
    </row>
    <row r="32" spans="1:12">
      <c r="A32" s="95"/>
      <c r="B32" s="94" t="s">
        <v>308</v>
      </c>
      <c r="C32" s="94"/>
      <c r="D32" s="94"/>
      <c r="E32" s="94"/>
      <c r="F32" s="94"/>
      <c r="G32" s="879" t="s">
        <v>111</v>
      </c>
      <c r="H32" s="879"/>
      <c r="I32" s="879"/>
      <c r="J32" s="879"/>
      <c r="K32" s="879"/>
      <c r="L32" s="95"/>
    </row>
    <row r="33" spans="1:12">
      <c r="A33" s="95"/>
      <c r="B33" s="94" t="s">
        <v>323</v>
      </c>
      <c r="C33" s="94"/>
      <c r="D33" s="94"/>
      <c r="E33" s="94"/>
      <c r="F33" s="94"/>
      <c r="G33" s="51" t="s">
        <v>111</v>
      </c>
      <c r="H33" s="886" t="s">
        <v>111</v>
      </c>
      <c r="I33" s="888"/>
      <c r="J33" s="879" t="s">
        <v>111</v>
      </c>
      <c r="K33" s="879"/>
      <c r="L33" s="43" t="s">
        <v>325</v>
      </c>
    </row>
    <row r="34" spans="1:12">
      <c r="A34" s="95"/>
      <c r="B34" s="94" t="s">
        <v>321</v>
      </c>
      <c r="C34" s="94"/>
      <c r="D34" s="94"/>
      <c r="E34" s="94"/>
      <c r="F34" s="94"/>
      <c r="G34" s="98"/>
      <c r="H34" s="886"/>
      <c r="I34" s="888"/>
      <c r="J34" s="879"/>
      <c r="K34" s="879"/>
      <c r="L34" s="43" t="s">
        <v>28</v>
      </c>
    </row>
    <row r="35" spans="1:12">
      <c r="A35" s="95"/>
      <c r="B35" s="94" t="s">
        <v>320</v>
      </c>
      <c r="C35" s="94"/>
      <c r="D35" s="94"/>
      <c r="E35" s="94"/>
      <c r="F35" s="94"/>
      <c r="G35" s="98"/>
      <c r="H35" s="886"/>
      <c r="I35" s="888"/>
      <c r="J35" s="879"/>
      <c r="K35" s="879"/>
      <c r="L35" s="43" t="s">
        <v>29</v>
      </c>
    </row>
    <row r="36" spans="1:12" ht="5.0999999999999996" customHeight="1"/>
    <row r="37" spans="1:12">
      <c r="A37" s="43" t="s">
        <v>17</v>
      </c>
      <c r="B37" s="94" t="s">
        <v>327</v>
      </c>
      <c r="C37" s="94"/>
      <c r="D37" s="94"/>
      <c r="E37" s="94"/>
      <c r="F37" s="94"/>
      <c r="G37" s="95"/>
      <c r="H37" s="95"/>
      <c r="I37" s="95"/>
      <c r="J37" s="95"/>
      <c r="K37" s="95"/>
      <c r="L37" s="95"/>
    </row>
    <row r="38" spans="1:12">
      <c r="A38" s="95"/>
      <c r="B38" s="94" t="s">
        <v>308</v>
      </c>
      <c r="C38" s="94"/>
      <c r="D38" s="94"/>
      <c r="E38" s="94"/>
      <c r="F38" s="94"/>
      <c r="G38" s="879" t="s">
        <v>111</v>
      </c>
      <c r="H38" s="879"/>
      <c r="I38" s="879"/>
      <c r="J38" s="879"/>
      <c r="K38" s="879"/>
      <c r="L38" s="95"/>
    </row>
    <row r="39" spans="1:12">
      <c r="A39" s="95"/>
      <c r="B39" s="94" t="s">
        <v>323</v>
      </c>
      <c r="C39" s="94"/>
      <c r="D39" s="94"/>
      <c r="E39" s="94"/>
      <c r="F39" s="94"/>
      <c r="G39" s="51" t="s">
        <v>111</v>
      </c>
      <c r="H39" s="886" t="s">
        <v>111</v>
      </c>
      <c r="I39" s="888"/>
      <c r="J39" s="879" t="s">
        <v>111</v>
      </c>
      <c r="K39" s="879"/>
      <c r="L39" s="43" t="s">
        <v>322</v>
      </c>
    </row>
    <row r="40" spans="1:12">
      <c r="A40" s="95"/>
      <c r="B40" s="94" t="s">
        <v>321</v>
      </c>
      <c r="C40" s="94"/>
      <c r="D40" s="94"/>
      <c r="E40" s="94"/>
      <c r="F40" s="94"/>
      <c r="G40" s="98"/>
      <c r="H40" s="886"/>
      <c r="I40" s="888"/>
      <c r="J40" s="879"/>
      <c r="K40" s="879"/>
      <c r="L40" s="43" t="s">
        <v>28</v>
      </c>
    </row>
    <row r="41" spans="1:12">
      <c r="A41" s="95"/>
      <c r="B41" s="94" t="s">
        <v>320</v>
      </c>
      <c r="C41" s="94"/>
      <c r="D41" s="94"/>
      <c r="E41" s="94"/>
      <c r="F41" s="94"/>
      <c r="G41" s="98"/>
      <c r="H41" s="886"/>
      <c r="I41" s="888"/>
      <c r="J41" s="879"/>
      <c r="K41" s="879"/>
      <c r="L41" s="43" t="s">
        <v>29</v>
      </c>
    </row>
    <row r="42" spans="1:12" ht="5.0999999999999996" customHeight="1"/>
    <row r="43" spans="1:12">
      <c r="A43" s="43" t="s">
        <v>19</v>
      </c>
      <c r="B43" s="94" t="s">
        <v>326</v>
      </c>
      <c r="C43" s="94"/>
      <c r="D43" s="94"/>
      <c r="E43" s="94"/>
      <c r="F43" s="94"/>
      <c r="G43" s="95"/>
      <c r="H43" s="95"/>
      <c r="I43" s="95"/>
      <c r="J43" s="95"/>
      <c r="K43" s="95"/>
      <c r="L43" s="95"/>
    </row>
    <row r="44" spans="1:12">
      <c r="A44" s="95"/>
      <c r="B44" s="94" t="s">
        <v>308</v>
      </c>
      <c r="C44" s="94"/>
      <c r="D44" s="94"/>
      <c r="E44" s="94"/>
      <c r="F44" s="94"/>
      <c r="G44" s="879" t="s">
        <v>111</v>
      </c>
      <c r="H44" s="879"/>
      <c r="I44" s="879"/>
      <c r="J44" s="879"/>
      <c r="K44" s="879"/>
      <c r="L44" s="95"/>
    </row>
    <row r="45" spans="1:12">
      <c r="A45" s="95"/>
      <c r="B45" s="94" t="s">
        <v>323</v>
      </c>
      <c r="C45" s="94"/>
      <c r="D45" s="94"/>
      <c r="E45" s="94"/>
      <c r="F45" s="94"/>
      <c r="G45" s="51" t="s">
        <v>111</v>
      </c>
      <c r="H45" s="886" t="s">
        <v>111</v>
      </c>
      <c r="I45" s="888"/>
      <c r="J45" s="879" t="s">
        <v>111</v>
      </c>
      <c r="K45" s="879"/>
      <c r="L45" s="43" t="s">
        <v>325</v>
      </c>
    </row>
    <row r="46" spans="1:12">
      <c r="A46" s="95"/>
      <c r="B46" s="94" t="s">
        <v>321</v>
      </c>
      <c r="C46" s="94"/>
      <c r="D46" s="94"/>
      <c r="E46" s="94"/>
      <c r="F46" s="94"/>
      <c r="G46" s="98"/>
      <c r="H46" s="886"/>
      <c r="I46" s="888"/>
      <c r="J46" s="879"/>
      <c r="K46" s="879"/>
      <c r="L46" s="43" t="s">
        <v>28</v>
      </c>
    </row>
    <row r="47" spans="1:12">
      <c r="A47" s="95"/>
      <c r="B47" s="94" t="s">
        <v>320</v>
      </c>
      <c r="C47" s="94"/>
      <c r="D47" s="94"/>
      <c r="E47" s="94"/>
      <c r="F47" s="94"/>
      <c r="G47" s="98"/>
      <c r="H47" s="886"/>
      <c r="I47" s="888"/>
      <c r="J47" s="879"/>
      <c r="K47" s="879"/>
      <c r="L47" s="43" t="s">
        <v>29</v>
      </c>
    </row>
    <row r="48" spans="1:12" ht="5.0999999999999996" customHeight="1"/>
    <row r="49" spans="1:12">
      <c r="A49" s="43" t="s">
        <v>21</v>
      </c>
      <c r="B49" s="94" t="s">
        <v>324</v>
      </c>
      <c r="C49" s="94"/>
      <c r="D49" s="94"/>
      <c r="E49" s="94"/>
      <c r="F49" s="94"/>
      <c r="G49" s="95"/>
      <c r="H49" s="95"/>
      <c r="I49" s="95"/>
      <c r="J49" s="95"/>
      <c r="K49" s="95"/>
      <c r="L49" s="95"/>
    </row>
    <row r="50" spans="1:12">
      <c r="A50" s="95"/>
      <c r="B50" s="94" t="s">
        <v>308</v>
      </c>
      <c r="C50" s="94"/>
      <c r="D50" s="94"/>
      <c r="E50" s="94"/>
      <c r="F50" s="94"/>
      <c r="G50" s="879" t="s">
        <v>111</v>
      </c>
      <c r="H50" s="879"/>
      <c r="I50" s="879"/>
      <c r="J50" s="879"/>
      <c r="K50" s="879"/>
      <c r="L50" s="95"/>
    </row>
    <row r="51" spans="1:12">
      <c r="A51" s="95"/>
      <c r="B51" s="94" t="s">
        <v>323</v>
      </c>
      <c r="C51" s="94"/>
      <c r="D51" s="94"/>
      <c r="E51" s="94"/>
      <c r="F51" s="94"/>
      <c r="G51" s="51" t="s">
        <v>111</v>
      </c>
      <c r="H51" s="886" t="s">
        <v>111</v>
      </c>
      <c r="I51" s="888"/>
      <c r="J51" s="879" t="s">
        <v>111</v>
      </c>
      <c r="K51" s="879"/>
      <c r="L51" s="43" t="s">
        <v>322</v>
      </c>
    </row>
    <row r="52" spans="1:12">
      <c r="A52" s="95"/>
      <c r="B52" s="94" t="s">
        <v>321</v>
      </c>
      <c r="C52" s="94"/>
      <c r="D52" s="94"/>
      <c r="E52" s="94"/>
      <c r="F52" s="94"/>
      <c r="G52" s="98"/>
      <c r="H52" s="886"/>
      <c r="I52" s="888"/>
      <c r="J52" s="879"/>
      <c r="K52" s="879"/>
      <c r="L52" s="43" t="s">
        <v>28</v>
      </c>
    </row>
    <row r="53" spans="1:12">
      <c r="A53" s="95"/>
      <c r="B53" s="94" t="s">
        <v>320</v>
      </c>
      <c r="C53" s="94"/>
      <c r="D53" s="94"/>
      <c r="E53" s="94"/>
      <c r="F53" s="94"/>
      <c r="G53" s="98"/>
      <c r="H53" s="886"/>
      <c r="I53" s="888"/>
      <c r="J53" s="879"/>
      <c r="K53" s="879"/>
      <c r="L53" s="43" t="s">
        <v>29</v>
      </c>
    </row>
    <row r="54" spans="1:12" ht="5.0999999999999996" customHeight="1"/>
    <row r="55" spans="1:12">
      <c r="A55" s="43" t="s">
        <v>23</v>
      </c>
      <c r="B55" s="94" t="s">
        <v>319</v>
      </c>
      <c r="C55" s="94"/>
      <c r="D55" s="94"/>
      <c r="E55" s="94"/>
      <c r="F55" s="94"/>
      <c r="G55" s="95"/>
      <c r="H55" s="95"/>
      <c r="I55" s="95"/>
      <c r="J55" s="95"/>
      <c r="K55" s="95"/>
      <c r="L55" s="95"/>
    </row>
    <row r="56" spans="1:12">
      <c r="A56" s="95"/>
      <c r="B56" s="94" t="s">
        <v>308</v>
      </c>
      <c r="C56" s="94"/>
      <c r="D56" s="94"/>
      <c r="E56" s="94"/>
      <c r="F56" s="94"/>
      <c r="G56" s="879" t="s">
        <v>111</v>
      </c>
      <c r="H56" s="879"/>
      <c r="I56" s="879"/>
      <c r="J56" s="879"/>
      <c r="K56" s="879"/>
      <c r="L56" s="95"/>
    </row>
    <row r="57" spans="1:12">
      <c r="A57" s="95"/>
      <c r="B57" s="94" t="s">
        <v>318</v>
      </c>
      <c r="C57" s="94"/>
      <c r="D57" s="94"/>
      <c r="E57" s="94"/>
      <c r="F57" s="94"/>
      <c r="G57" s="97" t="s">
        <v>111</v>
      </c>
      <c r="H57" s="949" t="s">
        <v>111</v>
      </c>
      <c r="I57" s="949"/>
      <c r="J57" s="95" t="s">
        <v>317</v>
      </c>
      <c r="K57" s="95"/>
      <c r="L57" s="95"/>
    </row>
    <row r="58" spans="1:12">
      <c r="A58" s="95"/>
      <c r="B58" s="94" t="s">
        <v>316</v>
      </c>
      <c r="C58" s="94"/>
      <c r="D58" s="94"/>
      <c r="E58" s="94"/>
      <c r="F58" s="94"/>
      <c r="G58" s="879"/>
      <c r="H58" s="879"/>
      <c r="I58" s="879"/>
      <c r="J58" s="879"/>
      <c r="K58" s="879"/>
      <c r="L58" s="43" t="s">
        <v>315</v>
      </c>
    </row>
    <row r="59" spans="1:12">
      <c r="A59" s="95"/>
      <c r="B59" s="94" t="s">
        <v>314</v>
      </c>
      <c r="C59" s="94"/>
      <c r="D59" s="94"/>
      <c r="E59" s="94"/>
      <c r="F59" s="94"/>
      <c r="G59" s="95"/>
      <c r="H59" s="95"/>
      <c r="I59" s="95"/>
      <c r="J59" s="95"/>
      <c r="K59" s="95"/>
      <c r="L59" s="95"/>
    </row>
    <row r="60" spans="1:12">
      <c r="A60" s="95"/>
      <c r="B60" s="94" t="s">
        <v>313</v>
      </c>
      <c r="C60" s="94"/>
      <c r="D60" s="94"/>
      <c r="E60" s="94"/>
      <c r="F60" s="94"/>
      <c r="G60" s="879"/>
      <c r="H60" s="879"/>
      <c r="I60" s="879"/>
      <c r="J60" s="879"/>
      <c r="K60" s="879"/>
      <c r="L60" s="43" t="s">
        <v>65</v>
      </c>
    </row>
    <row r="61" spans="1:12" ht="5.0999999999999996" customHeight="1"/>
    <row r="62" spans="1:12">
      <c r="A62" s="43" t="s">
        <v>26</v>
      </c>
      <c r="B62" s="94" t="s">
        <v>312</v>
      </c>
      <c r="C62" s="94"/>
      <c r="D62" s="94"/>
      <c r="E62" s="94"/>
      <c r="F62" s="94"/>
      <c r="G62" s="95"/>
      <c r="H62" s="95"/>
      <c r="I62" s="95"/>
      <c r="J62" s="95"/>
      <c r="K62" s="95"/>
      <c r="L62" s="95"/>
    </row>
    <row r="63" spans="1:12">
      <c r="A63" s="95"/>
      <c r="B63" s="94" t="s">
        <v>311</v>
      </c>
      <c r="C63" s="94"/>
      <c r="D63" s="94"/>
      <c r="E63" s="94"/>
      <c r="F63" s="94"/>
      <c r="G63" s="879"/>
      <c r="H63" s="879"/>
      <c r="I63" s="879"/>
      <c r="J63" s="879"/>
      <c r="K63" s="879"/>
      <c r="L63" s="95"/>
    </row>
    <row r="64" spans="1:12">
      <c r="A64" s="95"/>
      <c r="B64" s="94" t="s">
        <v>310</v>
      </c>
      <c r="C64" s="94"/>
      <c r="D64" s="94"/>
      <c r="E64" s="94"/>
      <c r="F64" s="94"/>
      <c r="G64" s="879"/>
      <c r="H64" s="879"/>
      <c r="I64" s="879"/>
      <c r="J64" s="879"/>
      <c r="K64" s="879"/>
      <c r="L64" s="95"/>
    </row>
    <row r="65" spans="1:12" ht="5.0999999999999996" customHeight="1"/>
    <row r="66" spans="1:12">
      <c r="A66" s="43" t="s">
        <v>30</v>
      </c>
      <c r="B66" s="94" t="s">
        <v>309</v>
      </c>
      <c r="C66" s="94"/>
      <c r="D66" s="94"/>
      <c r="E66" s="94"/>
      <c r="F66" s="94"/>
      <c r="G66" s="95"/>
      <c r="H66" s="95"/>
      <c r="I66" s="95"/>
      <c r="J66" s="95"/>
      <c r="K66" s="95"/>
      <c r="L66" s="95"/>
    </row>
    <row r="67" spans="1:12">
      <c r="A67" s="95"/>
      <c r="B67" s="94" t="s">
        <v>308</v>
      </c>
      <c r="C67" s="94"/>
      <c r="D67" s="94"/>
      <c r="E67" s="94"/>
      <c r="F67" s="94"/>
      <c r="G67" s="879" t="s">
        <v>111</v>
      </c>
      <c r="H67" s="879"/>
      <c r="I67" s="879"/>
      <c r="J67" s="879"/>
      <c r="K67" s="879"/>
      <c r="L67" s="95"/>
    </row>
    <row r="68" spans="1:12">
      <c r="A68" s="95"/>
      <c r="B68" s="94" t="s">
        <v>307</v>
      </c>
      <c r="C68" s="94"/>
      <c r="D68" s="94"/>
      <c r="E68" s="94"/>
      <c r="F68" s="94"/>
      <c r="G68" s="879"/>
      <c r="H68" s="879"/>
      <c r="I68" s="879"/>
      <c r="J68" s="879"/>
      <c r="K68" s="879"/>
      <c r="L68" s="95"/>
    </row>
    <row r="69" spans="1:12">
      <c r="A69" s="95"/>
      <c r="B69" s="94" t="s">
        <v>306</v>
      </c>
      <c r="C69" s="94"/>
      <c r="D69" s="94"/>
      <c r="E69" s="94"/>
      <c r="F69" s="94"/>
      <c r="G69" s="879"/>
      <c r="H69" s="879"/>
      <c r="I69" s="879"/>
      <c r="J69" s="879"/>
      <c r="K69" s="879"/>
      <c r="L69" s="43" t="s">
        <v>305</v>
      </c>
    </row>
    <row r="70" spans="1:12">
      <c r="A70" s="95"/>
      <c r="B70" s="94" t="s">
        <v>304</v>
      </c>
      <c r="C70" s="94"/>
      <c r="D70" s="94"/>
      <c r="E70" s="94"/>
      <c r="F70" s="94"/>
      <c r="G70" s="879"/>
      <c r="H70" s="879"/>
      <c r="I70" s="879"/>
      <c r="J70" s="879"/>
      <c r="K70" s="879"/>
      <c r="L70" s="95"/>
    </row>
    <row r="71" spans="1:12" ht="5.0999999999999996" customHeight="1"/>
    <row r="72" spans="1:12" ht="15.75" customHeight="1">
      <c r="A72" s="96" t="s">
        <v>35</v>
      </c>
      <c r="B72" s="948" t="s">
        <v>303</v>
      </c>
      <c r="C72" s="948"/>
      <c r="D72" s="948"/>
      <c r="E72" s="948"/>
      <c r="F72" s="948"/>
      <c r="G72" s="879"/>
      <c r="H72" s="879"/>
      <c r="I72" s="879"/>
      <c r="J72" s="879"/>
      <c r="K72" s="879"/>
      <c r="L72" s="95" t="s">
        <v>302</v>
      </c>
    </row>
    <row r="73" spans="1:12" ht="5.0999999999999996" customHeight="1"/>
    <row r="74" spans="1:12">
      <c r="A74" s="43" t="s">
        <v>36</v>
      </c>
      <c r="B74" s="94" t="s">
        <v>301</v>
      </c>
      <c r="C74" s="94"/>
      <c r="D74" s="94"/>
      <c r="E74" s="94"/>
      <c r="F74" s="94"/>
      <c r="G74" s="879"/>
      <c r="H74" s="879"/>
      <c r="I74" s="879"/>
      <c r="J74" s="879"/>
      <c r="K74" s="879"/>
      <c r="L74" s="43" t="s">
        <v>33</v>
      </c>
    </row>
    <row r="75" spans="1:12" ht="5.0999999999999996" customHeight="1"/>
    <row r="76" spans="1:12">
      <c r="A76" s="43" t="s">
        <v>38</v>
      </c>
      <c r="B76" s="94" t="s">
        <v>300</v>
      </c>
      <c r="C76" s="94"/>
      <c r="D76" s="94"/>
      <c r="E76" s="94"/>
      <c r="F76" s="94"/>
      <c r="G76" s="879"/>
      <c r="H76" s="879"/>
      <c r="I76" s="879"/>
      <c r="J76" s="879"/>
      <c r="K76" s="879"/>
      <c r="L76" s="43" t="s">
        <v>76</v>
      </c>
    </row>
    <row r="79" spans="1:12">
      <c r="L79" s="93"/>
    </row>
  </sheetData>
  <sheetProtection algorithmName="SHA-512" hashValue="krkUppXrNubbjyxaZOCEZnVoLo/3U3awj4bQjVT871KcZGakcFmqdMgae/k2PPycw9kfQHi4u5TotZXtEdyC9Q==" saltValue="YBWtHgUJiVUoBj2q1VfwAA==" spinCount="100000" sheet="1" formatColumns="0" formatRows="0"/>
  <mergeCells count="62">
    <mergeCell ref="G74:K74"/>
    <mergeCell ref="G76:K76"/>
    <mergeCell ref="G67:K67"/>
    <mergeCell ref="G68:K68"/>
    <mergeCell ref="G69:K69"/>
    <mergeCell ref="G70:K70"/>
    <mergeCell ref="H51:I51"/>
    <mergeCell ref="J51:K51"/>
    <mergeCell ref="H52:I52"/>
    <mergeCell ref="J52:K52"/>
    <mergeCell ref="B72:F72"/>
    <mergeCell ref="G72:K72"/>
    <mergeCell ref="G56:K56"/>
    <mergeCell ref="H57:I57"/>
    <mergeCell ref="G58:K58"/>
    <mergeCell ref="G60:K60"/>
    <mergeCell ref="H53:I53"/>
    <mergeCell ref="J53:K53"/>
    <mergeCell ref="G63:K63"/>
    <mergeCell ref="G64:K64"/>
    <mergeCell ref="H47:I47"/>
    <mergeCell ref="J47:K47"/>
    <mergeCell ref="G50:K50"/>
    <mergeCell ref="H35:I35"/>
    <mergeCell ref="J35:K35"/>
    <mergeCell ref="G38:K38"/>
    <mergeCell ref="H39:I39"/>
    <mergeCell ref="J39:K39"/>
    <mergeCell ref="H40:I40"/>
    <mergeCell ref="J40:K40"/>
    <mergeCell ref="G44:K44"/>
    <mergeCell ref="H45:I45"/>
    <mergeCell ref="J45:K45"/>
    <mergeCell ref="H46:I46"/>
    <mergeCell ref="J46:K46"/>
    <mergeCell ref="H28:I28"/>
    <mergeCell ref="J28:K28"/>
    <mergeCell ref="H41:I41"/>
    <mergeCell ref="J41:K41"/>
    <mergeCell ref="G32:K32"/>
    <mergeCell ref="H33:I33"/>
    <mergeCell ref="J33:K33"/>
    <mergeCell ref="H34:I34"/>
    <mergeCell ref="J34:K34"/>
    <mergeCell ref="H29:I29"/>
    <mergeCell ref="J29:K29"/>
    <mergeCell ref="G23:K23"/>
    <mergeCell ref="G26:K26"/>
    <mergeCell ref="H27:I27"/>
    <mergeCell ref="C10:E11"/>
    <mergeCell ref="H10:L11"/>
    <mergeCell ref="G13:K13"/>
    <mergeCell ref="G15:K15"/>
    <mergeCell ref="G17:K17"/>
    <mergeCell ref="G20:K20"/>
    <mergeCell ref="G21:K21"/>
    <mergeCell ref="J27:K27"/>
    <mergeCell ref="A1:L1"/>
    <mergeCell ref="J3:L3"/>
    <mergeCell ref="K4:L4"/>
    <mergeCell ref="E7:E8"/>
    <mergeCell ref="I7:L8"/>
  </mergeCells>
  <conditionalFormatting sqref="A1:XFD2 A6:F7 A31:XFD32 A27:H29 J27:XFD29 A37:XFD38 A33:G35 J33:XFD35 A43:XFD44 A39:G41 J39:XFD41 A49:XFD50 A45:G47 J45:XFD47 A55:XFD56 A51:G53 J51:XFD53 A58:XFD60 A57:H57 J57:XFD57 G7:I7 L12:XFD12 A12:F12 A13:XFD26 A62:XFD64 A66:XFD70 A72:XFD72 A74:XFD74 A76:XFD1048576 A10:D10 A11:B11 F10:H10 A8:D8 M6:XFD8 F8:H8 F11:G11 M10:XFD11">
    <cfRule type="expression" dxfId="274" priority="20">
      <formula>CELL("protect", INDIRECT(ADDRESS(ROW(), COLUMN())))=0</formula>
    </cfRule>
  </conditionalFormatting>
  <conditionalFormatting sqref="H33:H35">
    <cfRule type="expression" dxfId="273" priority="19">
      <formula>CELL("protect", INDIRECT(ADDRESS(ROW(), COLUMN())))=0</formula>
    </cfRule>
  </conditionalFormatting>
  <conditionalFormatting sqref="H39:H41">
    <cfRule type="expression" dxfId="272" priority="18">
      <formula>CELL("protect", INDIRECT(ADDRESS(ROW(), COLUMN())))=0</formula>
    </cfRule>
  </conditionalFormatting>
  <conditionalFormatting sqref="H45:H47">
    <cfRule type="expression" dxfId="271" priority="17">
      <formula>CELL("protect", INDIRECT(ADDRESS(ROW(), COLUMN())))=0</formula>
    </cfRule>
  </conditionalFormatting>
  <conditionalFormatting sqref="H51:H53">
    <cfRule type="expression" dxfId="270" priority="16">
      <formula>CELL("protect", INDIRECT(ADDRESS(ROW(), COLUMN())))=0</formula>
    </cfRule>
  </conditionalFormatting>
  <conditionalFormatting sqref="A9:XFD9">
    <cfRule type="expression" dxfId="269" priority="15">
      <formula>CELL("protect", INDIRECT(ADDRESS(ROW(), COLUMN())))=0</formula>
    </cfRule>
  </conditionalFormatting>
  <conditionalFormatting sqref="A30:XFD30">
    <cfRule type="expression" dxfId="268" priority="14">
      <formula>CELL("protect", INDIRECT(ADDRESS(ROW(), COLUMN())))=0</formula>
    </cfRule>
  </conditionalFormatting>
  <conditionalFormatting sqref="A36:XFD36">
    <cfRule type="expression" dxfId="267" priority="13">
      <formula>CELL("protect", INDIRECT(ADDRESS(ROW(), COLUMN())))=0</formula>
    </cfRule>
  </conditionalFormatting>
  <conditionalFormatting sqref="A42:XFD42">
    <cfRule type="expression" dxfId="266" priority="12">
      <formula>CELL("protect", INDIRECT(ADDRESS(ROW(), COLUMN())))=0</formula>
    </cfRule>
  </conditionalFormatting>
  <conditionalFormatting sqref="A48:XFD48">
    <cfRule type="expression" dxfId="265" priority="11">
      <formula>CELL("protect", INDIRECT(ADDRESS(ROW(), COLUMN())))=0</formula>
    </cfRule>
  </conditionalFormatting>
  <conditionalFormatting sqref="A54:XFD54">
    <cfRule type="expression" dxfId="264" priority="10">
      <formula>CELL("protect", INDIRECT(ADDRESS(ROW(), COLUMN())))=0</formula>
    </cfRule>
  </conditionalFormatting>
  <conditionalFormatting sqref="A61:XFD61">
    <cfRule type="expression" dxfId="263" priority="9">
      <formula>CELL("protect", INDIRECT(ADDRESS(ROW(), COLUMN())))=0</formula>
    </cfRule>
  </conditionalFormatting>
  <conditionalFormatting sqref="A65:XFD65">
    <cfRule type="expression" dxfId="262" priority="8">
      <formula>CELL("protect", INDIRECT(ADDRESS(ROW(), COLUMN())))=0</formula>
    </cfRule>
  </conditionalFormatting>
  <conditionalFormatting sqref="A71:XFD71">
    <cfRule type="expression" dxfId="261" priority="7">
      <formula>CELL("protect", INDIRECT(ADDRESS(ROW(), COLUMN())))=0</formula>
    </cfRule>
  </conditionalFormatting>
  <conditionalFormatting sqref="A73:XFD73">
    <cfRule type="expression" dxfId="260" priority="6">
      <formula>CELL("protect", INDIRECT(ADDRESS(ROW(), COLUMN())))=0</formula>
    </cfRule>
  </conditionalFormatting>
  <conditionalFormatting sqref="A75:XFD75">
    <cfRule type="expression" dxfId="259" priority="5">
      <formula>CELL("protect", INDIRECT(ADDRESS(ROW(), COLUMN())))=0</formula>
    </cfRule>
  </conditionalFormatting>
  <conditionalFormatting sqref="M4:XFD5 A4:F5">
    <cfRule type="expression" dxfId="258" priority="4">
      <formula>CELL("protect", INDIRECT(ADDRESS(ROW(), COLUMN())))=0</formula>
    </cfRule>
  </conditionalFormatting>
  <conditionalFormatting sqref="M3:XFD3 A3:F3">
    <cfRule type="expression" dxfId="257" priority="3">
      <formula>CELL("protect", INDIRECT(ADDRESS(ROW(), COLUMN())))=0</formula>
    </cfRule>
  </conditionalFormatting>
  <conditionalFormatting sqref="J3">
    <cfRule type="expression" dxfId="256" priority="1">
      <formula>CELL("protect", INDIRECT(ADDRESS(ROW(), COLUMN())))=0</formula>
    </cfRule>
  </conditionalFormatting>
  <conditionalFormatting sqref="K4:K5">
    <cfRule type="expression" dxfId="255" priority="2">
      <formula>CELL("protect", INDIRECT(ADDRESS(ROW(), COLUMN())))=0</formula>
    </cfRule>
  </conditionalFormatting>
  <pageMargins left="0.43307086614173201" right="0.196850393700787" top="0.74803149606299202" bottom="0.74803149606299202" header="0.31496062992126" footer="0.31496062992126"/>
  <pageSetup paperSize="9" scale="76" orientation="portrait" r:id="rId1"/>
  <headerFooter>
    <oddFooter>&amp;C- Part 2 - C&amp;P -</oddFooter>
  </headerFooter>
  <rowBreaks count="1" manualBreakCount="1">
    <brk id="54" max="11" man="1"/>
  </rowBreaks>
  <colBreaks count="1" manualBreakCount="1">
    <brk id="12" max="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Q79"/>
  <sheetViews>
    <sheetView showGridLines="0" view="pageBreakPreview" zoomScale="80" zoomScaleNormal="85" zoomScaleSheetLayoutView="80" workbookViewId="0">
      <selection activeCell="J7" sqref="J7:L8"/>
    </sheetView>
  </sheetViews>
  <sheetFormatPr defaultRowHeight="14.4"/>
  <cols>
    <col min="1" max="1" width="3.33203125" customWidth="1"/>
    <col min="2" max="2" width="7" customWidth="1"/>
    <col min="3" max="3" width="14.109375" customWidth="1"/>
    <col min="4" max="4" width="8.6640625" customWidth="1"/>
    <col min="5" max="5" width="30.6640625" customWidth="1"/>
    <col min="6" max="6" width="5.6640625" customWidth="1"/>
    <col min="7" max="9" width="7.33203125" customWidth="1"/>
    <col min="10" max="10" width="6.33203125" customWidth="1"/>
    <col min="11" max="11" width="4" customWidth="1"/>
    <col min="13" max="13" width="2.6640625" customWidth="1"/>
  </cols>
  <sheetData>
    <row r="1" spans="1:17">
      <c r="A1" s="934" t="s">
        <v>470</v>
      </c>
      <c r="B1" s="934"/>
      <c r="C1" s="934"/>
      <c r="D1" s="934"/>
      <c r="E1" s="934"/>
      <c r="F1" s="934"/>
      <c r="G1" s="934"/>
      <c r="H1" s="934"/>
      <c r="I1" s="934"/>
      <c r="J1" s="934"/>
      <c r="K1" s="934"/>
      <c r="L1" s="934"/>
      <c r="M1" s="934"/>
    </row>
    <row r="2" spans="1:17">
      <c r="A2" s="124"/>
      <c r="B2" s="124"/>
      <c r="C2" s="124"/>
      <c r="D2" s="124"/>
      <c r="E2" s="124"/>
      <c r="F2" s="124"/>
      <c r="G2" s="124"/>
      <c r="H2" s="124"/>
      <c r="I2" s="124"/>
      <c r="J2" s="866" t="s">
        <v>469</v>
      </c>
      <c r="K2" s="866"/>
      <c r="L2" s="866"/>
      <c r="M2" s="128"/>
      <c r="N2" s="128"/>
      <c r="O2" s="866"/>
      <c r="P2" s="866"/>
      <c r="Q2" s="866"/>
    </row>
    <row r="3" spans="1:17">
      <c r="A3" s="124"/>
      <c r="B3" s="124"/>
      <c r="C3" s="124"/>
      <c r="D3" s="124"/>
      <c r="E3" s="124"/>
      <c r="F3" s="124"/>
      <c r="G3" s="124"/>
      <c r="H3" s="124"/>
      <c r="I3" s="124"/>
      <c r="J3" s="127"/>
      <c r="K3" s="87"/>
      <c r="L3" s="34" t="s">
        <v>337</v>
      </c>
      <c r="M3" s="87"/>
    </row>
    <row r="4" spans="1:17" ht="5.0999999999999996" customHeight="1"/>
    <row r="5" spans="1:17" ht="15.6">
      <c r="A5" s="125" t="s">
        <v>97</v>
      </c>
      <c r="L5" s="928"/>
      <c r="M5" s="928"/>
    </row>
    <row r="6" spans="1:17" ht="5.0999999999999996" customHeight="1">
      <c r="A6" s="125"/>
      <c r="L6" s="109"/>
      <c r="M6" s="109"/>
    </row>
    <row r="7" spans="1:17" ht="15.6">
      <c r="A7" s="125" t="s">
        <v>98</v>
      </c>
      <c r="E7" s="910" t="s">
        <v>777</v>
      </c>
      <c r="G7" s="125" t="s">
        <v>99</v>
      </c>
      <c r="J7" s="910"/>
      <c r="K7" s="910"/>
      <c r="L7" s="910"/>
    </row>
    <row r="8" spans="1:17" ht="15.6">
      <c r="A8" s="125"/>
      <c r="E8" s="910"/>
      <c r="G8" s="125"/>
      <c r="J8" s="910"/>
      <c r="K8" s="910"/>
      <c r="L8" s="910"/>
    </row>
    <row r="9" spans="1:17" ht="5.0999999999999996" customHeight="1">
      <c r="A9" s="125"/>
      <c r="L9" s="109"/>
      <c r="M9" s="109"/>
    </row>
    <row r="10" spans="1:17" ht="15.6">
      <c r="A10" s="125" t="s">
        <v>96</v>
      </c>
      <c r="C10" s="910"/>
      <c r="D10" s="910"/>
      <c r="E10" s="910"/>
      <c r="G10" s="125" t="s">
        <v>100</v>
      </c>
      <c r="I10" s="910"/>
      <c r="J10" s="910"/>
      <c r="K10" s="910"/>
      <c r="L10" s="910"/>
    </row>
    <row r="11" spans="1:17" ht="15.6">
      <c r="A11" s="125"/>
      <c r="C11" s="910"/>
      <c r="D11" s="910"/>
      <c r="E11" s="910"/>
      <c r="G11" s="125"/>
      <c r="I11" s="910"/>
      <c r="J11" s="910"/>
      <c r="K11" s="910"/>
      <c r="L11" s="910"/>
    </row>
    <row r="13" spans="1:17" ht="15.6">
      <c r="A13" s="1" t="s">
        <v>1</v>
      </c>
      <c r="B13" s="7" t="s">
        <v>297</v>
      </c>
      <c r="C13" s="7"/>
      <c r="D13" s="7"/>
      <c r="E13" s="123"/>
      <c r="F13" s="123"/>
      <c r="G13" s="925"/>
      <c r="H13" s="925"/>
      <c r="I13" s="925"/>
      <c r="J13" s="925"/>
    </row>
    <row r="14" spans="1:17" ht="5.0999999999999996" customHeight="1">
      <c r="A14" s="125"/>
      <c r="L14" s="109"/>
      <c r="M14" s="109"/>
    </row>
    <row r="15" spans="1:17" ht="15.6">
      <c r="A15" s="1" t="s">
        <v>3</v>
      </c>
      <c r="B15" s="5" t="s">
        <v>336</v>
      </c>
      <c r="C15" s="5"/>
      <c r="D15" s="5"/>
      <c r="E15" s="1"/>
      <c r="F15" s="1"/>
      <c r="G15" s="925"/>
      <c r="H15" s="925"/>
      <c r="I15" s="925"/>
      <c r="J15" s="925"/>
    </row>
    <row r="16" spans="1:17" ht="5.0999999999999996" customHeight="1">
      <c r="A16" s="125"/>
      <c r="L16" s="109"/>
      <c r="M16" s="109"/>
    </row>
    <row r="17" spans="1:13" ht="15.6">
      <c r="A17" s="1" t="s">
        <v>6</v>
      </c>
      <c r="B17" s="5" t="s">
        <v>256</v>
      </c>
      <c r="C17" s="5"/>
      <c r="D17" s="5"/>
      <c r="E17" s="1"/>
      <c r="F17" s="1"/>
      <c r="G17" s="925"/>
      <c r="H17" s="925"/>
      <c r="I17" s="925"/>
      <c r="J17" s="925"/>
    </row>
    <row r="18" spans="1:13" ht="5.0999999999999996" customHeight="1">
      <c r="A18" s="125"/>
      <c r="L18" s="109"/>
      <c r="M18" s="109"/>
    </row>
    <row r="19" spans="1:13" ht="15.6">
      <c r="A19" s="1" t="s">
        <v>8</v>
      </c>
      <c r="B19" s="5" t="s">
        <v>335</v>
      </c>
      <c r="C19" s="5"/>
      <c r="D19" s="5"/>
      <c r="E19" s="1"/>
      <c r="F19" s="1"/>
      <c r="G19" s="1"/>
      <c r="H19" s="1"/>
      <c r="I19" s="1"/>
      <c r="J19" s="1"/>
    </row>
    <row r="20" spans="1:13" ht="15.6">
      <c r="B20" s="5" t="s">
        <v>468</v>
      </c>
      <c r="C20" s="5"/>
      <c r="D20" s="5"/>
      <c r="E20" s="1"/>
      <c r="F20" s="1"/>
      <c r="G20" s="925"/>
      <c r="H20" s="925"/>
      <c r="I20" s="925"/>
      <c r="J20" s="925"/>
      <c r="K20" s="1" t="s">
        <v>28</v>
      </c>
    </row>
    <row r="21" spans="1:13" ht="15.6">
      <c r="B21" s="5" t="s">
        <v>467</v>
      </c>
      <c r="C21" s="5"/>
      <c r="D21" s="5"/>
      <c r="E21" s="1"/>
      <c r="F21" s="1"/>
      <c r="G21" s="925"/>
      <c r="H21" s="925"/>
      <c r="I21" s="925"/>
      <c r="J21" s="925"/>
      <c r="K21" s="1" t="s">
        <v>332</v>
      </c>
    </row>
    <row r="22" spans="1:13" ht="5.0999999999999996" customHeight="1">
      <c r="A22" s="125"/>
      <c r="L22" s="109"/>
      <c r="M22" s="109"/>
    </row>
    <row r="23" spans="1:13" ht="15.6">
      <c r="A23" s="1" t="s">
        <v>10</v>
      </c>
      <c r="B23" s="5" t="s">
        <v>255</v>
      </c>
      <c r="C23" s="5"/>
      <c r="D23" s="5"/>
      <c r="E23" s="1"/>
      <c r="F23" s="1"/>
      <c r="G23" s="925"/>
      <c r="H23" s="925"/>
      <c r="I23" s="925"/>
      <c r="J23" s="925"/>
    </row>
    <row r="24" spans="1:13" ht="5.0999999999999996" customHeight="1">
      <c r="A24" s="125"/>
      <c r="L24" s="109"/>
      <c r="M24" s="109"/>
    </row>
    <row r="25" spans="1:13" ht="15.6">
      <c r="A25" s="1" t="s">
        <v>466</v>
      </c>
      <c r="B25" s="5" t="s">
        <v>465</v>
      </c>
      <c r="C25" s="5"/>
      <c r="D25" s="5"/>
      <c r="E25" s="1"/>
      <c r="F25" s="1"/>
      <c r="G25" s="1"/>
      <c r="H25" s="1"/>
      <c r="I25" s="1"/>
      <c r="J25" s="1"/>
    </row>
    <row r="26" spans="1:13" ht="15.6">
      <c r="B26" s="5" t="s">
        <v>445</v>
      </c>
      <c r="C26" s="5"/>
      <c r="D26" s="5"/>
      <c r="E26" s="1"/>
      <c r="F26" s="1"/>
      <c r="G26" s="925" t="s">
        <v>111</v>
      </c>
      <c r="H26" s="925"/>
      <c r="I26" s="925"/>
      <c r="J26" s="925"/>
    </row>
    <row r="27" spans="1:13" ht="15.6">
      <c r="B27" s="5" t="s">
        <v>464</v>
      </c>
      <c r="C27" s="5"/>
      <c r="D27" s="5"/>
      <c r="E27" s="1"/>
      <c r="F27" s="1"/>
      <c r="G27" s="126" t="s">
        <v>111</v>
      </c>
      <c r="H27" s="126" t="s">
        <v>111</v>
      </c>
      <c r="I27" s="126" t="s">
        <v>111</v>
      </c>
      <c r="J27" s="126" t="s">
        <v>111</v>
      </c>
      <c r="K27" s="1" t="s">
        <v>325</v>
      </c>
    </row>
    <row r="28" spans="1:13" ht="15.6">
      <c r="B28" s="5" t="s">
        <v>461</v>
      </c>
      <c r="C28" s="5"/>
      <c r="D28" s="5"/>
      <c r="E28" s="1"/>
      <c r="F28" s="1"/>
      <c r="G28" s="925"/>
      <c r="H28" s="925"/>
      <c r="I28" s="925"/>
      <c r="J28" s="925"/>
      <c r="K28" s="1" t="s">
        <v>28</v>
      </c>
    </row>
    <row r="29" spans="1:13" ht="5.0999999999999996" customHeight="1">
      <c r="A29" s="125"/>
      <c r="L29" s="109"/>
      <c r="M29" s="109"/>
    </row>
    <row r="30" spans="1:13" ht="15.6">
      <c r="A30" s="1" t="s">
        <v>15</v>
      </c>
      <c r="B30" s="5" t="s">
        <v>463</v>
      </c>
      <c r="C30" s="5"/>
      <c r="D30" s="5"/>
      <c r="E30" s="1"/>
      <c r="F30" s="1"/>
      <c r="G30" s="1"/>
      <c r="H30" s="1"/>
      <c r="I30" s="1"/>
      <c r="J30" s="1"/>
    </row>
    <row r="31" spans="1:13" ht="15.6">
      <c r="B31" s="5" t="s">
        <v>445</v>
      </c>
      <c r="C31" s="5"/>
      <c r="D31" s="5"/>
      <c r="E31" s="1"/>
      <c r="F31" s="1"/>
      <c r="G31" s="925" t="s">
        <v>111</v>
      </c>
      <c r="H31" s="925"/>
      <c r="I31" s="925"/>
      <c r="J31" s="925"/>
    </row>
    <row r="32" spans="1:13" ht="15.6">
      <c r="B32" s="5" t="s">
        <v>462</v>
      </c>
      <c r="C32" s="5"/>
      <c r="D32" s="5"/>
      <c r="E32" s="1"/>
      <c r="F32" s="1"/>
      <c r="G32" s="126" t="s">
        <v>111</v>
      </c>
      <c r="H32" s="126" t="s">
        <v>111</v>
      </c>
      <c r="I32" s="126" t="s">
        <v>111</v>
      </c>
      <c r="J32" s="126" t="s">
        <v>111</v>
      </c>
      <c r="K32" s="1" t="s">
        <v>325</v>
      </c>
    </row>
    <row r="33" spans="1:13" ht="15.6">
      <c r="B33" s="5" t="s">
        <v>461</v>
      </c>
      <c r="C33" s="5"/>
      <c r="D33" s="5"/>
      <c r="E33" s="1"/>
      <c r="F33" s="1"/>
      <c r="G33" s="925"/>
      <c r="H33" s="925"/>
      <c r="I33" s="925"/>
      <c r="J33" s="925"/>
      <c r="K33" s="1" t="s">
        <v>28</v>
      </c>
    </row>
    <row r="34" spans="1:13" ht="15.6">
      <c r="B34" s="5" t="s">
        <v>460</v>
      </c>
      <c r="C34" s="5"/>
      <c r="D34" s="5"/>
      <c r="E34" s="1"/>
      <c r="F34" s="1"/>
      <c r="G34" s="925"/>
      <c r="H34" s="925"/>
      <c r="I34" s="925"/>
      <c r="J34" s="925"/>
      <c r="K34" s="1" t="s">
        <v>29</v>
      </c>
    </row>
    <row r="35" spans="1:13" ht="5.0999999999999996" customHeight="1">
      <c r="A35" s="125"/>
      <c r="L35" s="109"/>
      <c r="M35" s="109"/>
    </row>
    <row r="36" spans="1:13" ht="15.6">
      <c r="A36" s="1" t="s">
        <v>17</v>
      </c>
      <c r="B36" s="5" t="s">
        <v>459</v>
      </c>
      <c r="C36" s="5"/>
      <c r="D36" s="5"/>
      <c r="E36" s="1"/>
      <c r="F36" s="1"/>
      <c r="G36" s="1"/>
      <c r="H36" s="1"/>
      <c r="I36" s="1"/>
      <c r="J36" s="1"/>
    </row>
    <row r="37" spans="1:13" ht="15.6">
      <c r="B37" s="5" t="s">
        <v>445</v>
      </c>
      <c r="C37" s="5"/>
      <c r="D37" s="5"/>
      <c r="E37" s="1"/>
      <c r="F37" s="1"/>
      <c r="G37" s="925" t="s">
        <v>111</v>
      </c>
      <c r="H37" s="925"/>
      <c r="I37" s="925"/>
      <c r="J37" s="925"/>
    </row>
    <row r="38" spans="1:13" ht="15.6">
      <c r="B38" s="5" t="s">
        <v>455</v>
      </c>
      <c r="C38" s="5"/>
      <c r="D38" s="5"/>
      <c r="E38" s="1"/>
      <c r="F38" s="1"/>
      <c r="G38" s="925"/>
      <c r="H38" s="925"/>
      <c r="I38" s="925"/>
      <c r="J38" s="925"/>
      <c r="K38" s="1" t="s">
        <v>454</v>
      </c>
    </row>
    <row r="39" spans="1:13" ht="15.6">
      <c r="B39" s="5" t="s">
        <v>453</v>
      </c>
      <c r="C39" s="5"/>
      <c r="D39" s="5"/>
      <c r="E39" s="1"/>
      <c r="F39" s="1"/>
      <c r="G39" s="925"/>
      <c r="H39" s="925"/>
      <c r="I39" s="925"/>
      <c r="J39" s="925"/>
      <c r="K39" s="1" t="s">
        <v>452</v>
      </c>
    </row>
    <row r="40" spans="1:13" ht="5.0999999999999996" customHeight="1">
      <c r="A40" s="125"/>
      <c r="L40" s="109"/>
      <c r="M40" s="109"/>
    </row>
    <row r="41" spans="1:13" ht="15.6">
      <c r="A41" s="1" t="s">
        <v>458</v>
      </c>
      <c r="B41" s="5" t="s">
        <v>457</v>
      </c>
      <c r="C41" s="5"/>
      <c r="D41" s="5"/>
      <c r="E41" s="1"/>
      <c r="F41" s="1"/>
      <c r="G41" s="1"/>
      <c r="H41" s="1"/>
      <c r="I41" s="1"/>
      <c r="J41" s="1"/>
    </row>
    <row r="42" spans="1:13" ht="15.6">
      <c r="B42" s="5" t="s">
        <v>445</v>
      </c>
      <c r="C42" s="5"/>
      <c r="D42" s="5"/>
      <c r="E42" s="1"/>
      <c r="F42" s="1"/>
      <c r="G42" s="925" t="s">
        <v>111</v>
      </c>
      <c r="H42" s="925"/>
      <c r="I42" s="925"/>
      <c r="J42" s="925"/>
    </row>
    <row r="43" spans="1:13" ht="15.6">
      <c r="B43" s="5" t="s">
        <v>455</v>
      </c>
      <c r="C43" s="5"/>
      <c r="D43" s="5"/>
      <c r="E43" s="1"/>
      <c r="F43" s="1"/>
      <c r="G43" s="925"/>
      <c r="H43" s="925"/>
      <c r="I43" s="925"/>
      <c r="J43" s="925"/>
      <c r="K43" s="1" t="s">
        <v>454</v>
      </c>
    </row>
    <row r="44" spans="1:13" ht="15.6">
      <c r="B44" s="5" t="s">
        <v>453</v>
      </c>
      <c r="C44" s="5"/>
      <c r="D44" s="5"/>
      <c r="E44" s="1"/>
      <c r="F44" s="1"/>
      <c r="G44" s="925"/>
      <c r="H44" s="925"/>
      <c r="I44" s="925"/>
      <c r="J44" s="925"/>
      <c r="K44" s="1" t="s">
        <v>452</v>
      </c>
    </row>
    <row r="45" spans="1:13" ht="5.0999999999999996" customHeight="1">
      <c r="A45" s="125"/>
      <c r="L45" s="109"/>
      <c r="M45" s="109"/>
    </row>
    <row r="46" spans="1:13" ht="15.6">
      <c r="A46" s="1" t="s">
        <v>21</v>
      </c>
      <c r="B46" s="5" t="s">
        <v>456</v>
      </c>
      <c r="C46" s="5"/>
      <c r="D46" s="5"/>
      <c r="E46" s="1"/>
      <c r="F46" s="1"/>
      <c r="G46" s="1"/>
      <c r="H46" s="1"/>
      <c r="I46" s="1"/>
      <c r="J46" s="1"/>
    </row>
    <row r="47" spans="1:13" ht="15.6">
      <c r="B47" s="5" t="s">
        <v>445</v>
      </c>
      <c r="C47" s="5"/>
      <c r="D47" s="5"/>
      <c r="E47" s="1"/>
      <c r="F47" s="1"/>
      <c r="G47" s="925" t="s">
        <v>111</v>
      </c>
      <c r="H47" s="925"/>
      <c r="I47" s="925"/>
      <c r="J47" s="925"/>
    </row>
    <row r="48" spans="1:13" ht="15.6">
      <c r="B48" s="5" t="s">
        <v>455</v>
      </c>
      <c r="C48" s="5"/>
      <c r="D48" s="5"/>
      <c r="E48" s="1"/>
      <c r="F48" s="1"/>
      <c r="G48" s="925"/>
      <c r="H48" s="925"/>
      <c r="I48" s="925"/>
      <c r="J48" s="925"/>
      <c r="K48" s="1" t="s">
        <v>454</v>
      </c>
    </row>
    <row r="49" spans="1:13" ht="15.6">
      <c r="B49" s="5" t="s">
        <v>453</v>
      </c>
      <c r="C49" s="5"/>
      <c r="D49" s="5"/>
      <c r="E49" s="1"/>
      <c r="F49" s="1"/>
      <c r="G49" s="925"/>
      <c r="H49" s="925"/>
      <c r="I49" s="925"/>
      <c r="J49" s="925"/>
      <c r="K49" s="1" t="s">
        <v>452</v>
      </c>
    </row>
    <row r="50" spans="1:13" ht="5.0999999999999996" customHeight="1">
      <c r="A50" s="125"/>
      <c r="L50" s="109"/>
      <c r="M50" s="109"/>
    </row>
    <row r="51" spans="1:13" ht="15.6">
      <c r="A51" s="1" t="s">
        <v>23</v>
      </c>
      <c r="B51" s="5" t="s">
        <v>451</v>
      </c>
      <c r="C51" s="5"/>
      <c r="D51" s="5"/>
      <c r="E51" s="1"/>
      <c r="F51" s="1"/>
      <c r="G51" s="1"/>
      <c r="H51" s="1"/>
      <c r="I51" s="1"/>
      <c r="J51" s="1"/>
    </row>
    <row r="52" spans="1:13" ht="15.6">
      <c r="B52" s="5" t="s">
        <v>445</v>
      </c>
      <c r="C52" s="5"/>
      <c r="D52" s="5"/>
      <c r="E52" s="1"/>
      <c r="F52" s="1"/>
      <c r="G52" s="925" t="s">
        <v>111</v>
      </c>
      <c r="H52" s="925"/>
      <c r="I52" s="925"/>
      <c r="J52" s="925"/>
    </row>
    <row r="53" spans="1:13" ht="15.6">
      <c r="B53" s="5" t="s">
        <v>450</v>
      </c>
      <c r="C53" s="5"/>
      <c r="D53" s="5"/>
      <c r="E53" s="1"/>
      <c r="F53" s="1"/>
      <c r="G53" s="925"/>
      <c r="H53" s="925"/>
      <c r="I53" s="925"/>
      <c r="J53" s="925"/>
      <c r="K53" s="1" t="s">
        <v>331</v>
      </c>
    </row>
    <row r="54" spans="1:13" ht="15.6">
      <c r="B54" s="5" t="s">
        <v>449</v>
      </c>
      <c r="C54" s="5"/>
      <c r="D54" s="5"/>
      <c r="E54" s="1"/>
      <c r="F54" s="1"/>
      <c r="G54" s="925"/>
      <c r="H54" s="925"/>
      <c r="I54" s="925"/>
      <c r="J54" s="925"/>
      <c r="K54" s="1" t="s">
        <v>28</v>
      </c>
    </row>
    <row r="55" spans="1:13" ht="5.0999999999999996" customHeight="1">
      <c r="A55" s="125"/>
      <c r="L55" s="109"/>
      <c r="M55" s="109"/>
    </row>
    <row r="56" spans="1:13" ht="15.6">
      <c r="A56" s="1" t="s">
        <v>26</v>
      </c>
      <c r="B56" s="5" t="s">
        <v>448</v>
      </c>
      <c r="C56" s="5"/>
      <c r="D56" s="5"/>
      <c r="E56" s="1"/>
      <c r="F56" s="1"/>
      <c r="G56" s="1"/>
      <c r="H56" s="1"/>
      <c r="I56" s="1"/>
      <c r="J56" s="1"/>
    </row>
    <row r="57" spans="1:13" ht="15.6">
      <c r="B57" s="5" t="s">
        <v>445</v>
      </c>
      <c r="C57" s="5"/>
      <c r="D57" s="5"/>
      <c r="E57" s="1"/>
      <c r="F57" s="1"/>
      <c r="G57" s="925" t="s">
        <v>111</v>
      </c>
      <c r="H57" s="925"/>
      <c r="I57" s="925"/>
      <c r="J57" s="925"/>
    </row>
    <row r="58" spans="1:13" ht="15.6">
      <c r="B58" s="5" t="s">
        <v>447</v>
      </c>
      <c r="C58" s="5"/>
      <c r="D58" s="5"/>
      <c r="E58" s="1"/>
      <c r="F58" s="1"/>
      <c r="G58" s="925"/>
      <c r="H58" s="925"/>
      <c r="I58" s="925"/>
      <c r="J58" s="925"/>
      <c r="K58" s="1" t="s">
        <v>331</v>
      </c>
    </row>
    <row r="59" spans="1:13" ht="15.6">
      <c r="B59" s="5" t="s">
        <v>444</v>
      </c>
      <c r="C59" s="5"/>
      <c r="D59" s="5"/>
      <c r="E59" s="1"/>
      <c r="F59" s="1"/>
      <c r="G59" s="925"/>
      <c r="H59" s="925"/>
      <c r="I59" s="925"/>
      <c r="J59" s="925"/>
      <c r="K59" s="1" t="s">
        <v>28</v>
      </c>
    </row>
    <row r="60" spans="1:13" ht="5.0999999999999996" customHeight="1">
      <c r="A60" s="125"/>
      <c r="L60" s="109"/>
      <c r="M60" s="109"/>
    </row>
    <row r="61" spans="1:13" ht="15.6">
      <c r="A61" s="1" t="s">
        <v>30</v>
      </c>
      <c r="B61" s="5" t="s">
        <v>446</v>
      </c>
      <c r="C61" s="5"/>
      <c r="D61" s="5"/>
      <c r="E61" s="1"/>
      <c r="F61" s="1"/>
      <c r="G61" s="1"/>
      <c r="H61" s="1"/>
      <c r="I61" s="1"/>
      <c r="J61" s="1"/>
    </row>
    <row r="62" spans="1:13" ht="15.6">
      <c r="B62" s="5" t="s">
        <v>445</v>
      </c>
      <c r="C62" s="5"/>
      <c r="D62" s="5"/>
      <c r="E62" s="1"/>
      <c r="F62" s="1"/>
      <c r="G62" s="925" t="s">
        <v>111</v>
      </c>
      <c r="H62" s="925"/>
      <c r="I62" s="925"/>
      <c r="J62" s="925"/>
    </row>
    <row r="63" spans="1:13" ht="15.6">
      <c r="B63" s="5" t="s">
        <v>444</v>
      </c>
      <c r="C63" s="5"/>
      <c r="D63" s="5"/>
      <c r="E63" s="1"/>
      <c r="F63" s="1"/>
      <c r="G63" s="925"/>
      <c r="H63" s="925"/>
      <c r="I63" s="925"/>
      <c r="J63" s="925"/>
      <c r="K63" s="1" t="s">
        <v>28</v>
      </c>
    </row>
    <row r="64" spans="1:13" ht="5.0999999999999996" customHeight="1">
      <c r="A64" s="125"/>
      <c r="L64" s="109"/>
      <c r="M64" s="109"/>
    </row>
    <row r="65" spans="1:13" ht="15.6">
      <c r="A65" s="8" t="s">
        <v>35</v>
      </c>
      <c r="B65" s="9" t="s">
        <v>443</v>
      </c>
      <c r="C65" s="9"/>
      <c r="D65" s="9"/>
      <c r="E65" s="8"/>
      <c r="F65" s="8"/>
      <c r="G65" s="925"/>
      <c r="H65" s="925"/>
      <c r="I65" s="925"/>
      <c r="J65" s="925"/>
      <c r="K65" s="8" t="s">
        <v>302</v>
      </c>
      <c r="M65" s="8"/>
    </row>
    <row r="66" spans="1:13" ht="5.0999999999999996" customHeight="1">
      <c r="A66" s="125"/>
      <c r="L66" s="109"/>
      <c r="M66" s="109"/>
    </row>
    <row r="67" spans="1:13" ht="15.6">
      <c r="A67" s="1" t="s">
        <v>36</v>
      </c>
      <c r="B67" s="5" t="s">
        <v>301</v>
      </c>
      <c r="C67" s="5"/>
      <c r="D67" s="5"/>
      <c r="E67" s="1"/>
      <c r="F67" s="1"/>
      <c r="G67" s="925"/>
      <c r="H67" s="925"/>
      <c r="I67" s="925"/>
      <c r="J67" s="925"/>
      <c r="K67" s="1" t="s">
        <v>33</v>
      </c>
    </row>
    <row r="68" spans="1:13" ht="5.0999999999999996" customHeight="1">
      <c r="A68" s="125"/>
      <c r="L68" s="109"/>
      <c r="M68" s="109"/>
    </row>
    <row r="69" spans="1:13" ht="15.6">
      <c r="A69" s="1" t="s">
        <v>38</v>
      </c>
      <c r="B69" s="5" t="s">
        <v>300</v>
      </c>
      <c r="C69" s="5"/>
      <c r="D69" s="5"/>
      <c r="E69" s="1"/>
      <c r="F69" s="1"/>
      <c r="G69" s="925"/>
      <c r="H69" s="925"/>
      <c r="I69" s="925"/>
      <c r="J69" s="925"/>
      <c r="K69" s="1" t="s">
        <v>76</v>
      </c>
    </row>
    <row r="79" spans="1:13">
      <c r="L79" s="93"/>
    </row>
  </sheetData>
  <sheetProtection algorithmName="SHA-512" hashValue="MPVagoNTSegJ/EU4WZbDn6Ucj1duIAaIwjzGFgjvad9g2haHykpeyXl7jCiipIy1YSUXM6dTuwikRfcUNHpHxw==" saltValue="1bpTEWuLZM2nrrme7RdrFQ==" spinCount="100000" sheet="1" formatColumns="0" formatRows="0"/>
  <mergeCells count="39">
    <mergeCell ref="A1:M1"/>
    <mergeCell ref="J2:L2"/>
    <mergeCell ref="O2:Q2"/>
    <mergeCell ref="L5:M5"/>
    <mergeCell ref="E7:E8"/>
    <mergeCell ref="J7:L8"/>
    <mergeCell ref="G33:J33"/>
    <mergeCell ref="C10:E11"/>
    <mergeCell ref="I10:L11"/>
    <mergeCell ref="G13:J13"/>
    <mergeCell ref="G15:J15"/>
    <mergeCell ref="G17:J17"/>
    <mergeCell ref="G20:J20"/>
    <mergeCell ref="G21:J21"/>
    <mergeCell ref="G26:J26"/>
    <mergeCell ref="G28:J28"/>
    <mergeCell ref="G31:J31"/>
    <mergeCell ref="G23:J23"/>
    <mergeCell ref="G53:J53"/>
    <mergeCell ref="G34:J34"/>
    <mergeCell ref="G37:J37"/>
    <mergeCell ref="G38:J38"/>
    <mergeCell ref="G39:J39"/>
    <mergeCell ref="G42:J42"/>
    <mergeCell ref="G43:J43"/>
    <mergeCell ref="G44:J44"/>
    <mergeCell ref="G47:J47"/>
    <mergeCell ref="G48:J48"/>
    <mergeCell ref="G49:J49"/>
    <mergeCell ref="G52:J52"/>
    <mergeCell ref="G65:J65"/>
    <mergeCell ref="G67:J67"/>
    <mergeCell ref="G69:J69"/>
    <mergeCell ref="G54:J54"/>
    <mergeCell ref="G57:J57"/>
    <mergeCell ref="G58:J58"/>
    <mergeCell ref="G59:J59"/>
    <mergeCell ref="G62:J62"/>
    <mergeCell ref="G63:J63"/>
  </mergeCells>
  <conditionalFormatting sqref="E7:J7 A12:XFD13 A1:XFD1 A5:F6 H5:XFD6 A7:A8 M7:XFD8 A11:B11 A15:XFD15 A17:XFD17 A19:XFD21 A23:XFD23 A25:XFD25 A30:XFD30 A36:XFD36 A41:XFD41 A46:XFD46 A51:XFD51 A56:XFD56 A61:XFD61 A65:XFD65 A67:XFD67 A69:XFD1048576 A10:D10 F10:I10 F8:I8 M10:XFD11 F11:H11 A4:XFD4 A2:I3 N3:XFD3 R2:XFD2 A28:XFD28 A26:F27 K26:XFD27 A33:XFD34 A31:F32 K31:XFD32 A37:F39 K37:XFD39 A42:F44 K42:XFD44 A47:F49 K47:XFD49 A52:F54 K52:XFD54 A59:XFD59 A57:F58 K57:XFD58 A62:F63 K62:XFD63">
    <cfRule type="expression" dxfId="254" priority="29">
      <formula>CELL("protect", INDIRECT(ADDRESS(ROW(), COLUMN())))=0</formula>
    </cfRule>
  </conditionalFormatting>
  <conditionalFormatting sqref="A9:F9 H9:XFD9">
    <cfRule type="expression" dxfId="253" priority="28">
      <formula>CELL("protect", INDIRECT(ADDRESS(ROW(), COLUMN())))=0</formula>
    </cfRule>
  </conditionalFormatting>
  <conditionalFormatting sqref="A14:F14 H14:XFD14">
    <cfRule type="expression" dxfId="252" priority="27">
      <formula>CELL("protect", INDIRECT(ADDRESS(ROW(), COLUMN())))=0</formula>
    </cfRule>
  </conditionalFormatting>
  <conditionalFormatting sqref="A16:F16 H16:XFD16">
    <cfRule type="expression" dxfId="251" priority="26">
      <formula>CELL("protect", INDIRECT(ADDRESS(ROW(), COLUMN())))=0</formula>
    </cfRule>
  </conditionalFormatting>
  <conditionalFormatting sqref="A18:F18 H18:XFD18">
    <cfRule type="expression" dxfId="250" priority="25">
      <formula>CELL("protect", INDIRECT(ADDRESS(ROW(), COLUMN())))=0</formula>
    </cfRule>
  </conditionalFormatting>
  <conditionalFormatting sqref="A22:F22 H22:XFD22">
    <cfRule type="expression" dxfId="249" priority="24">
      <formula>CELL("protect", INDIRECT(ADDRESS(ROW(), COLUMN())))=0</formula>
    </cfRule>
  </conditionalFormatting>
  <conditionalFormatting sqref="A24:F24 H24:XFD24">
    <cfRule type="expression" dxfId="248" priority="23">
      <formula>CELL("protect", INDIRECT(ADDRESS(ROW(), COLUMN())))=0</formula>
    </cfRule>
  </conditionalFormatting>
  <conditionalFormatting sqref="A29:F29 H29:XFD29">
    <cfRule type="expression" dxfId="247" priority="22">
      <formula>CELL("protect", INDIRECT(ADDRESS(ROW(), COLUMN())))=0</formula>
    </cfRule>
  </conditionalFormatting>
  <conditionalFormatting sqref="A35:F35 H35:XFD35">
    <cfRule type="expression" dxfId="246" priority="21">
      <formula>CELL("protect", INDIRECT(ADDRESS(ROW(), COLUMN())))=0</formula>
    </cfRule>
  </conditionalFormatting>
  <conditionalFormatting sqref="A40:F40 H40:XFD40">
    <cfRule type="expression" dxfId="245" priority="20">
      <formula>CELL("protect", INDIRECT(ADDRESS(ROW(), COLUMN())))=0</formula>
    </cfRule>
  </conditionalFormatting>
  <conditionalFormatting sqref="A45:F45 H45:XFD45">
    <cfRule type="expression" dxfId="244" priority="19">
      <formula>CELL("protect", INDIRECT(ADDRESS(ROW(), COLUMN())))=0</formula>
    </cfRule>
  </conditionalFormatting>
  <conditionalFormatting sqref="A50:F50 H50:XFD50">
    <cfRule type="expression" dxfId="243" priority="18">
      <formula>CELL("protect", INDIRECT(ADDRESS(ROW(), COLUMN())))=0</formula>
    </cfRule>
  </conditionalFormatting>
  <conditionalFormatting sqref="A55:F55 H55:XFD55">
    <cfRule type="expression" dxfId="242" priority="17">
      <formula>CELL("protect", INDIRECT(ADDRESS(ROW(), COLUMN())))=0</formula>
    </cfRule>
  </conditionalFormatting>
  <conditionalFormatting sqref="A60:F60 H60:XFD60">
    <cfRule type="expression" dxfId="241" priority="16">
      <formula>CELL("protect", INDIRECT(ADDRESS(ROW(), COLUMN())))=0</formula>
    </cfRule>
  </conditionalFormatting>
  <conditionalFormatting sqref="A64:F64 H64:XFD64">
    <cfRule type="expression" dxfId="240" priority="15">
      <formula>CELL("protect", INDIRECT(ADDRESS(ROW(), COLUMN())))=0</formula>
    </cfRule>
  </conditionalFormatting>
  <conditionalFormatting sqref="A66:F66 H66:XFD66">
    <cfRule type="expression" dxfId="239" priority="14">
      <formula>CELL("protect", INDIRECT(ADDRESS(ROW(), COLUMN())))=0</formula>
    </cfRule>
  </conditionalFormatting>
  <conditionalFormatting sqref="A68:F68 H68:XFD68">
    <cfRule type="expression" dxfId="238" priority="13">
      <formula>CELL("protect", INDIRECT(ADDRESS(ROW(), COLUMN())))=0</formula>
    </cfRule>
  </conditionalFormatting>
  <conditionalFormatting sqref="K3">
    <cfRule type="expression" dxfId="237" priority="12">
      <formula>CELL("protect", INDIRECT(ADDRESS(ROW(), COLUMN())))=0</formula>
    </cfRule>
  </conditionalFormatting>
  <conditionalFormatting sqref="O2">
    <cfRule type="expression" dxfId="236" priority="11">
      <formula>CELL("protect", INDIRECT(ADDRESS(ROW(), COLUMN())))=0</formula>
    </cfRule>
  </conditionalFormatting>
  <conditionalFormatting sqref="J2">
    <cfRule type="expression" dxfId="235" priority="10">
      <formula>CELL("protect", INDIRECT(ADDRESS(ROW(), COLUMN())))=0</formula>
    </cfRule>
  </conditionalFormatting>
  <conditionalFormatting sqref="L3">
    <cfRule type="expression" dxfId="234" priority="9">
      <formula>CELL("protect", INDIRECT(ADDRESS(ROW(), COLUMN())))=0</formula>
    </cfRule>
  </conditionalFormatting>
  <conditionalFormatting sqref="G26:J27">
    <cfRule type="expression" dxfId="233" priority="8">
      <formula>CELL("protect", INDIRECT(ADDRESS(ROW(), COLUMN())))=0</formula>
    </cfRule>
  </conditionalFormatting>
  <conditionalFormatting sqref="G31:J32">
    <cfRule type="expression" dxfId="232" priority="7">
      <formula>CELL("protect", INDIRECT(ADDRESS(ROW(), COLUMN())))=0</formula>
    </cfRule>
  </conditionalFormatting>
  <conditionalFormatting sqref="G37:J39">
    <cfRule type="expression" dxfId="231" priority="6">
      <formula>CELL("protect", INDIRECT(ADDRESS(ROW(), COLUMN())))=0</formula>
    </cfRule>
  </conditionalFormatting>
  <conditionalFormatting sqref="G42:J44">
    <cfRule type="expression" dxfId="230" priority="5">
      <formula>CELL("protect", INDIRECT(ADDRESS(ROW(), COLUMN())))=0</formula>
    </cfRule>
  </conditionalFormatting>
  <conditionalFormatting sqref="G47:J49">
    <cfRule type="expression" dxfId="229" priority="4">
      <formula>CELL("protect", INDIRECT(ADDRESS(ROW(), COLUMN())))=0</formula>
    </cfRule>
  </conditionalFormatting>
  <conditionalFormatting sqref="G52:J54">
    <cfRule type="expression" dxfId="228" priority="3">
      <formula>CELL("protect", INDIRECT(ADDRESS(ROW(), COLUMN())))=0</formula>
    </cfRule>
  </conditionalFormatting>
  <conditionalFormatting sqref="G57:J58">
    <cfRule type="expression" dxfId="227" priority="2">
      <formula>CELL("protect", INDIRECT(ADDRESS(ROW(), COLUMN())))=0</formula>
    </cfRule>
  </conditionalFormatting>
  <conditionalFormatting sqref="G62:J63">
    <cfRule type="expression" dxfId="226" priority="1">
      <formula>CELL("protect", INDIRECT(ADDRESS(ROW(), COLUMN())))=0</formula>
    </cfRule>
  </conditionalFormatting>
  <pageMargins left="0.43307086614173201" right="0.196850393700787" top="0.74803149606299202" bottom="0.74803149606299202" header="0.31496062992126" footer="0.31496062992126"/>
  <pageSetup paperSize="9" scale="76" orientation="portrait" r:id="rId1"/>
  <headerFooter>
    <oddFooter>&amp;C- Part 2 - C&amp;P -</oddFooter>
  </headerFooter>
  <colBreaks count="1" manualBreakCount="1">
    <brk id="12" max="76"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C234"/>
  <sheetViews>
    <sheetView showGridLines="0" view="pageBreakPreview" zoomScale="80" zoomScaleNormal="70" zoomScaleSheetLayoutView="80" workbookViewId="0">
      <selection activeCell="M7" sqref="M7:Q8"/>
    </sheetView>
  </sheetViews>
  <sheetFormatPr defaultRowHeight="14.4"/>
  <cols>
    <col min="1" max="1" width="3.88671875" customWidth="1"/>
    <col min="2" max="2" width="5.88671875" customWidth="1"/>
    <col min="3" max="3" width="14.33203125" customWidth="1"/>
    <col min="4" max="4" width="9.33203125" customWidth="1"/>
    <col min="5" max="5" width="30.6640625" customWidth="1"/>
    <col min="6" max="6" width="5.109375" customWidth="1"/>
    <col min="7" max="7" width="12.109375" customWidth="1"/>
    <col min="8" max="8" width="4.109375" customWidth="1"/>
    <col min="9" max="16" width="3.6640625" customWidth="1"/>
    <col min="17" max="17" width="9.33203125" customWidth="1"/>
    <col min="18" max="18" width="18.109375" hidden="1" customWidth="1"/>
    <col min="19" max="19" width="16.6640625" hidden="1" customWidth="1"/>
    <col min="20" max="20" width="14.6640625" hidden="1" customWidth="1"/>
    <col min="21" max="30" width="0" hidden="1" customWidth="1"/>
  </cols>
  <sheetData>
    <row r="1" spans="1:18">
      <c r="A1" s="908" t="s">
        <v>647</v>
      </c>
      <c r="B1" s="908"/>
      <c r="C1" s="908"/>
      <c r="D1" s="908"/>
      <c r="E1" s="908"/>
      <c r="F1" s="908"/>
      <c r="G1" s="908"/>
      <c r="H1" s="908"/>
      <c r="I1" s="908"/>
      <c r="J1" s="908"/>
      <c r="K1" s="908"/>
      <c r="L1" s="908"/>
      <c r="M1" s="908"/>
      <c r="N1" s="908"/>
      <c r="O1" s="908"/>
      <c r="P1" s="908"/>
      <c r="Q1" s="908"/>
    </row>
    <row r="2" spans="1:18" ht="15" customHeight="1">
      <c r="O2" s="972" t="s">
        <v>646</v>
      </c>
      <c r="P2" s="972"/>
      <c r="Q2" s="972"/>
      <c r="R2" s="149"/>
    </row>
    <row r="3" spans="1:18">
      <c r="O3" s="973" t="s">
        <v>182</v>
      </c>
      <c r="P3" s="973"/>
      <c r="Q3" s="973"/>
    </row>
    <row r="4" spans="1:18" ht="5.0999999999999996" customHeight="1"/>
    <row r="5" spans="1:18" ht="15.6">
      <c r="A5" s="4" t="s">
        <v>97</v>
      </c>
      <c r="Q5" s="109"/>
    </row>
    <row r="6" spans="1:18" ht="5.0999999999999996" customHeight="1">
      <c r="A6" s="4"/>
      <c r="Q6" s="109"/>
    </row>
    <row r="7" spans="1:18" ht="15.6">
      <c r="A7" s="4" t="s">
        <v>98</v>
      </c>
      <c r="E7" s="910" t="s">
        <v>777</v>
      </c>
      <c r="F7" s="90"/>
      <c r="H7" s="4" t="s">
        <v>99</v>
      </c>
      <c r="I7" s="4"/>
      <c r="M7" s="910"/>
      <c r="N7" s="910"/>
      <c r="O7" s="910"/>
      <c r="P7" s="910"/>
      <c r="Q7" s="910"/>
    </row>
    <row r="8" spans="1:18" ht="15.6">
      <c r="A8" s="4"/>
      <c r="E8" s="910"/>
      <c r="F8" s="90"/>
      <c r="H8" s="4"/>
      <c r="I8" s="4"/>
      <c r="M8" s="910"/>
      <c r="N8" s="910"/>
      <c r="O8" s="910"/>
      <c r="P8" s="910"/>
      <c r="Q8" s="910"/>
    </row>
    <row r="9" spans="1:18" ht="5.0999999999999996" customHeight="1">
      <c r="A9" s="4"/>
      <c r="F9" s="148"/>
      <c r="Q9" s="109"/>
    </row>
    <row r="10" spans="1:18" ht="15.6">
      <c r="A10" s="4" t="s">
        <v>96</v>
      </c>
      <c r="C10" s="912"/>
      <c r="D10" s="912"/>
      <c r="E10" s="912"/>
      <c r="F10" s="90"/>
      <c r="H10" s="4" t="s">
        <v>100</v>
      </c>
      <c r="I10" s="4"/>
      <c r="L10" s="910"/>
      <c r="M10" s="910"/>
      <c r="N10" s="910"/>
      <c r="O10" s="910"/>
      <c r="P10" s="910"/>
      <c r="Q10" s="910"/>
    </row>
    <row r="11" spans="1:18" ht="15.6">
      <c r="A11" s="4"/>
      <c r="C11" s="912"/>
      <c r="D11" s="912"/>
      <c r="E11" s="912"/>
      <c r="F11" s="90"/>
      <c r="H11" s="4"/>
      <c r="I11" s="4"/>
      <c r="L11" s="910"/>
      <c r="M11" s="910"/>
      <c r="N11" s="910"/>
      <c r="O11" s="910"/>
      <c r="P11" s="910"/>
      <c r="Q11" s="910"/>
    </row>
    <row r="12" spans="1:18" ht="15.6">
      <c r="A12" s="4"/>
      <c r="C12" s="109"/>
      <c r="D12" s="109"/>
      <c r="E12" s="109"/>
      <c r="H12" s="4"/>
      <c r="I12" s="4"/>
      <c r="L12" s="109"/>
      <c r="M12" s="109"/>
      <c r="N12" s="109"/>
      <c r="O12" s="109"/>
      <c r="P12" s="109"/>
    </row>
    <row r="13" spans="1:18" ht="15.6">
      <c r="A13" s="4" t="s">
        <v>631</v>
      </c>
      <c r="C13" s="109"/>
      <c r="D13" s="109"/>
      <c r="E13" s="109"/>
      <c r="H13" s="4"/>
      <c r="I13" s="4"/>
      <c r="L13" s="109"/>
      <c r="M13" s="109"/>
      <c r="N13" s="109"/>
      <c r="O13" s="109"/>
      <c r="P13" s="109"/>
    </row>
    <row r="14" spans="1:18" ht="6" customHeight="1">
      <c r="A14" s="4"/>
      <c r="C14" s="109"/>
      <c r="D14" s="109"/>
      <c r="E14" s="109"/>
      <c r="H14" s="4"/>
      <c r="I14" s="4"/>
      <c r="L14" s="109"/>
      <c r="M14" s="109"/>
      <c r="N14" s="109"/>
      <c r="O14" s="109"/>
      <c r="P14" s="109"/>
    </row>
    <row r="15" spans="1:18" ht="15.6">
      <c r="A15" s="1" t="s">
        <v>1</v>
      </c>
      <c r="B15" s="1" t="s">
        <v>636</v>
      </c>
      <c r="C15" s="1"/>
      <c r="D15" s="1"/>
      <c r="E15" s="1"/>
      <c r="F15" s="1"/>
      <c r="G15" s="1"/>
      <c r="H15" s="1"/>
      <c r="I15" s="1"/>
      <c r="J15" s="1"/>
      <c r="K15" s="1"/>
      <c r="L15" s="1"/>
      <c r="M15" s="1"/>
      <c r="N15" s="1"/>
      <c r="O15" s="1"/>
      <c r="P15" s="1"/>
    </row>
    <row r="16" spans="1:18" ht="15.6">
      <c r="B16" s="123" t="s">
        <v>645</v>
      </c>
      <c r="C16" s="123"/>
      <c r="D16" s="123"/>
      <c r="E16" s="123"/>
      <c r="F16" s="123"/>
      <c r="G16" s="123"/>
      <c r="H16" s="810"/>
      <c r="I16" s="810"/>
      <c r="J16" s="810"/>
      <c r="K16" s="810"/>
      <c r="L16" s="810"/>
      <c r="M16" s="810"/>
      <c r="N16" s="810"/>
      <c r="O16" s="810"/>
      <c r="P16" s="810"/>
      <c r="Q16" s="1"/>
    </row>
    <row r="17" spans="1:19" ht="15.6">
      <c r="B17" s="1" t="s">
        <v>644</v>
      </c>
      <c r="C17" s="1"/>
      <c r="D17" s="1"/>
      <c r="E17" s="1"/>
      <c r="F17" s="1"/>
      <c r="G17" s="1"/>
      <c r="H17" s="810"/>
      <c r="I17" s="810"/>
      <c r="J17" s="810"/>
      <c r="K17" s="810"/>
      <c r="L17" s="810"/>
      <c r="M17" s="810"/>
      <c r="N17" s="810"/>
      <c r="O17" s="810"/>
      <c r="P17" s="810"/>
      <c r="Q17" s="1"/>
    </row>
    <row r="18" spans="1:19" ht="15.6">
      <c r="B18" s="1" t="s">
        <v>643</v>
      </c>
      <c r="C18" s="1"/>
      <c r="D18" s="1"/>
      <c r="E18" s="1"/>
      <c r="F18" s="1"/>
      <c r="G18" s="1"/>
      <c r="H18" s="807"/>
      <c r="I18" s="808"/>
      <c r="J18" s="808"/>
      <c r="K18" s="808"/>
      <c r="L18" s="808"/>
      <c r="M18" s="808"/>
      <c r="N18" s="808"/>
      <c r="O18" s="808"/>
      <c r="P18" s="809"/>
      <c r="Q18" s="1"/>
    </row>
    <row r="19" spans="1:19" ht="15" customHeight="1">
      <c r="B19" s="971" t="s">
        <v>642</v>
      </c>
      <c r="C19" s="971"/>
      <c r="D19" s="971"/>
      <c r="E19" s="971"/>
      <c r="F19" s="147"/>
      <c r="G19" s="147"/>
      <c r="H19" s="147"/>
      <c r="I19" s="147"/>
      <c r="J19" s="147"/>
      <c r="K19" s="147"/>
      <c r="L19" s="147"/>
      <c r="M19" s="147"/>
      <c r="N19" s="147"/>
      <c r="O19" s="147"/>
      <c r="P19" s="147"/>
    </row>
    <row r="20" spans="1:19" ht="15" customHeight="1">
      <c r="B20" s="817" t="s">
        <v>641</v>
      </c>
      <c r="C20" s="817"/>
      <c r="D20" s="817"/>
      <c r="E20" s="817"/>
      <c r="F20" s="147"/>
      <c r="G20" s="147"/>
      <c r="H20" s="147"/>
      <c r="I20" s="147"/>
      <c r="J20" s="147"/>
      <c r="K20" s="147"/>
      <c r="L20" s="147"/>
      <c r="M20" s="147"/>
      <c r="N20" s="147"/>
      <c r="O20" s="147"/>
      <c r="P20" s="147"/>
    </row>
    <row r="21" spans="1:19" ht="15" customHeight="1">
      <c r="B21" s="817" t="s">
        <v>640</v>
      </c>
      <c r="C21" s="817"/>
      <c r="D21" s="817"/>
      <c r="E21" s="817"/>
      <c r="F21" s="147"/>
      <c r="G21" s="147"/>
      <c r="H21" s="147"/>
      <c r="I21" s="147"/>
      <c r="J21" s="147"/>
      <c r="K21" s="147"/>
      <c r="L21" s="147"/>
      <c r="M21" s="147"/>
      <c r="N21" s="147"/>
      <c r="O21" s="147"/>
      <c r="P21" s="147"/>
    </row>
    <row r="22" spans="1:19" ht="5.0999999999999996" customHeight="1">
      <c r="A22" s="4"/>
      <c r="Q22" s="109"/>
    </row>
    <row r="23" spans="1:19" ht="15.75" customHeight="1">
      <c r="A23" s="1" t="s">
        <v>3</v>
      </c>
      <c r="B23" s="1" t="s">
        <v>629</v>
      </c>
      <c r="C23" s="1"/>
      <c r="D23" s="1"/>
      <c r="E23" s="1"/>
      <c r="F23" s="1"/>
      <c r="G23" s="1"/>
      <c r="H23" s="810"/>
      <c r="I23" s="810"/>
      <c r="J23" s="810"/>
      <c r="K23" s="810"/>
      <c r="L23" s="810"/>
      <c r="M23" s="810"/>
      <c r="N23" s="810"/>
      <c r="O23" s="810"/>
      <c r="P23" s="810"/>
      <c r="Q23" s="1"/>
      <c r="R23" s="146"/>
      <c r="S23" s="1"/>
    </row>
    <row r="24" spans="1:19" ht="15.6">
      <c r="A24" s="1"/>
      <c r="B24" s="141" t="s">
        <v>639</v>
      </c>
      <c r="C24" s="1"/>
      <c r="D24" s="1"/>
      <c r="E24" s="1"/>
      <c r="F24" s="1"/>
      <c r="G24" s="1"/>
      <c r="H24" s="810"/>
      <c r="I24" s="810"/>
      <c r="J24" s="810"/>
      <c r="K24" s="810"/>
      <c r="L24" s="810"/>
      <c r="M24" s="810"/>
      <c r="N24" s="810"/>
      <c r="O24" s="810"/>
      <c r="P24" s="810"/>
      <c r="Q24" s="1"/>
    </row>
    <row r="25" spans="1:19" ht="15.6">
      <c r="A25" s="1"/>
      <c r="B25" s="141" t="s">
        <v>628</v>
      </c>
      <c r="C25" s="1"/>
      <c r="D25" s="1"/>
      <c r="E25" s="1"/>
      <c r="F25" s="1"/>
      <c r="G25" s="1"/>
      <c r="H25" s="810"/>
      <c r="I25" s="810"/>
      <c r="J25" s="810"/>
      <c r="K25" s="810"/>
      <c r="L25" s="810"/>
      <c r="M25" s="810"/>
      <c r="N25" s="810"/>
      <c r="O25" s="810"/>
      <c r="P25" s="810"/>
      <c r="Q25" s="119" t="s">
        <v>627</v>
      </c>
    </row>
    <row r="26" spans="1:19" ht="5.0999999999999996" customHeight="1">
      <c r="A26" s="4"/>
      <c r="Q26" s="109"/>
    </row>
    <row r="27" spans="1:19" ht="15.6">
      <c r="A27" s="1" t="s">
        <v>6</v>
      </c>
      <c r="B27" s="1" t="s">
        <v>256</v>
      </c>
      <c r="C27" s="1"/>
      <c r="D27" s="1"/>
      <c r="E27" s="1"/>
      <c r="F27" s="1"/>
      <c r="G27" s="1"/>
      <c r="H27" s="810"/>
      <c r="I27" s="810"/>
      <c r="J27" s="810"/>
      <c r="K27" s="810"/>
      <c r="L27" s="810"/>
      <c r="M27" s="810"/>
      <c r="N27" s="810"/>
      <c r="O27" s="810"/>
      <c r="P27" s="810"/>
      <c r="Q27" s="1"/>
    </row>
    <row r="28" spans="1:19" ht="5.0999999999999996" customHeight="1">
      <c r="A28" s="4"/>
      <c r="Q28" s="109"/>
    </row>
    <row r="29" spans="1:19" ht="15.6">
      <c r="A29" s="1" t="s">
        <v>8</v>
      </c>
      <c r="B29" s="1" t="s">
        <v>638</v>
      </c>
      <c r="C29" s="1"/>
      <c r="D29" s="1"/>
      <c r="E29" s="1"/>
      <c r="F29" s="1"/>
      <c r="G29" s="1"/>
      <c r="H29" s="886"/>
      <c r="I29" s="887"/>
      <c r="J29" s="887"/>
      <c r="K29" s="887"/>
      <c r="L29" s="887"/>
      <c r="M29" s="887"/>
      <c r="N29" s="887"/>
      <c r="O29" s="887"/>
      <c r="P29" s="888"/>
      <c r="Q29" s="123"/>
    </row>
    <row r="30" spans="1:19" ht="5.0999999999999996" customHeight="1">
      <c r="A30" s="4"/>
      <c r="Q30" s="109"/>
    </row>
    <row r="31" spans="1:19" ht="15.6">
      <c r="A31" s="4"/>
      <c r="B31" s="950" t="s">
        <v>472</v>
      </c>
      <c r="C31" s="950"/>
      <c r="D31" s="950"/>
      <c r="E31" s="950"/>
      <c r="G31" s="144"/>
      <c r="H31" s="144"/>
      <c r="I31" s="144"/>
      <c r="J31" s="145"/>
      <c r="K31" s="144"/>
      <c r="L31" s="143"/>
      <c r="M31" s="143"/>
      <c r="N31" s="143"/>
      <c r="O31" s="143"/>
      <c r="P31" s="143"/>
      <c r="Q31" s="109"/>
    </row>
    <row r="32" spans="1:19" ht="89.25" customHeight="1">
      <c r="A32" s="1"/>
      <c r="B32" s="965"/>
      <c r="C32" s="966"/>
      <c r="D32" s="966"/>
      <c r="E32" s="966"/>
      <c r="F32" s="966"/>
      <c r="G32" s="966"/>
      <c r="H32" s="966"/>
      <c r="I32" s="966"/>
      <c r="J32" s="966"/>
      <c r="K32" s="966"/>
      <c r="L32" s="966"/>
      <c r="M32" s="966"/>
      <c r="N32" s="966"/>
      <c r="O32" s="966"/>
      <c r="P32" s="967"/>
    </row>
    <row r="33" spans="1:17" ht="15.6">
      <c r="B33" s="1"/>
      <c r="C33" s="1"/>
      <c r="D33" s="1"/>
      <c r="E33" s="1"/>
      <c r="F33" s="1"/>
      <c r="G33" s="1"/>
      <c r="H33" s="140"/>
      <c r="I33" s="140"/>
      <c r="J33" s="140"/>
      <c r="K33" s="140"/>
      <c r="L33" s="140"/>
      <c r="M33" s="140"/>
      <c r="N33" s="140"/>
      <c r="O33" s="140"/>
      <c r="P33" s="140"/>
      <c r="Q33" s="1"/>
    </row>
    <row r="34" spans="1:17" ht="15.6">
      <c r="A34" s="4" t="s">
        <v>637</v>
      </c>
      <c r="B34" s="1"/>
      <c r="C34" s="1"/>
      <c r="D34" s="1"/>
      <c r="E34" s="1"/>
      <c r="F34" s="1"/>
      <c r="G34" s="1"/>
      <c r="H34" s="140"/>
      <c r="I34" s="140"/>
      <c r="J34" s="140"/>
      <c r="K34" s="140"/>
      <c r="L34" s="140"/>
      <c r="M34" s="140"/>
      <c r="N34" s="140"/>
      <c r="O34" s="140"/>
      <c r="P34" s="140"/>
      <c r="Q34" s="1"/>
    </row>
    <row r="35" spans="1:17" ht="5.0999999999999996" customHeight="1">
      <c r="A35" s="4"/>
      <c r="Q35" s="109"/>
    </row>
    <row r="36" spans="1:17" ht="15.6">
      <c r="A36" s="1" t="s">
        <v>1</v>
      </c>
      <c r="B36" s="1" t="s">
        <v>636</v>
      </c>
      <c r="C36" s="1"/>
      <c r="D36" s="1"/>
      <c r="E36" s="1"/>
      <c r="F36" s="1"/>
      <c r="G36" s="1"/>
      <c r="H36" s="810"/>
      <c r="I36" s="810"/>
      <c r="J36" s="810"/>
      <c r="K36" s="810"/>
      <c r="L36" s="810"/>
      <c r="M36" s="810"/>
      <c r="N36" s="810"/>
      <c r="O36" s="810"/>
      <c r="P36" s="810"/>
      <c r="Q36" s="1"/>
    </row>
    <row r="37" spans="1:17" ht="5.0999999999999996" customHeight="1">
      <c r="A37" s="4"/>
      <c r="Q37" s="109"/>
    </row>
    <row r="38" spans="1:17" ht="15.6">
      <c r="A38" s="1" t="s">
        <v>3</v>
      </c>
      <c r="B38" s="1" t="s">
        <v>635</v>
      </c>
      <c r="C38" s="1"/>
      <c r="D38" s="1"/>
      <c r="E38" s="1"/>
      <c r="F38" s="1"/>
      <c r="G38" s="1"/>
      <c r="H38" s="810"/>
      <c r="I38" s="810"/>
      <c r="J38" s="810"/>
      <c r="K38" s="810"/>
      <c r="L38" s="810"/>
      <c r="M38" s="810"/>
      <c r="N38" s="810"/>
      <c r="O38" s="810"/>
      <c r="P38" s="810"/>
      <c r="Q38" s="1"/>
    </row>
    <row r="39" spans="1:17" ht="15.6">
      <c r="A39" s="1"/>
      <c r="B39" s="141" t="s">
        <v>634</v>
      </c>
      <c r="C39" s="1"/>
      <c r="D39" s="1"/>
      <c r="E39" s="1"/>
      <c r="F39" s="1"/>
      <c r="G39" s="1"/>
      <c r="H39" s="810"/>
      <c r="I39" s="810"/>
      <c r="J39" s="810"/>
      <c r="K39" s="810"/>
      <c r="L39" s="810"/>
      <c r="M39" s="810"/>
      <c r="N39" s="810"/>
      <c r="O39" s="810"/>
      <c r="P39" s="810"/>
      <c r="Q39" s="1" t="s">
        <v>28</v>
      </c>
    </row>
    <row r="40" spans="1:17" ht="5.0999999999999996" customHeight="1">
      <c r="A40" s="4"/>
      <c r="Q40" s="109"/>
    </row>
    <row r="41" spans="1:17" ht="15.6">
      <c r="A41" s="1" t="s">
        <v>6</v>
      </c>
      <c r="B41" s="1" t="s">
        <v>256</v>
      </c>
      <c r="C41" s="1"/>
      <c r="D41" s="1"/>
      <c r="E41" s="1"/>
      <c r="F41" s="1"/>
      <c r="G41" s="1"/>
      <c r="H41" s="968"/>
      <c r="I41" s="969"/>
      <c r="J41" s="969"/>
      <c r="K41" s="969"/>
      <c r="L41" s="969"/>
      <c r="M41" s="969"/>
      <c r="N41" s="969"/>
      <c r="O41" s="969"/>
      <c r="P41" s="970"/>
      <c r="Q41" s="1"/>
    </row>
    <row r="42" spans="1:17" ht="5.0999999999999996" customHeight="1">
      <c r="A42" s="4"/>
      <c r="Q42" s="109"/>
    </row>
    <row r="43" spans="1:17" ht="15.6">
      <c r="A43" s="1" t="s">
        <v>8</v>
      </c>
      <c r="B43" s="1" t="s">
        <v>633</v>
      </c>
      <c r="C43" s="1"/>
      <c r="D43" s="1"/>
      <c r="E43" s="1"/>
      <c r="F43" s="1"/>
      <c r="G43" s="1"/>
      <c r="H43" s="886"/>
      <c r="I43" s="887"/>
      <c r="J43" s="887"/>
      <c r="K43" s="887"/>
      <c r="L43" s="887"/>
      <c r="M43" s="887"/>
      <c r="N43" s="887"/>
      <c r="O43" s="887"/>
      <c r="P43" s="888"/>
      <c r="Q43" s="123"/>
    </row>
    <row r="44" spans="1:17" ht="5.0999999999999996" customHeight="1">
      <c r="A44" s="4"/>
      <c r="Q44" s="109"/>
    </row>
    <row r="45" spans="1:17" ht="15.6">
      <c r="A45" s="4"/>
      <c r="B45" s="950" t="s">
        <v>472</v>
      </c>
      <c r="C45" s="950"/>
      <c r="D45" s="950"/>
      <c r="E45" s="950"/>
      <c r="G45" s="144"/>
      <c r="H45" s="144"/>
      <c r="I45" s="144"/>
      <c r="J45" s="145"/>
      <c r="K45" s="144"/>
      <c r="L45" s="143"/>
      <c r="M45" s="143"/>
      <c r="N45" s="143"/>
      <c r="O45" s="143"/>
      <c r="P45" s="143"/>
      <c r="Q45" s="109"/>
    </row>
    <row r="46" spans="1:17" ht="89.25" customHeight="1">
      <c r="A46" s="1"/>
      <c r="B46" s="965"/>
      <c r="C46" s="966"/>
      <c r="D46" s="966"/>
      <c r="E46" s="966"/>
      <c r="F46" s="966"/>
      <c r="G46" s="966"/>
      <c r="H46" s="966"/>
      <c r="I46" s="966"/>
      <c r="J46" s="966"/>
      <c r="K46" s="966"/>
      <c r="L46" s="966"/>
      <c r="M46" s="966"/>
      <c r="N46" s="966"/>
      <c r="O46" s="966"/>
      <c r="P46" s="967"/>
    </row>
    <row r="47" spans="1:17" ht="15.6">
      <c r="A47" s="4"/>
      <c r="H47" s="140"/>
      <c r="I47" s="140"/>
      <c r="J47" s="62"/>
      <c r="L47" s="140"/>
      <c r="M47" s="140"/>
      <c r="N47" s="140"/>
      <c r="O47" s="140"/>
      <c r="P47" s="140"/>
      <c r="Q47" s="140"/>
    </row>
    <row r="48" spans="1:17" ht="15.6">
      <c r="A48" s="4" t="s">
        <v>554</v>
      </c>
      <c r="B48" s="1"/>
      <c r="C48" s="1"/>
      <c r="D48" s="1"/>
      <c r="E48" s="1"/>
      <c r="F48" s="1"/>
      <c r="G48" s="1"/>
      <c r="H48" s="140"/>
      <c r="I48" s="140"/>
      <c r="J48" s="140"/>
      <c r="K48" s="140"/>
      <c r="L48" s="140"/>
      <c r="M48" s="140"/>
      <c r="N48" s="140"/>
      <c r="O48" s="140"/>
      <c r="P48" s="140"/>
      <c r="Q48" s="1"/>
    </row>
    <row r="49" spans="1:18" ht="15.6">
      <c r="A49" s="141" t="s">
        <v>553</v>
      </c>
      <c r="B49" s="1"/>
      <c r="C49" s="1"/>
      <c r="D49" s="1"/>
      <c r="E49" s="1"/>
      <c r="F49" s="1"/>
      <c r="G49" s="1"/>
      <c r="H49" s="140"/>
      <c r="I49" s="140"/>
      <c r="J49" s="140"/>
      <c r="K49" s="140"/>
      <c r="L49" s="140"/>
      <c r="M49" s="140"/>
      <c r="N49" s="140"/>
      <c r="O49" s="140"/>
      <c r="P49" s="140"/>
      <c r="Q49" s="1"/>
    </row>
    <row r="50" spans="1:18" ht="15.6">
      <c r="A50" s="1" t="s">
        <v>552</v>
      </c>
      <c r="B50" s="1"/>
      <c r="C50" s="1"/>
      <c r="D50" s="1"/>
      <c r="E50" s="1"/>
      <c r="F50" s="1"/>
      <c r="G50" s="1"/>
      <c r="H50" s="1"/>
      <c r="I50" s="1"/>
      <c r="J50" s="1"/>
      <c r="K50" s="1"/>
      <c r="L50" s="1"/>
      <c r="M50" s="1"/>
      <c r="N50" s="1"/>
      <c r="O50" s="1"/>
      <c r="P50" s="1"/>
    </row>
    <row r="51" spans="1:18" ht="15.6">
      <c r="B51" s="1"/>
      <c r="C51" s="1"/>
      <c r="D51" s="1"/>
      <c r="E51" s="1"/>
      <c r="F51" s="1"/>
      <c r="G51" s="1"/>
      <c r="H51" s="1"/>
      <c r="I51" s="1"/>
    </row>
    <row r="52" spans="1:18" ht="15.6">
      <c r="A52" s="139" t="s">
        <v>632</v>
      </c>
      <c r="B52" s="1"/>
      <c r="C52" s="1"/>
      <c r="D52" s="1"/>
      <c r="E52" s="1"/>
      <c r="F52" s="1"/>
      <c r="G52" s="1"/>
      <c r="H52" s="1"/>
      <c r="I52" s="1"/>
      <c r="J52" s="111"/>
      <c r="K52" s="111"/>
      <c r="L52" s="111"/>
      <c r="M52" s="111"/>
      <c r="N52" s="111"/>
      <c r="O52" s="111"/>
      <c r="P52" s="1"/>
      <c r="Q52" s="1"/>
      <c r="R52" s="1"/>
    </row>
    <row r="53" spans="1:18" ht="15.6">
      <c r="A53" s="8" t="s">
        <v>550</v>
      </c>
      <c r="B53" s="1"/>
      <c r="C53" s="1"/>
      <c r="D53" s="1"/>
      <c r="E53" s="1"/>
      <c r="F53" s="1"/>
      <c r="G53" s="1"/>
      <c r="H53" s="1"/>
      <c r="I53" s="1"/>
      <c r="J53" s="111"/>
      <c r="K53" s="111"/>
      <c r="L53" s="111"/>
      <c r="M53" s="111"/>
      <c r="N53" s="111"/>
      <c r="O53" s="111"/>
      <c r="P53" s="1"/>
      <c r="Q53" s="1"/>
      <c r="R53" s="1"/>
    </row>
    <row r="54" spans="1:18" ht="5.0999999999999996" customHeight="1">
      <c r="A54" s="4"/>
      <c r="Q54" s="109"/>
    </row>
    <row r="55" spans="1:18" ht="15.6">
      <c r="A55" s="1"/>
      <c r="B55" s="1"/>
      <c r="C55" s="1"/>
      <c r="D55" s="1"/>
      <c r="E55" s="1"/>
      <c r="F55" s="1"/>
      <c r="G55" s="1"/>
      <c r="H55" s="140"/>
      <c r="I55" s="140"/>
      <c r="J55" s="140"/>
      <c r="K55" s="140"/>
      <c r="L55" s="140"/>
      <c r="M55" s="140"/>
      <c r="N55" s="140"/>
      <c r="O55" s="140"/>
      <c r="P55" s="140"/>
      <c r="Q55" s="1"/>
    </row>
    <row r="56" spans="1:18" ht="18" customHeight="1">
      <c r="A56" s="962" t="s">
        <v>631</v>
      </c>
      <c r="B56" s="962"/>
      <c r="C56" s="962"/>
      <c r="D56" s="962"/>
      <c r="E56" s="962"/>
      <c r="F56" s="962"/>
      <c r="G56" s="962"/>
      <c r="H56" s="962"/>
      <c r="I56" s="962"/>
      <c r="J56" s="962"/>
      <c r="K56" s="962"/>
      <c r="L56" s="962"/>
      <c r="M56" s="962"/>
      <c r="N56" s="962"/>
      <c r="O56" s="962"/>
      <c r="P56" s="962"/>
      <c r="Q56" s="962"/>
    </row>
    <row r="57" spans="1:18" ht="18" customHeight="1">
      <c r="A57" s="137"/>
      <c r="B57" s="138" t="s">
        <v>630</v>
      </c>
      <c r="C57" s="137"/>
      <c r="D57" s="137"/>
      <c r="E57" s="137"/>
      <c r="F57" s="137"/>
      <c r="G57" s="137"/>
      <c r="H57" s="137"/>
      <c r="I57" s="137"/>
      <c r="J57" s="137"/>
      <c r="K57" s="137"/>
      <c r="L57" s="137"/>
      <c r="M57" s="137"/>
      <c r="N57" s="137"/>
      <c r="O57" s="137"/>
      <c r="P57" s="137"/>
      <c r="Q57" s="137"/>
    </row>
    <row r="58" spans="1:18" ht="15.6">
      <c r="A58" s="1"/>
      <c r="B58" s="1"/>
      <c r="C58" s="1"/>
      <c r="D58" s="1"/>
      <c r="E58" s="1"/>
      <c r="F58" s="1"/>
      <c r="G58" s="1"/>
      <c r="H58" s="1"/>
      <c r="I58" s="1"/>
      <c r="J58" s="111"/>
      <c r="K58" s="111"/>
      <c r="L58" s="1"/>
      <c r="M58" s="111"/>
      <c r="N58" s="111"/>
      <c r="O58" s="1"/>
      <c r="P58" s="1"/>
      <c r="Q58" s="1"/>
      <c r="R58" s="1"/>
    </row>
    <row r="59" spans="1:18" ht="15.6">
      <c r="A59" s="1" t="s">
        <v>1</v>
      </c>
      <c r="B59" s="1" t="s">
        <v>629</v>
      </c>
      <c r="C59" s="1"/>
      <c r="D59" s="1"/>
      <c r="E59" s="1"/>
      <c r="F59" s="1"/>
      <c r="G59" s="1"/>
      <c r="H59" s="810"/>
      <c r="I59" s="810"/>
      <c r="J59" s="810"/>
      <c r="K59" s="810"/>
      <c r="L59" s="810"/>
      <c r="M59" s="810"/>
      <c r="N59" s="810"/>
      <c r="O59" s="810"/>
      <c r="P59" s="810"/>
      <c r="Q59" s="1"/>
    </row>
    <row r="60" spans="1:18" ht="15.6">
      <c r="A60" s="1"/>
      <c r="B60" s="141" t="s">
        <v>628</v>
      </c>
      <c r="C60" s="1"/>
      <c r="D60" s="1"/>
      <c r="E60" s="1"/>
      <c r="F60" s="1"/>
      <c r="G60" s="1"/>
      <c r="H60" s="810"/>
      <c r="I60" s="810"/>
      <c r="J60" s="810"/>
      <c r="K60" s="810"/>
      <c r="L60" s="810"/>
      <c r="M60" s="810"/>
      <c r="N60" s="810"/>
      <c r="O60" s="810"/>
      <c r="P60" s="810"/>
      <c r="Q60" s="119" t="s">
        <v>627</v>
      </c>
    </row>
    <row r="61" spans="1:18" ht="4.5" customHeight="1">
      <c r="A61" s="4"/>
      <c r="Q61" s="109"/>
    </row>
    <row r="62" spans="1:18" ht="15.6">
      <c r="A62" s="1" t="s">
        <v>3</v>
      </c>
      <c r="B62" s="1" t="s">
        <v>626</v>
      </c>
      <c r="C62" s="1"/>
      <c r="D62" s="1"/>
      <c r="E62" s="1"/>
      <c r="F62" s="1"/>
      <c r="G62" s="1"/>
      <c r="H62" s="810"/>
      <c r="I62" s="810"/>
      <c r="J62" s="810"/>
      <c r="K62" s="810"/>
      <c r="L62" s="810"/>
      <c r="M62" s="810"/>
      <c r="N62" s="810"/>
      <c r="O62" s="810"/>
      <c r="P62" s="810"/>
      <c r="Q62" s="1"/>
    </row>
    <row r="63" spans="1:18" ht="4.5" customHeight="1">
      <c r="A63" s="4"/>
      <c r="Q63" s="109"/>
    </row>
    <row r="64" spans="1:18" ht="15.6">
      <c r="A64" s="1" t="s">
        <v>6</v>
      </c>
      <c r="B64" s="1" t="s">
        <v>625</v>
      </c>
      <c r="C64" s="1"/>
      <c r="D64" s="1"/>
      <c r="E64" s="1"/>
      <c r="F64" s="1"/>
      <c r="G64" s="1"/>
      <c r="H64" s="1"/>
      <c r="I64" s="1"/>
      <c r="J64" s="1"/>
      <c r="K64" s="1"/>
      <c r="L64" s="1"/>
      <c r="M64" s="1"/>
      <c r="N64" s="1"/>
      <c r="O64" s="1"/>
      <c r="P64" s="1"/>
      <c r="R64" s="1"/>
    </row>
    <row r="65" spans="1:18" ht="15.6">
      <c r="B65" s="1" t="s">
        <v>624</v>
      </c>
      <c r="C65" s="1"/>
      <c r="D65" s="1"/>
      <c r="E65" s="1"/>
      <c r="F65" s="1"/>
      <c r="G65" s="1"/>
      <c r="H65" s="810"/>
      <c r="I65" s="810"/>
      <c r="J65" s="810"/>
      <c r="K65" s="810"/>
      <c r="L65" s="810"/>
      <c r="M65" s="810"/>
      <c r="N65" s="810"/>
      <c r="O65" s="810"/>
      <c r="P65" s="810"/>
      <c r="Q65" s="1"/>
      <c r="R65" s="1"/>
    </row>
    <row r="66" spans="1:18" ht="15.6">
      <c r="B66" s="1" t="s">
        <v>623</v>
      </c>
      <c r="C66" s="1"/>
      <c r="D66" s="1"/>
      <c r="E66" s="1"/>
      <c r="F66" s="1"/>
      <c r="G66" s="1"/>
      <c r="H66" s="810"/>
      <c r="I66" s="810"/>
      <c r="J66" s="810"/>
      <c r="K66" s="810"/>
      <c r="L66" s="810"/>
      <c r="M66" s="810"/>
      <c r="N66" s="810"/>
      <c r="O66" s="810"/>
      <c r="P66" s="810"/>
      <c r="Q66" s="1"/>
      <c r="R66" s="1"/>
    </row>
    <row r="67" spans="1:18" ht="4.5" customHeight="1">
      <c r="A67" s="4"/>
      <c r="Q67" s="109"/>
    </row>
    <row r="68" spans="1:18" ht="15.6">
      <c r="A68" s="1" t="s">
        <v>8</v>
      </c>
      <c r="B68" s="1" t="s">
        <v>622</v>
      </c>
      <c r="C68" s="1"/>
      <c r="D68" s="1"/>
      <c r="E68" s="1"/>
      <c r="F68" s="1"/>
      <c r="G68" s="1"/>
      <c r="H68" s="810"/>
      <c r="I68" s="810"/>
      <c r="J68" s="810"/>
      <c r="K68" s="810"/>
      <c r="L68" s="810"/>
      <c r="M68" s="810"/>
      <c r="N68" s="810"/>
      <c r="O68" s="810"/>
      <c r="P68" s="810"/>
      <c r="Q68" s="1"/>
      <c r="R68" s="1"/>
    </row>
    <row r="69" spans="1:18" ht="4.5" customHeight="1">
      <c r="A69" s="4"/>
      <c r="Q69" s="109"/>
      <c r="R69" s="1"/>
    </row>
    <row r="70" spans="1:18" ht="15.6">
      <c r="A70" s="1" t="s">
        <v>10</v>
      </c>
      <c r="B70" s="1" t="s">
        <v>621</v>
      </c>
      <c r="C70" s="1"/>
      <c r="D70" s="1"/>
      <c r="E70" s="1"/>
      <c r="F70" s="1"/>
      <c r="G70" s="1"/>
      <c r="H70" s="810"/>
      <c r="I70" s="810"/>
      <c r="J70" s="810"/>
      <c r="K70" s="810"/>
      <c r="L70" s="810"/>
      <c r="M70" s="810"/>
      <c r="N70" s="810"/>
      <c r="O70" s="810"/>
      <c r="P70" s="810"/>
      <c r="Q70" s="1" t="s">
        <v>33</v>
      </c>
    </row>
    <row r="71" spans="1:18" ht="4.5" customHeight="1">
      <c r="A71" s="4"/>
      <c r="Q71" s="109"/>
    </row>
    <row r="72" spans="1:18" ht="15.6">
      <c r="A72" s="1" t="s">
        <v>12</v>
      </c>
      <c r="B72" s="1" t="s">
        <v>620</v>
      </c>
      <c r="C72" s="1"/>
      <c r="D72" s="1"/>
      <c r="E72" s="1"/>
      <c r="F72" s="1"/>
      <c r="G72" s="1"/>
      <c r="H72" s="1"/>
      <c r="I72" s="25"/>
      <c r="J72" s="1" t="s">
        <v>619</v>
      </c>
      <c r="K72" s="1"/>
      <c r="L72" s="1"/>
      <c r="M72" s="1"/>
      <c r="N72" s="25"/>
      <c r="O72" s="1" t="s">
        <v>618</v>
      </c>
      <c r="P72" s="1"/>
      <c r="Q72" s="1"/>
    </row>
    <row r="73" spans="1:18" ht="4.5" customHeight="1">
      <c r="A73" s="4"/>
      <c r="Q73" s="109"/>
    </row>
    <row r="74" spans="1:18" ht="15.6">
      <c r="A74" s="1" t="s">
        <v>15</v>
      </c>
      <c r="B74" s="1" t="s">
        <v>617</v>
      </c>
      <c r="C74" s="1"/>
      <c r="D74" s="1"/>
      <c r="E74" s="1"/>
      <c r="F74" s="1"/>
      <c r="G74" s="1"/>
      <c r="H74" s="1"/>
      <c r="I74" s="1"/>
      <c r="J74" s="1"/>
      <c r="K74" s="1"/>
      <c r="L74" s="1"/>
      <c r="M74" s="1"/>
      <c r="N74" s="1"/>
      <c r="O74" s="1"/>
      <c r="P74" s="1"/>
    </row>
    <row r="75" spans="1:18" ht="15.6">
      <c r="B75" s="1" t="s">
        <v>616</v>
      </c>
      <c r="C75" s="1"/>
      <c r="D75" s="1"/>
      <c r="E75" s="1"/>
      <c r="F75" s="1"/>
      <c r="G75" s="1"/>
      <c r="H75" s="1"/>
      <c r="I75" s="1"/>
      <c r="J75" s="1"/>
      <c r="K75" s="1"/>
      <c r="L75" s="1"/>
      <c r="M75" s="1"/>
      <c r="N75" s="1"/>
      <c r="O75" s="1"/>
      <c r="P75" s="1"/>
    </row>
    <row r="76" spans="1:18" ht="15.6">
      <c r="B76" s="1" t="s">
        <v>615</v>
      </c>
      <c r="C76" s="1"/>
      <c r="D76" s="1"/>
      <c r="E76" s="1"/>
      <c r="F76" s="1"/>
      <c r="G76" s="1"/>
      <c r="H76" s="810"/>
      <c r="I76" s="810"/>
      <c r="J76" s="810"/>
      <c r="K76" s="810"/>
      <c r="L76" s="810"/>
      <c r="M76" s="810"/>
      <c r="N76" s="810"/>
      <c r="O76" s="810"/>
      <c r="P76" s="810"/>
      <c r="Q76" s="1"/>
    </row>
    <row r="77" spans="1:18" ht="15.6">
      <c r="B77" s="1" t="s">
        <v>614</v>
      </c>
      <c r="C77" s="1"/>
      <c r="D77" s="1"/>
      <c r="E77" s="1"/>
      <c r="F77" s="1"/>
      <c r="G77" s="1"/>
      <c r="H77" s="810"/>
      <c r="I77" s="810"/>
      <c r="J77" s="810"/>
      <c r="K77" s="810"/>
      <c r="L77" s="810"/>
      <c r="M77" s="810"/>
      <c r="N77" s="810"/>
      <c r="O77" s="810"/>
      <c r="P77" s="810"/>
      <c r="Q77" s="1"/>
    </row>
    <row r="78" spans="1:18" ht="15.6">
      <c r="B78" s="1" t="s">
        <v>613</v>
      </c>
      <c r="C78" s="1"/>
      <c r="D78" s="1"/>
      <c r="E78" s="1"/>
      <c r="F78" s="1"/>
      <c r="G78" s="1"/>
      <c r="H78" s="810"/>
      <c r="I78" s="810"/>
      <c r="J78" s="810"/>
      <c r="K78" s="810"/>
      <c r="L78" s="810"/>
      <c r="M78" s="810"/>
      <c r="N78" s="810"/>
      <c r="O78" s="810"/>
      <c r="P78" s="810"/>
      <c r="Q78" s="1"/>
    </row>
    <row r="79" spans="1:18" ht="15.6">
      <c r="B79" s="1" t="s">
        <v>612</v>
      </c>
      <c r="C79" s="1"/>
      <c r="D79" s="1"/>
      <c r="E79" s="1"/>
      <c r="F79" s="1"/>
      <c r="G79" s="1"/>
      <c r="H79" s="807" t="s">
        <v>111</v>
      </c>
      <c r="I79" s="808"/>
      <c r="J79" s="808"/>
      <c r="K79" s="808"/>
      <c r="L79" s="808"/>
      <c r="M79" s="808"/>
      <c r="N79" s="808"/>
      <c r="O79" s="808"/>
      <c r="P79" s="809"/>
      <c r="Q79" s="1"/>
    </row>
    <row r="80" spans="1:18" ht="15.6">
      <c r="B80" s="1" t="s">
        <v>611</v>
      </c>
      <c r="C80" s="1"/>
      <c r="D80" s="1"/>
      <c r="E80" s="1"/>
      <c r="F80" s="1"/>
      <c r="G80" s="1"/>
      <c r="H80" s="810"/>
      <c r="I80" s="810"/>
      <c r="J80" s="810"/>
      <c r="K80" s="810"/>
      <c r="L80" s="810"/>
      <c r="M80" s="810"/>
      <c r="N80" s="810"/>
      <c r="O80" s="810"/>
      <c r="P80" s="810"/>
      <c r="Q80" s="1"/>
    </row>
    <row r="81" spans="1:17" ht="4.5" customHeight="1">
      <c r="A81" s="4"/>
      <c r="Q81" s="109"/>
    </row>
    <row r="82" spans="1:17" ht="15.6">
      <c r="A82" s="1" t="s">
        <v>17</v>
      </c>
      <c r="B82" s="1" t="s">
        <v>610</v>
      </c>
      <c r="C82" s="1"/>
      <c r="D82" s="1"/>
      <c r="E82" s="1"/>
      <c r="F82" s="1"/>
      <c r="G82" s="1"/>
      <c r="H82" s="1"/>
      <c r="I82" s="1"/>
      <c r="J82" s="1"/>
      <c r="K82" s="1"/>
      <c r="L82" s="1"/>
      <c r="M82" s="1"/>
      <c r="N82" s="1"/>
      <c r="O82" s="1"/>
      <c r="P82" s="1"/>
    </row>
    <row r="83" spans="1:17" ht="15.6">
      <c r="B83" s="1" t="s">
        <v>609</v>
      </c>
      <c r="C83" s="1"/>
      <c r="D83" s="1"/>
      <c r="E83" s="1"/>
      <c r="F83" s="1"/>
      <c r="G83" s="1"/>
      <c r="H83" s="1"/>
    </row>
    <row r="84" spans="1:17" ht="15.6">
      <c r="B84" s="1" t="s">
        <v>608</v>
      </c>
      <c r="C84" s="1"/>
      <c r="D84" s="1"/>
      <c r="E84" s="1"/>
      <c r="F84" s="1"/>
      <c r="G84" s="1"/>
      <c r="H84" s="1"/>
      <c r="I84" s="925"/>
      <c r="J84" s="925"/>
      <c r="K84" s="925"/>
      <c r="L84" s="1" t="s">
        <v>606</v>
      </c>
      <c r="M84" s="925"/>
      <c r="N84" s="925"/>
      <c r="O84" s="925"/>
      <c r="P84" s="1" t="s">
        <v>28</v>
      </c>
      <c r="Q84" s="1"/>
    </row>
    <row r="85" spans="1:17" ht="4.5" customHeight="1">
      <c r="A85" s="4"/>
      <c r="Q85" s="109"/>
    </row>
    <row r="86" spans="1:17" ht="15.6">
      <c r="B86" s="1" t="s">
        <v>607</v>
      </c>
      <c r="C86" s="1"/>
      <c r="D86" s="1"/>
      <c r="E86" s="1"/>
      <c r="F86" s="1"/>
      <c r="G86" s="1"/>
      <c r="H86" s="1"/>
      <c r="I86" s="925"/>
      <c r="J86" s="925"/>
      <c r="K86" s="925"/>
      <c r="L86" s="1" t="s">
        <v>606</v>
      </c>
      <c r="M86" s="925"/>
      <c r="N86" s="925"/>
      <c r="O86" s="925"/>
      <c r="P86" s="1" t="s">
        <v>28</v>
      </c>
      <c r="Q86" s="1"/>
    </row>
    <row r="87" spans="1:17" ht="4.5" customHeight="1">
      <c r="A87" s="4"/>
      <c r="Q87" s="109"/>
    </row>
    <row r="88" spans="1:17" ht="15.6">
      <c r="A88" s="1" t="s">
        <v>19</v>
      </c>
      <c r="B88" s="1" t="s">
        <v>605</v>
      </c>
      <c r="C88" s="1"/>
      <c r="D88" s="1"/>
      <c r="E88" s="1"/>
      <c r="F88" s="1"/>
      <c r="G88" s="1"/>
      <c r="H88" s="810"/>
      <c r="I88" s="810"/>
      <c r="J88" s="810"/>
      <c r="K88" s="810"/>
      <c r="L88" s="810"/>
      <c r="M88" s="810"/>
      <c r="N88" s="810"/>
      <c r="O88" s="810"/>
      <c r="P88" s="810"/>
      <c r="Q88" s="1" t="s">
        <v>603</v>
      </c>
    </row>
    <row r="89" spans="1:17" ht="4.5" customHeight="1">
      <c r="A89" s="4"/>
      <c r="Q89" s="109"/>
    </row>
    <row r="90" spans="1:17" ht="15.6">
      <c r="A90" s="1" t="s">
        <v>21</v>
      </c>
      <c r="B90" s="1" t="s">
        <v>604</v>
      </c>
      <c r="C90" s="1"/>
      <c r="D90" s="1"/>
      <c r="E90" s="1"/>
      <c r="F90" s="1"/>
      <c r="G90" s="1"/>
      <c r="H90" s="1"/>
      <c r="I90" s="925"/>
      <c r="J90" s="925"/>
      <c r="K90" s="1" t="s">
        <v>603</v>
      </c>
      <c r="L90" s="1"/>
      <c r="M90" s="925"/>
      <c r="N90" s="925"/>
      <c r="O90" s="1" t="s">
        <v>602</v>
      </c>
      <c r="P90" s="1"/>
      <c r="Q90" s="1"/>
    </row>
    <row r="91" spans="1:17" ht="15.6">
      <c r="B91" s="1" t="s">
        <v>601</v>
      </c>
      <c r="C91" s="1"/>
      <c r="D91" s="1"/>
      <c r="E91" s="1"/>
      <c r="F91" s="1"/>
      <c r="G91" s="1"/>
      <c r="H91" s="1"/>
      <c r="I91" s="1"/>
      <c r="J91" s="1"/>
      <c r="K91" s="1"/>
      <c r="L91" s="1"/>
      <c r="M91" s="1"/>
      <c r="N91" s="1"/>
      <c r="O91" s="1"/>
      <c r="P91" s="1"/>
    </row>
    <row r="92" spans="1:17" ht="4.5" customHeight="1">
      <c r="A92" s="4"/>
      <c r="Q92" s="109"/>
    </row>
    <row r="93" spans="1:17" ht="15.6">
      <c r="A93" s="1" t="s">
        <v>23</v>
      </c>
      <c r="B93" s="1" t="s">
        <v>600</v>
      </c>
      <c r="C93" s="1"/>
      <c r="D93" s="1"/>
      <c r="E93" s="1"/>
      <c r="F93" s="1"/>
      <c r="G93" s="1"/>
      <c r="H93" s="810"/>
      <c r="I93" s="810"/>
      <c r="J93" s="810"/>
      <c r="K93" s="810"/>
      <c r="L93" s="810"/>
      <c r="M93" s="810"/>
      <c r="N93" s="810"/>
      <c r="O93" s="810"/>
      <c r="P93" s="810"/>
      <c r="Q93" s="1" t="s">
        <v>454</v>
      </c>
    </row>
    <row r="94" spans="1:17" ht="4.5" customHeight="1">
      <c r="A94" s="4"/>
      <c r="Q94" s="109"/>
    </row>
    <row r="95" spans="1:17" ht="15.6">
      <c r="A95" s="1" t="s">
        <v>26</v>
      </c>
      <c r="B95" s="1" t="s">
        <v>599</v>
      </c>
      <c r="C95" s="1"/>
      <c r="D95" s="1"/>
      <c r="E95" s="1"/>
      <c r="F95" s="1"/>
      <c r="G95" s="1"/>
      <c r="H95" s="810"/>
      <c r="I95" s="810"/>
      <c r="J95" s="810"/>
      <c r="K95" s="810"/>
      <c r="L95" s="810"/>
      <c r="M95" s="810"/>
      <c r="N95" s="810"/>
      <c r="O95" s="810"/>
      <c r="P95" s="810"/>
      <c r="Q95" s="1" t="s">
        <v>598</v>
      </c>
    </row>
    <row r="96" spans="1:17" ht="4.5" customHeight="1">
      <c r="A96" s="4"/>
      <c r="Q96" s="109"/>
    </row>
    <row r="97" spans="1:17" ht="15.6">
      <c r="A97" s="1" t="s">
        <v>30</v>
      </c>
      <c r="B97" s="1" t="s">
        <v>597</v>
      </c>
      <c r="C97" s="1"/>
      <c r="D97" s="5" t="s">
        <v>596</v>
      </c>
      <c r="E97" s="1"/>
      <c r="F97" s="1"/>
      <c r="G97" s="1"/>
      <c r="H97" s="810"/>
      <c r="I97" s="810"/>
      <c r="J97" s="810"/>
      <c r="K97" s="810"/>
      <c r="L97" s="810"/>
      <c r="M97" s="810"/>
      <c r="N97" s="810"/>
      <c r="O97" s="810"/>
      <c r="P97" s="810"/>
      <c r="Q97" s="1" t="s">
        <v>33</v>
      </c>
    </row>
    <row r="98" spans="1:17" ht="15.6">
      <c r="D98" s="1" t="s">
        <v>495</v>
      </c>
      <c r="H98" s="810"/>
      <c r="I98" s="810"/>
      <c r="J98" s="810"/>
      <c r="K98" s="810"/>
      <c r="L98" s="810"/>
      <c r="M98" s="810"/>
      <c r="N98" s="810"/>
      <c r="O98" s="810"/>
      <c r="P98" s="810"/>
      <c r="Q98" s="1" t="s">
        <v>33</v>
      </c>
    </row>
    <row r="99" spans="1:17" ht="15.6">
      <c r="D99" s="1" t="s">
        <v>493</v>
      </c>
      <c r="H99" s="810"/>
      <c r="I99" s="810"/>
      <c r="J99" s="810"/>
      <c r="K99" s="810"/>
      <c r="L99" s="810"/>
      <c r="M99" s="810"/>
      <c r="N99" s="810"/>
      <c r="O99" s="810"/>
      <c r="P99" s="810"/>
      <c r="Q99" s="1" t="s">
        <v>33</v>
      </c>
    </row>
    <row r="100" spans="1:17" ht="4.5" customHeight="1">
      <c r="A100" s="4"/>
      <c r="Q100" s="109"/>
    </row>
    <row r="101" spans="1:17" ht="15.6">
      <c r="A101" s="1" t="s">
        <v>35</v>
      </c>
      <c r="B101" s="1" t="s">
        <v>595</v>
      </c>
      <c r="C101" s="1"/>
      <c r="D101" s="1" t="s">
        <v>594</v>
      </c>
      <c r="E101" s="1"/>
      <c r="F101" s="1"/>
      <c r="G101" s="1"/>
      <c r="H101" s="810"/>
      <c r="I101" s="810"/>
      <c r="J101" s="810"/>
      <c r="K101" s="810"/>
      <c r="L101" s="810"/>
      <c r="M101" s="810"/>
      <c r="N101" s="810"/>
      <c r="O101" s="810"/>
      <c r="P101" s="810"/>
      <c r="Q101" s="1" t="s">
        <v>76</v>
      </c>
    </row>
    <row r="102" spans="1:17" ht="15.6">
      <c r="B102" s="1"/>
      <c r="C102" s="1"/>
      <c r="D102" s="1" t="s">
        <v>593</v>
      </c>
      <c r="E102" s="1"/>
      <c r="F102" s="1"/>
      <c r="G102" s="1"/>
      <c r="H102" s="810"/>
      <c r="I102" s="810"/>
      <c r="J102" s="810"/>
      <c r="K102" s="810"/>
      <c r="L102" s="810"/>
      <c r="M102" s="810"/>
      <c r="N102" s="810"/>
      <c r="O102" s="810"/>
      <c r="P102" s="810"/>
      <c r="Q102" s="1" t="s">
        <v>76</v>
      </c>
    </row>
    <row r="103" spans="1:17" ht="4.5" customHeight="1">
      <c r="A103" s="4"/>
      <c r="Q103" s="109"/>
    </row>
    <row r="104" spans="1:17" ht="15.6">
      <c r="A104" s="1" t="s">
        <v>36</v>
      </c>
      <c r="B104" s="1" t="s">
        <v>592</v>
      </c>
      <c r="C104" s="1"/>
      <c r="D104" s="1"/>
      <c r="E104" s="1"/>
      <c r="F104" s="1"/>
      <c r="G104" s="1"/>
      <c r="H104" s="1"/>
      <c r="I104" s="1"/>
      <c r="J104" s="1"/>
      <c r="K104" s="1"/>
      <c r="L104" s="1"/>
      <c r="M104" s="1"/>
      <c r="N104" s="1"/>
      <c r="O104" s="1"/>
      <c r="P104" s="1"/>
    </row>
    <row r="105" spans="1:17" ht="15.6">
      <c r="B105" s="1" t="s">
        <v>591</v>
      </c>
      <c r="C105" s="1"/>
      <c r="D105" s="1"/>
      <c r="E105" s="1"/>
      <c r="F105" s="1"/>
      <c r="G105" s="1"/>
      <c r="H105" s="925"/>
      <c r="I105" s="925"/>
      <c r="J105" s="926" t="s">
        <v>590</v>
      </c>
      <c r="K105" s="875"/>
      <c r="L105" s="925"/>
      <c r="M105" s="925"/>
      <c r="N105" s="963" t="s">
        <v>589</v>
      </c>
      <c r="O105" s="964"/>
      <c r="P105" s="142"/>
      <c r="Q105" s="31" t="s">
        <v>588</v>
      </c>
    </row>
    <row r="106" spans="1:17" ht="15.6">
      <c r="B106" s="1" t="s">
        <v>587</v>
      </c>
      <c r="C106" s="1"/>
      <c r="D106" s="1" t="s">
        <v>586</v>
      </c>
      <c r="E106" s="1"/>
      <c r="F106" s="1"/>
      <c r="G106" s="1"/>
      <c r="H106" s="810"/>
      <c r="I106" s="810"/>
      <c r="J106" s="810"/>
      <c r="K106" s="810"/>
      <c r="L106" s="810"/>
      <c r="M106" s="810"/>
      <c r="N106" s="810"/>
      <c r="O106" s="810"/>
      <c r="P106" s="810"/>
      <c r="Q106" s="1" t="s">
        <v>33</v>
      </c>
    </row>
    <row r="107" spans="1:17" ht="15.6">
      <c r="D107" s="1" t="s">
        <v>585</v>
      </c>
      <c r="H107" s="810"/>
      <c r="I107" s="810"/>
      <c r="J107" s="810"/>
      <c r="K107" s="810"/>
      <c r="L107" s="810"/>
      <c r="M107" s="810"/>
      <c r="N107" s="810"/>
      <c r="O107" s="810"/>
      <c r="P107" s="810"/>
      <c r="Q107" s="1" t="s">
        <v>33</v>
      </c>
    </row>
    <row r="108" spans="1:17" ht="15.6">
      <c r="D108" s="1" t="s">
        <v>584</v>
      </c>
      <c r="H108" s="810"/>
      <c r="I108" s="810"/>
      <c r="J108" s="810"/>
      <c r="K108" s="810"/>
      <c r="L108" s="810"/>
      <c r="M108" s="810"/>
      <c r="N108" s="810"/>
      <c r="O108" s="810"/>
      <c r="P108" s="810"/>
      <c r="Q108" s="1" t="s">
        <v>33</v>
      </c>
    </row>
    <row r="109" spans="1:17" ht="15.6">
      <c r="B109" s="1" t="s">
        <v>583</v>
      </c>
      <c r="C109" s="1"/>
      <c r="D109" s="1"/>
      <c r="E109" s="1"/>
      <c r="F109" s="1"/>
      <c r="G109" s="1"/>
      <c r="H109" s="810"/>
      <c r="I109" s="810"/>
      <c r="J109" s="810"/>
      <c r="K109" s="810"/>
      <c r="L109" s="810"/>
      <c r="M109" s="810"/>
      <c r="N109" s="810"/>
      <c r="O109" s="810"/>
      <c r="P109" s="810"/>
      <c r="Q109" s="1" t="s">
        <v>76</v>
      </c>
    </row>
    <row r="110" spans="1:17" ht="4.5" customHeight="1">
      <c r="A110" s="4"/>
      <c r="Q110" s="109"/>
    </row>
    <row r="111" spans="1:17" ht="15.6">
      <c r="A111" s="1" t="s">
        <v>38</v>
      </c>
      <c r="B111" s="1" t="s">
        <v>582</v>
      </c>
      <c r="C111" s="1"/>
      <c r="D111" s="1"/>
      <c r="E111" s="1"/>
      <c r="F111" s="1"/>
      <c r="G111" s="1"/>
      <c r="H111" s="1"/>
      <c r="I111" s="1"/>
      <c r="J111" s="1"/>
      <c r="K111" s="1"/>
      <c r="L111" s="1"/>
      <c r="M111" s="1"/>
      <c r="N111" s="1"/>
      <c r="O111" s="1"/>
      <c r="P111" s="1"/>
    </row>
    <row r="112" spans="1:17" ht="15.6">
      <c r="B112" s="1" t="s">
        <v>581</v>
      </c>
      <c r="C112" s="1"/>
      <c r="D112" s="1"/>
      <c r="E112" s="1"/>
      <c r="F112" s="1"/>
      <c r="G112" s="1"/>
      <c r="H112" s="810"/>
      <c r="I112" s="810"/>
      <c r="J112" s="810"/>
      <c r="K112" s="810"/>
      <c r="L112" s="810"/>
      <c r="M112" s="810"/>
      <c r="N112" s="810"/>
      <c r="O112" s="810"/>
      <c r="P112" s="810"/>
      <c r="Q112" s="1"/>
    </row>
    <row r="113" spans="1:17" ht="15.6">
      <c r="B113" s="1" t="s">
        <v>580</v>
      </c>
      <c r="C113" s="1"/>
      <c r="D113" s="1"/>
      <c r="E113" s="1"/>
      <c r="F113" s="1"/>
      <c r="G113" s="1"/>
      <c r="H113" s="810"/>
      <c r="I113" s="810"/>
      <c r="J113" s="810"/>
      <c r="K113" s="810"/>
      <c r="L113" s="810"/>
      <c r="M113" s="810"/>
      <c r="N113" s="810"/>
      <c r="O113" s="810"/>
      <c r="P113" s="810"/>
      <c r="Q113" s="1"/>
    </row>
    <row r="114" spans="1:17" ht="15.6">
      <c r="B114" s="1" t="s">
        <v>579</v>
      </c>
      <c r="C114" s="1"/>
      <c r="D114" s="1"/>
      <c r="E114" s="1"/>
      <c r="F114" s="1"/>
      <c r="G114" s="1"/>
      <c r="H114" s="810"/>
      <c r="I114" s="810"/>
      <c r="J114" s="810"/>
      <c r="K114" s="810"/>
      <c r="L114" s="810"/>
      <c r="M114" s="810"/>
      <c r="N114" s="810"/>
      <c r="O114" s="810"/>
      <c r="P114" s="810"/>
      <c r="Q114" s="1"/>
    </row>
    <row r="115" spans="1:17" ht="4.5" customHeight="1">
      <c r="A115" s="4"/>
      <c r="Q115" s="109"/>
    </row>
    <row r="116" spans="1:17" ht="18.600000000000001">
      <c r="A116" s="1" t="s">
        <v>41</v>
      </c>
      <c r="B116" s="1" t="s">
        <v>578</v>
      </c>
      <c r="C116" s="1"/>
      <c r="D116" s="1"/>
      <c r="E116" s="1"/>
      <c r="F116" s="1"/>
      <c r="G116" s="1"/>
      <c r="H116" s="1"/>
      <c r="I116" s="925"/>
      <c r="J116" s="925"/>
      <c r="K116" s="1" t="s">
        <v>488</v>
      </c>
      <c r="L116" s="1"/>
      <c r="M116" s="24"/>
      <c r="N116" s="925"/>
      <c r="O116" s="925"/>
      <c r="P116" s="1" t="s">
        <v>425</v>
      </c>
      <c r="Q116" s="1"/>
    </row>
    <row r="117" spans="1:17" ht="4.5" customHeight="1">
      <c r="A117" s="4"/>
      <c r="Q117" s="109"/>
    </row>
    <row r="118" spans="1:17" ht="15.6">
      <c r="A118" s="1" t="s">
        <v>43</v>
      </c>
      <c r="B118" s="1" t="s">
        <v>577</v>
      </c>
      <c r="C118" s="1"/>
      <c r="D118" s="1"/>
      <c r="E118" s="1"/>
      <c r="F118" s="1"/>
      <c r="G118" s="1"/>
      <c r="H118" s="1"/>
      <c r="I118" s="1"/>
      <c r="J118" s="1"/>
      <c r="K118" s="1"/>
      <c r="L118" s="1"/>
      <c r="M118" s="1"/>
      <c r="N118" s="1"/>
      <c r="O118" s="1"/>
      <c r="P118" s="1"/>
    </row>
    <row r="119" spans="1:17" ht="15.6">
      <c r="B119" s="1" t="s">
        <v>576</v>
      </c>
      <c r="C119" s="1"/>
      <c r="D119" s="1"/>
      <c r="E119" s="1"/>
      <c r="F119" s="1"/>
      <c r="G119" s="1"/>
      <c r="H119" s="1"/>
      <c r="I119" s="25"/>
      <c r="J119" s="1" t="s">
        <v>158</v>
      </c>
      <c r="K119" s="1"/>
      <c r="L119" s="25"/>
      <c r="M119" s="961" t="s">
        <v>556</v>
      </c>
      <c r="N119" s="950"/>
      <c r="O119" s="872" t="s">
        <v>570</v>
      </c>
      <c r="P119" s="872"/>
      <c r="Q119" s="872"/>
    </row>
    <row r="120" spans="1:17" ht="15.6">
      <c r="B120" s="875" t="s">
        <v>575</v>
      </c>
      <c r="C120" s="875"/>
      <c r="D120" s="1"/>
      <c r="E120" s="1"/>
      <c r="F120" s="1"/>
      <c r="G120" s="1"/>
      <c r="H120" s="1"/>
      <c r="I120" s="1"/>
      <c r="J120" s="1"/>
      <c r="K120" s="1"/>
      <c r="L120" s="1"/>
      <c r="M120" s="1"/>
      <c r="N120" s="1"/>
      <c r="O120" s="1"/>
      <c r="P120" s="1"/>
    </row>
    <row r="121" spans="1:17" ht="15.6">
      <c r="B121" s="1" t="s">
        <v>574</v>
      </c>
      <c r="C121" s="1"/>
      <c r="D121" s="1"/>
      <c r="E121" s="1"/>
      <c r="F121" s="1"/>
      <c r="G121" s="1"/>
      <c r="H121" s="1"/>
      <c r="I121" s="25"/>
      <c r="J121" s="1" t="s">
        <v>158</v>
      </c>
      <c r="K121" s="1"/>
      <c r="L121" s="25"/>
      <c r="M121" s="1" t="s">
        <v>556</v>
      </c>
      <c r="N121" s="1"/>
      <c r="O121" s="24" t="s">
        <v>570</v>
      </c>
      <c r="P121" s="1"/>
      <c r="Q121" s="1"/>
    </row>
    <row r="122" spans="1:17" ht="15.6">
      <c r="B122" s="1" t="s">
        <v>573</v>
      </c>
      <c r="C122" s="1"/>
      <c r="D122" s="1"/>
      <c r="E122" s="1"/>
      <c r="F122" s="1"/>
      <c r="G122" s="1"/>
      <c r="H122" s="1"/>
      <c r="I122" s="25"/>
      <c r="J122" s="1" t="s">
        <v>158</v>
      </c>
      <c r="K122" s="1"/>
      <c r="L122" s="25"/>
      <c r="M122" s="1" t="s">
        <v>556</v>
      </c>
      <c r="N122" s="1"/>
      <c r="O122" s="24" t="s">
        <v>570</v>
      </c>
      <c r="P122" s="1"/>
      <c r="Q122" s="1"/>
    </row>
    <row r="123" spans="1:17" ht="15.6">
      <c r="B123" s="1" t="s">
        <v>572</v>
      </c>
      <c r="C123" s="1"/>
      <c r="D123" s="1"/>
      <c r="E123" s="1"/>
      <c r="F123" s="1"/>
      <c r="G123" s="1"/>
      <c r="H123" s="1"/>
      <c r="I123" s="25"/>
      <c r="J123" s="1" t="s">
        <v>158</v>
      </c>
      <c r="K123" s="1"/>
      <c r="L123" s="25"/>
      <c r="M123" s="1" t="s">
        <v>556</v>
      </c>
      <c r="N123" s="1"/>
      <c r="O123" s="24" t="s">
        <v>570</v>
      </c>
      <c r="P123" s="1"/>
      <c r="Q123" s="1"/>
    </row>
    <row r="124" spans="1:17" ht="15.6">
      <c r="B124" s="1" t="s">
        <v>571</v>
      </c>
      <c r="C124" s="1"/>
      <c r="D124" s="1"/>
      <c r="E124" s="1"/>
      <c r="F124" s="1"/>
      <c r="G124" s="1"/>
      <c r="H124" s="1"/>
      <c r="I124" s="25"/>
      <c r="J124" s="1" t="s">
        <v>158</v>
      </c>
      <c r="K124" s="1"/>
      <c r="L124" s="25"/>
      <c r="M124" s="1" t="s">
        <v>556</v>
      </c>
      <c r="N124" s="1"/>
      <c r="O124" s="24" t="s">
        <v>570</v>
      </c>
      <c r="P124" s="1"/>
      <c r="Q124" s="1"/>
    </row>
    <row r="125" spans="1:17" ht="15.6">
      <c r="B125" s="1" t="s">
        <v>569</v>
      </c>
      <c r="C125" s="1"/>
      <c r="D125" s="1"/>
      <c r="E125" s="1"/>
      <c r="F125" s="1"/>
      <c r="G125" s="1"/>
      <c r="H125" s="1"/>
      <c r="I125" s="25"/>
      <c r="J125" s="1" t="s">
        <v>158</v>
      </c>
      <c r="K125" s="1"/>
      <c r="L125" s="25"/>
      <c r="M125" s="1" t="s">
        <v>556</v>
      </c>
      <c r="N125" s="1"/>
      <c r="O125" s="24" t="s">
        <v>555</v>
      </c>
      <c r="P125" s="1"/>
      <c r="Q125" s="1"/>
    </row>
    <row r="126" spans="1:17" ht="4.5" customHeight="1">
      <c r="A126" s="4"/>
      <c r="Q126" s="109"/>
    </row>
    <row r="127" spans="1:17" ht="15.6">
      <c r="A127" s="1" t="s">
        <v>46</v>
      </c>
      <c r="B127" s="1" t="s">
        <v>568</v>
      </c>
      <c r="C127" s="1"/>
      <c r="D127" s="1"/>
      <c r="E127" s="1"/>
      <c r="F127" s="1"/>
      <c r="G127" s="1"/>
      <c r="H127" s="1"/>
      <c r="I127" s="1"/>
      <c r="J127" s="1"/>
      <c r="K127" s="1"/>
      <c r="L127" s="1"/>
      <c r="M127" s="1"/>
      <c r="N127" s="1"/>
      <c r="O127" s="1"/>
      <c r="P127" s="1"/>
    </row>
    <row r="128" spans="1:17" ht="15.6">
      <c r="B128" s="1" t="s">
        <v>567</v>
      </c>
      <c r="C128" s="1"/>
      <c r="D128" s="1"/>
      <c r="E128" s="1"/>
      <c r="F128" s="1"/>
      <c r="G128" s="1"/>
      <c r="H128" s="1"/>
      <c r="I128" s="25"/>
      <c r="J128" s="1" t="s">
        <v>158</v>
      </c>
      <c r="K128" s="1"/>
      <c r="L128" s="25"/>
      <c r="M128" s="1" t="s">
        <v>556</v>
      </c>
      <c r="N128" s="1"/>
      <c r="O128" s="24" t="s">
        <v>559</v>
      </c>
      <c r="P128" s="1"/>
      <c r="Q128" s="1"/>
    </row>
    <row r="129" spans="1:18" ht="15.6">
      <c r="B129" s="1" t="s">
        <v>566</v>
      </c>
      <c r="C129" s="1"/>
      <c r="D129" s="1"/>
      <c r="E129" s="1"/>
      <c r="F129" s="1"/>
      <c r="G129" s="1"/>
      <c r="H129" s="1"/>
      <c r="I129" s="25"/>
      <c r="J129" s="1" t="s">
        <v>158</v>
      </c>
      <c r="K129" s="1"/>
      <c r="L129" s="25"/>
      <c r="M129" s="1" t="s">
        <v>556</v>
      </c>
      <c r="N129" s="1"/>
      <c r="O129" s="24" t="s">
        <v>559</v>
      </c>
      <c r="P129" s="1"/>
      <c r="Q129" s="1"/>
    </row>
    <row r="130" spans="1:18" ht="15.6">
      <c r="B130" s="1" t="s">
        <v>565</v>
      </c>
      <c r="C130" s="1"/>
      <c r="D130" s="1"/>
      <c r="E130" s="1"/>
      <c r="F130" s="1"/>
      <c r="G130" s="1"/>
      <c r="H130" s="1"/>
      <c r="I130" s="25"/>
      <c r="J130" s="1" t="s">
        <v>158</v>
      </c>
      <c r="K130" s="1"/>
      <c r="L130" s="25"/>
      <c r="M130" s="1" t="s">
        <v>556</v>
      </c>
      <c r="N130" s="1"/>
      <c r="O130" s="24" t="s">
        <v>559</v>
      </c>
      <c r="P130" s="1"/>
      <c r="Q130" s="1"/>
    </row>
    <row r="131" spans="1:18" ht="15.6">
      <c r="B131" s="1" t="s">
        <v>564</v>
      </c>
      <c r="C131" s="1"/>
      <c r="D131" s="1"/>
      <c r="E131" s="1"/>
      <c r="F131" s="1"/>
      <c r="G131" s="1"/>
      <c r="H131" s="1"/>
      <c r="I131" s="25"/>
      <c r="J131" s="1" t="s">
        <v>158</v>
      </c>
      <c r="K131" s="1"/>
      <c r="L131" s="25"/>
      <c r="M131" s="1" t="s">
        <v>556</v>
      </c>
      <c r="N131" s="1"/>
      <c r="O131" s="24" t="s">
        <v>559</v>
      </c>
      <c r="P131" s="1"/>
      <c r="Q131" s="1"/>
    </row>
    <row r="132" spans="1:18" ht="15.6">
      <c r="B132" s="1" t="s">
        <v>563</v>
      </c>
      <c r="C132" s="1"/>
      <c r="D132" s="1"/>
      <c r="E132" s="1"/>
      <c r="F132" s="1"/>
      <c r="G132" s="1"/>
      <c r="H132" s="1"/>
      <c r="I132" s="25"/>
      <c r="J132" s="1" t="s">
        <v>158</v>
      </c>
      <c r="K132" s="1"/>
      <c r="L132" s="25"/>
      <c r="M132" s="1" t="s">
        <v>556</v>
      </c>
      <c r="N132" s="1"/>
      <c r="O132" s="24" t="s">
        <v>559</v>
      </c>
      <c r="P132" s="1"/>
      <c r="Q132" s="1"/>
    </row>
    <row r="133" spans="1:18" ht="15.6">
      <c r="B133" s="1" t="s">
        <v>562</v>
      </c>
      <c r="C133" s="1"/>
      <c r="D133" s="1"/>
      <c r="E133" s="1"/>
      <c r="F133" s="1"/>
      <c r="G133" s="1"/>
      <c r="H133" s="1"/>
      <c r="I133" s="25"/>
      <c r="J133" s="1" t="s">
        <v>158</v>
      </c>
      <c r="K133" s="1"/>
      <c r="L133" s="25"/>
      <c r="M133" s="1" t="s">
        <v>556</v>
      </c>
      <c r="N133" s="1"/>
      <c r="O133" s="24" t="s">
        <v>561</v>
      </c>
      <c r="P133" s="1"/>
      <c r="Q133" s="1"/>
    </row>
    <row r="134" spans="1:18" ht="15.6">
      <c r="B134" s="1" t="s">
        <v>560</v>
      </c>
      <c r="C134" s="1"/>
      <c r="D134" s="1"/>
      <c r="E134" s="1"/>
      <c r="F134" s="1"/>
      <c r="G134" s="1"/>
      <c r="H134" s="1"/>
      <c r="I134" s="25"/>
      <c r="J134" s="1" t="s">
        <v>158</v>
      </c>
      <c r="K134" s="1"/>
      <c r="L134" s="25"/>
      <c r="M134" s="1" t="s">
        <v>556</v>
      </c>
      <c r="N134" s="1"/>
      <c r="O134" s="24" t="s">
        <v>559</v>
      </c>
      <c r="P134" s="1"/>
      <c r="Q134" s="1"/>
    </row>
    <row r="135" spans="1:18" ht="15.6">
      <c r="B135" s="1" t="s">
        <v>558</v>
      </c>
      <c r="C135" s="1"/>
      <c r="D135" s="1"/>
      <c r="E135" s="1"/>
      <c r="F135" s="1"/>
      <c r="G135" s="1"/>
      <c r="H135" s="1"/>
      <c r="I135" s="25"/>
      <c r="J135" s="1" t="s">
        <v>158</v>
      </c>
      <c r="K135" s="1"/>
      <c r="L135" s="25"/>
      <c r="M135" s="1" t="s">
        <v>556</v>
      </c>
      <c r="N135" s="1"/>
      <c r="O135" s="24" t="s">
        <v>555</v>
      </c>
      <c r="P135" s="1"/>
      <c r="Q135" s="1"/>
    </row>
    <row r="136" spans="1:18" ht="15.6">
      <c r="B136" s="1" t="s">
        <v>557</v>
      </c>
      <c r="C136" s="1"/>
      <c r="D136" s="1"/>
      <c r="E136" s="1"/>
      <c r="F136" s="1"/>
      <c r="G136" s="1"/>
      <c r="H136" s="1"/>
      <c r="I136" s="25"/>
      <c r="J136" s="1" t="s">
        <v>158</v>
      </c>
      <c r="K136" s="1"/>
      <c r="L136" s="25"/>
      <c r="M136" s="1" t="s">
        <v>556</v>
      </c>
      <c r="N136" s="1"/>
      <c r="O136" s="24" t="s">
        <v>555</v>
      </c>
      <c r="P136" s="1"/>
      <c r="Q136" s="1"/>
    </row>
    <row r="137" spans="1:18" ht="4.5" customHeight="1"/>
    <row r="138" spans="1:18" ht="15.75" customHeight="1"/>
    <row r="139" spans="1:18" ht="15.6">
      <c r="A139" s="4" t="s">
        <v>554</v>
      </c>
      <c r="B139" s="1"/>
      <c r="C139" s="1"/>
      <c r="D139" s="1"/>
      <c r="E139" s="1"/>
      <c r="F139" s="1"/>
      <c r="G139" s="1"/>
      <c r="H139" s="140"/>
      <c r="I139" s="140"/>
      <c r="J139" s="140"/>
      <c r="K139" s="140"/>
      <c r="L139" s="140"/>
      <c r="M139" s="140"/>
      <c r="N139" s="140"/>
      <c r="O139" s="140"/>
      <c r="P139" s="140"/>
      <c r="Q139" s="1"/>
    </row>
    <row r="140" spans="1:18" ht="15.6">
      <c r="A140" s="141" t="s">
        <v>553</v>
      </c>
      <c r="B140" s="1"/>
      <c r="C140" s="1"/>
      <c r="D140" s="1"/>
      <c r="E140" s="1"/>
      <c r="F140" s="1"/>
      <c r="G140" s="1"/>
      <c r="H140" s="140"/>
      <c r="I140" s="140"/>
      <c r="J140" s="140"/>
      <c r="K140" s="140"/>
      <c r="L140" s="140"/>
      <c r="M140" s="140"/>
      <c r="N140" s="140"/>
      <c r="O140" s="140"/>
      <c r="P140" s="140"/>
      <c r="Q140" s="1"/>
    </row>
    <row r="141" spans="1:18" ht="15.6">
      <c r="A141" s="1" t="s">
        <v>552</v>
      </c>
      <c r="B141" s="1"/>
      <c r="C141" s="1"/>
      <c r="D141" s="1"/>
      <c r="E141" s="1"/>
      <c r="F141" s="1"/>
      <c r="G141" s="1"/>
      <c r="H141" s="1"/>
      <c r="I141" s="1"/>
      <c r="J141" s="1"/>
      <c r="K141" s="1"/>
      <c r="L141" s="1"/>
      <c r="M141" s="1"/>
      <c r="N141" s="1"/>
      <c r="O141" s="1"/>
      <c r="P141" s="1"/>
    </row>
    <row r="142" spans="1:18" ht="15.6">
      <c r="B142" s="1"/>
      <c r="C142" s="1"/>
      <c r="D142" s="1"/>
      <c r="E142" s="1"/>
      <c r="F142" s="1"/>
      <c r="G142" s="1"/>
      <c r="H142" s="1"/>
      <c r="I142" s="1"/>
    </row>
    <row r="143" spans="1:18" ht="15.6">
      <c r="A143" s="139" t="s">
        <v>551</v>
      </c>
      <c r="B143" s="1"/>
      <c r="C143" s="1"/>
      <c r="D143" s="1"/>
      <c r="E143" s="1"/>
      <c r="F143" s="1"/>
      <c r="G143" s="1"/>
      <c r="H143" s="1"/>
      <c r="I143" s="1"/>
      <c r="J143" s="111"/>
      <c r="K143" s="111"/>
      <c r="L143" s="111"/>
      <c r="M143" s="111"/>
      <c r="N143" s="111"/>
      <c r="O143" s="111"/>
      <c r="P143" s="1"/>
      <c r="Q143" s="1"/>
      <c r="R143" s="1"/>
    </row>
    <row r="144" spans="1:18" ht="15.6">
      <c r="A144" s="8" t="s">
        <v>550</v>
      </c>
      <c r="B144" s="1"/>
      <c r="C144" s="1"/>
      <c r="D144" s="1"/>
      <c r="E144" s="1"/>
      <c r="F144" s="1"/>
      <c r="G144" s="1"/>
      <c r="H144" s="1"/>
      <c r="I144" s="1"/>
      <c r="J144" s="111"/>
      <c r="K144" s="111"/>
      <c r="L144" s="111"/>
      <c r="M144" s="111"/>
      <c r="N144" s="111"/>
      <c r="O144" s="111"/>
      <c r="P144" s="1"/>
      <c r="Q144" s="1"/>
      <c r="R144" s="1"/>
    </row>
    <row r="147" spans="1:20">
      <c r="A147" s="962" t="s">
        <v>549</v>
      </c>
      <c r="B147" s="962"/>
      <c r="C147" s="962"/>
      <c r="D147" s="962"/>
      <c r="E147" s="962"/>
      <c r="F147" s="962"/>
      <c r="G147" s="962"/>
      <c r="H147" s="962"/>
      <c r="I147" s="962"/>
      <c r="J147" s="962"/>
      <c r="K147" s="962"/>
      <c r="L147" s="962"/>
      <c r="M147" s="962"/>
      <c r="N147" s="962"/>
      <c r="O147" s="962"/>
      <c r="P147" s="962"/>
      <c r="Q147" s="962"/>
    </row>
    <row r="148" spans="1:20">
      <c r="A148" s="137"/>
      <c r="B148" s="138" t="s">
        <v>548</v>
      </c>
      <c r="C148" s="137"/>
      <c r="D148" s="137"/>
      <c r="E148" s="137"/>
      <c r="F148" s="137"/>
      <c r="G148" s="137"/>
      <c r="H148" s="137"/>
      <c r="I148" s="137"/>
      <c r="J148" s="137"/>
      <c r="K148" s="137"/>
      <c r="L148" s="137"/>
      <c r="M148" s="137"/>
      <c r="N148" s="137"/>
      <c r="O148" s="137"/>
      <c r="P148" s="137"/>
      <c r="Q148" s="137"/>
    </row>
    <row r="150" spans="1:20" ht="15.6">
      <c r="A150" s="1" t="s">
        <v>1</v>
      </c>
      <c r="B150" s="1" t="s">
        <v>547</v>
      </c>
      <c r="C150" s="1"/>
      <c r="D150" s="1"/>
      <c r="E150" s="1"/>
      <c r="H150" s="925"/>
      <c r="I150" s="925"/>
      <c r="J150" s="925"/>
      <c r="K150" s="925"/>
      <c r="L150" s="925"/>
      <c r="M150" s="925"/>
      <c r="N150" s="925"/>
      <c r="O150" s="925"/>
    </row>
    <row r="151" spans="1:20" ht="4.5" customHeight="1">
      <c r="A151" s="4"/>
      <c r="I151" s="4"/>
      <c r="J151" s="4"/>
      <c r="K151" s="4"/>
      <c r="L151" s="4"/>
      <c r="M151" s="4"/>
      <c r="N151" s="102"/>
      <c r="O151" s="102"/>
    </row>
    <row r="152" spans="1:20" ht="15.6">
      <c r="A152" s="1" t="s">
        <v>3</v>
      </c>
      <c r="B152" s="1" t="s">
        <v>256</v>
      </c>
      <c r="C152" s="1"/>
      <c r="D152" s="1"/>
      <c r="E152" s="1"/>
      <c r="H152" s="925"/>
      <c r="I152" s="925"/>
      <c r="J152" s="925"/>
      <c r="K152" s="925"/>
      <c r="L152" s="925"/>
      <c r="M152" s="925"/>
      <c r="N152" s="925"/>
      <c r="O152" s="925"/>
    </row>
    <row r="153" spans="1:20" ht="15.6">
      <c r="A153" s="1"/>
      <c r="B153" s="1"/>
      <c r="C153" s="1"/>
      <c r="D153" s="1"/>
      <c r="E153" s="1"/>
      <c r="H153" s="1" t="s">
        <v>472</v>
      </c>
      <c r="I153" s="1"/>
      <c r="J153" s="1"/>
      <c r="K153" s="1"/>
      <c r="L153" s="1"/>
      <c r="M153" s="1"/>
      <c r="N153" s="1"/>
    </row>
    <row r="154" spans="1:20" ht="15.6">
      <c r="A154" s="1"/>
      <c r="B154" s="1"/>
      <c r="C154" s="1"/>
      <c r="D154" s="1"/>
      <c r="E154" s="1"/>
      <c r="H154" s="925"/>
      <c r="I154" s="925"/>
      <c r="J154" s="925"/>
      <c r="K154" s="925"/>
      <c r="L154" s="925"/>
      <c r="M154" s="925"/>
      <c r="N154" s="925"/>
      <c r="O154" s="925"/>
    </row>
    <row r="155" spans="1:20" ht="4.5" customHeight="1">
      <c r="A155" s="1"/>
      <c r="B155" s="1"/>
      <c r="C155" s="1"/>
      <c r="D155" s="1"/>
      <c r="E155" s="1"/>
      <c r="H155" s="1"/>
      <c r="I155" s="1"/>
      <c r="J155" s="136"/>
      <c r="K155" s="136"/>
      <c r="L155" s="136"/>
      <c r="M155" s="136"/>
      <c r="N155" s="136"/>
    </row>
    <row r="156" spans="1:20" ht="30" customHeight="1">
      <c r="A156" s="1" t="s">
        <v>6</v>
      </c>
      <c r="B156" s="1" t="s">
        <v>546</v>
      </c>
      <c r="C156" s="1"/>
      <c r="D156" s="1"/>
      <c r="E156" s="1"/>
      <c r="H156" s="951"/>
      <c r="I156" s="951"/>
      <c r="J156" s="951"/>
      <c r="K156" s="951"/>
      <c r="L156" s="951"/>
      <c r="M156" s="951"/>
      <c r="N156" s="951"/>
      <c r="O156" s="951"/>
    </row>
    <row r="157" spans="1:20" ht="4.5" customHeight="1">
      <c r="A157" s="4"/>
      <c r="I157" s="4"/>
      <c r="J157" s="4"/>
      <c r="K157" s="4"/>
      <c r="L157" s="4"/>
      <c r="M157" s="4"/>
      <c r="N157" s="102"/>
      <c r="O157" s="102"/>
    </row>
    <row r="158" spans="1:20" ht="15.6">
      <c r="A158" s="1" t="s">
        <v>8</v>
      </c>
      <c r="B158" s="1" t="s">
        <v>545</v>
      </c>
      <c r="C158" s="1"/>
      <c r="D158" s="1"/>
      <c r="E158" s="1"/>
    </row>
    <row r="159" spans="1:20" ht="15.6">
      <c r="B159" s="1" t="s">
        <v>544</v>
      </c>
      <c r="C159" s="1"/>
      <c r="D159" s="1"/>
      <c r="E159" s="1"/>
      <c r="H159" s="925"/>
      <c r="I159" s="925"/>
      <c r="J159" s="925"/>
      <c r="K159" s="925"/>
      <c r="L159" s="925"/>
      <c r="M159" s="925"/>
      <c r="N159" s="925"/>
      <c r="O159" s="925"/>
      <c r="R159" s="118" t="s">
        <v>515</v>
      </c>
      <c r="S159" s="118" t="s">
        <v>512</v>
      </c>
      <c r="T159" s="118"/>
    </row>
    <row r="160" spans="1:20" ht="15.6">
      <c r="B160" s="1" t="s">
        <v>543</v>
      </c>
      <c r="C160" s="1"/>
      <c r="D160" s="1"/>
      <c r="E160" s="1"/>
      <c r="H160" s="956" t="str">
        <f>IF(ISNA(T160),0,T160)</f>
        <v/>
      </c>
      <c r="I160" s="956"/>
      <c r="J160" s="956"/>
      <c r="K160" s="956"/>
      <c r="L160" s="956"/>
      <c r="M160" s="956"/>
      <c r="N160" s="956"/>
      <c r="O160" s="956"/>
      <c r="P160" s="1" t="s">
        <v>331</v>
      </c>
      <c r="R160" s="118" t="s">
        <v>542</v>
      </c>
      <c r="S160" s="118" t="s">
        <v>511</v>
      </c>
      <c r="T160" s="118" t="str">
        <f>IF(AND(H159="1-phase",H156="Conform to EGAT specifiction as shown below"),V180,IF(AND(H159="3-phase",H156="Conform to EGAT specifiction as shown below"),V181,""))</f>
        <v/>
      </c>
    </row>
    <row r="161" spans="1:20" ht="15.6">
      <c r="B161" s="1" t="s">
        <v>541</v>
      </c>
      <c r="C161" s="1"/>
      <c r="D161" s="1"/>
      <c r="E161" s="1"/>
      <c r="H161" s="957" t="str">
        <f>IF(ISNA(T161),"",T161)</f>
        <v/>
      </c>
      <c r="I161" s="957"/>
      <c r="J161" s="957"/>
      <c r="K161" s="957"/>
      <c r="L161" s="957"/>
      <c r="M161" s="957"/>
      <c r="N161" s="957"/>
      <c r="O161" s="957"/>
      <c r="P161" s="1" t="s">
        <v>25</v>
      </c>
      <c r="R161" s="118" t="s">
        <v>540</v>
      </c>
      <c r="S161" s="118" t="s">
        <v>540</v>
      </c>
      <c r="T161" s="118" t="e">
        <f>IF(H156="Other* (see detail in the box below)","",VLOOKUP(H$160,V$178:AC$181,2,FALSE))</f>
        <v>#N/A</v>
      </c>
    </row>
    <row r="162" spans="1:20" ht="15.6">
      <c r="B162" s="1" t="s">
        <v>539</v>
      </c>
      <c r="C162" s="1"/>
      <c r="D162" s="1"/>
      <c r="E162" s="1"/>
      <c r="H162" s="925"/>
      <c r="I162" s="925"/>
      <c r="J162" s="925"/>
      <c r="K162" s="925"/>
      <c r="L162" s="925"/>
      <c r="M162" s="925"/>
      <c r="N162" s="925"/>
      <c r="O162" s="925"/>
      <c r="P162" s="1" t="s">
        <v>28</v>
      </c>
      <c r="R162" s="118"/>
      <c r="S162" s="118"/>
      <c r="T162" s="118"/>
    </row>
    <row r="163" spans="1:20" ht="4.5" customHeight="1">
      <c r="A163" s="4"/>
      <c r="I163" s="4"/>
      <c r="J163" s="4"/>
      <c r="K163" s="4"/>
      <c r="L163" s="4"/>
      <c r="M163" s="4"/>
      <c r="N163" s="102"/>
      <c r="O163" s="102"/>
      <c r="P163" s="102"/>
      <c r="R163" s="118"/>
      <c r="S163" s="118"/>
      <c r="T163" s="118"/>
    </row>
    <row r="164" spans="1:20" ht="15.6">
      <c r="A164" s="1" t="s">
        <v>10</v>
      </c>
      <c r="B164" s="1" t="s">
        <v>538</v>
      </c>
      <c r="C164" s="1"/>
      <c r="D164" s="1"/>
      <c r="E164" s="1"/>
      <c r="R164" s="118"/>
      <c r="S164" s="118"/>
      <c r="T164" s="118"/>
    </row>
    <row r="165" spans="1:20" ht="15.6">
      <c r="B165" s="1" t="s">
        <v>537</v>
      </c>
      <c r="C165" s="1"/>
      <c r="D165" s="1"/>
      <c r="E165" s="1"/>
      <c r="H165" s="958" t="str">
        <f>IF(ISNA(T165),"",T165)</f>
        <v/>
      </c>
      <c r="I165" s="958"/>
      <c r="J165" s="958"/>
      <c r="K165" s="958"/>
      <c r="L165" s="958"/>
      <c r="M165" s="958"/>
      <c r="N165" s="958"/>
      <c r="O165" s="958"/>
      <c r="P165" s="1" t="s">
        <v>331</v>
      </c>
      <c r="R165" s="118">
        <v>125</v>
      </c>
      <c r="S165" s="118">
        <v>125</v>
      </c>
      <c r="T165" s="118" t="e">
        <f>IF(H156="Other* (see detail in the box below)","",VLOOKUP(H$160,V$180:AC$181,3,FALSE))</f>
        <v>#N/A</v>
      </c>
    </row>
    <row r="166" spans="1:20" ht="15.6">
      <c r="B166" s="1" t="s">
        <v>504</v>
      </c>
      <c r="C166" s="1"/>
      <c r="D166" s="1"/>
      <c r="E166" s="1"/>
      <c r="H166" s="959"/>
      <c r="I166" s="959"/>
      <c r="J166" s="959"/>
      <c r="K166" s="959"/>
      <c r="L166" s="959"/>
      <c r="M166" s="959"/>
      <c r="N166" s="959"/>
      <c r="O166" s="959"/>
      <c r="P166" s="1" t="s">
        <v>28</v>
      </c>
      <c r="R166" s="118"/>
      <c r="S166" s="118"/>
      <c r="T166" s="118"/>
    </row>
    <row r="167" spans="1:20" ht="15.6">
      <c r="B167" s="1" t="s">
        <v>536</v>
      </c>
      <c r="C167" s="1"/>
      <c r="D167" s="1"/>
      <c r="E167" s="1"/>
      <c r="H167" s="959"/>
      <c r="I167" s="959"/>
      <c r="J167" s="959"/>
      <c r="K167" s="875" t="s">
        <v>534</v>
      </c>
      <c r="L167" s="875"/>
      <c r="M167" s="925"/>
      <c r="N167" s="925"/>
      <c r="O167" s="925"/>
      <c r="P167" s="1" t="s">
        <v>331</v>
      </c>
      <c r="R167" s="118"/>
      <c r="S167" s="118"/>
      <c r="T167" s="118"/>
    </row>
    <row r="168" spans="1:20" ht="15.6">
      <c r="B168" s="1" t="s">
        <v>535</v>
      </c>
      <c r="C168" s="1"/>
      <c r="D168" s="1"/>
      <c r="E168" s="1"/>
      <c r="H168" s="960"/>
      <c r="I168" s="960"/>
      <c r="J168" s="960"/>
      <c r="K168" s="875" t="s">
        <v>534</v>
      </c>
      <c r="L168" s="875"/>
      <c r="M168" s="925"/>
      <c r="N168" s="925"/>
      <c r="O168" s="925"/>
      <c r="P168" s="1" t="s">
        <v>331</v>
      </c>
      <c r="R168" s="118"/>
      <c r="S168" s="118"/>
      <c r="T168" s="118"/>
    </row>
    <row r="169" spans="1:20" ht="15.6">
      <c r="B169" s="1" t="s">
        <v>533</v>
      </c>
      <c r="C169" s="1"/>
      <c r="D169" s="1"/>
      <c r="E169" s="1"/>
      <c r="H169" s="955" t="str">
        <f>IF(ISNA(T169),"",T169)</f>
        <v/>
      </c>
      <c r="I169" s="955"/>
      <c r="J169" s="955"/>
      <c r="K169" s="955"/>
      <c r="L169" s="955"/>
      <c r="M169" s="955"/>
      <c r="N169" s="955"/>
      <c r="O169" s="955"/>
      <c r="P169" s="1" t="s">
        <v>454</v>
      </c>
      <c r="R169" s="118" t="s">
        <v>532</v>
      </c>
      <c r="S169" s="118" t="s">
        <v>532</v>
      </c>
      <c r="T169" s="118" t="e">
        <f>IF(H156="Other* (see detail in the box below)","",VLOOKUP(H$160,V$180:AC$181,4,FALSE))</f>
        <v>#N/A</v>
      </c>
    </row>
    <row r="170" spans="1:20" ht="15.6">
      <c r="B170" s="1" t="s">
        <v>531</v>
      </c>
      <c r="C170" s="1"/>
      <c r="D170" s="1"/>
      <c r="E170" s="1"/>
      <c r="R170" s="118"/>
      <c r="S170" s="118"/>
      <c r="T170" s="118"/>
    </row>
    <row r="171" spans="1:20" ht="15.6">
      <c r="B171" s="1" t="s">
        <v>530</v>
      </c>
      <c r="C171" s="1"/>
      <c r="D171" s="1"/>
      <c r="E171" s="1"/>
      <c r="H171" s="955" t="str">
        <f>IF(ISNA(T171),"",T171)</f>
        <v/>
      </c>
      <c r="I171" s="955"/>
      <c r="J171" s="955"/>
      <c r="K171" s="955"/>
      <c r="L171" s="955"/>
      <c r="M171" s="955"/>
      <c r="N171" s="955"/>
      <c r="O171" s="955"/>
      <c r="P171" s="1" t="s">
        <v>529</v>
      </c>
      <c r="R171" s="118" t="s">
        <v>528</v>
      </c>
      <c r="S171" s="134" t="s">
        <v>528</v>
      </c>
      <c r="T171" s="134" t="e">
        <f>IF(H156="Other* (see detail in the box below)","",VLOOKUP(H$160,V$180:AC$181,5,FALSE))</f>
        <v>#N/A</v>
      </c>
    </row>
    <row r="172" spans="1:20" ht="15.6">
      <c r="B172" s="1" t="s">
        <v>527</v>
      </c>
      <c r="C172" s="1"/>
      <c r="D172" s="1"/>
      <c r="E172" s="1"/>
      <c r="H172" s="955" t="str">
        <f>IF(ISNA(T172),"",T172)</f>
        <v/>
      </c>
      <c r="I172" s="955"/>
      <c r="J172" s="955"/>
      <c r="K172" s="955"/>
      <c r="L172" s="955"/>
      <c r="M172" s="955"/>
      <c r="N172" s="955"/>
      <c r="O172" s="955"/>
      <c r="P172" s="1" t="s">
        <v>32</v>
      </c>
      <c r="R172" s="118" t="s">
        <v>526</v>
      </c>
      <c r="S172" s="134" t="s">
        <v>526</v>
      </c>
      <c r="T172" s="134" t="e">
        <f>IF(H156="Other* (see detail in the box below)","",VLOOKUP(H$160,V$180:AC$181,6,FALSE))</f>
        <v>#N/A</v>
      </c>
    </row>
    <row r="173" spans="1:20" ht="15.6">
      <c r="B173" s="1" t="s">
        <v>525</v>
      </c>
      <c r="C173" s="1"/>
      <c r="D173" s="1"/>
      <c r="E173" s="1"/>
      <c r="K173" s="135"/>
      <c r="R173" s="118"/>
      <c r="S173" s="118"/>
      <c r="T173" s="118"/>
    </row>
    <row r="174" spans="1:20" ht="15.6">
      <c r="B174" s="1" t="s">
        <v>524</v>
      </c>
      <c r="C174" s="1"/>
      <c r="D174" s="1"/>
      <c r="E174" s="1"/>
      <c r="H174" s="925"/>
      <c r="I174" s="925"/>
      <c r="J174" s="925"/>
      <c r="K174" s="875" t="s">
        <v>523</v>
      </c>
      <c r="L174" s="875"/>
      <c r="M174" s="956" t="str">
        <f>IF(ISNA(T174),"",T174)</f>
        <v/>
      </c>
      <c r="N174" s="956"/>
      <c r="O174" s="956"/>
      <c r="P174" s="1" t="s">
        <v>454</v>
      </c>
      <c r="R174" s="118" t="s">
        <v>522</v>
      </c>
      <c r="S174" s="118" t="s">
        <v>522</v>
      </c>
      <c r="T174" s="118" t="e">
        <f>IF(H156="Other* (see detail in the box below)","",VLOOKUP(H$160,V$180:AC$181,7,FALSE))</f>
        <v>#N/A</v>
      </c>
    </row>
    <row r="175" spans="1:20" ht="4.5" customHeight="1">
      <c r="A175" s="4"/>
      <c r="I175" s="4"/>
      <c r="J175" s="4"/>
      <c r="K175" s="4"/>
      <c r="L175" s="4"/>
      <c r="M175" s="4"/>
      <c r="N175" s="102"/>
      <c r="O175" s="102"/>
      <c r="P175" s="102"/>
      <c r="R175" s="118"/>
      <c r="S175" s="118"/>
      <c r="T175" s="118"/>
    </row>
    <row r="176" spans="1:20" ht="15.6">
      <c r="A176" s="1" t="s">
        <v>12</v>
      </c>
      <c r="B176" s="1" t="s">
        <v>521</v>
      </c>
      <c r="C176" s="1"/>
      <c r="D176" s="1"/>
      <c r="E176" s="1"/>
      <c r="H176" s="955" t="str">
        <f>IF(ISNA(T176),"",T176)</f>
        <v/>
      </c>
      <c r="I176" s="955"/>
      <c r="J176" s="955"/>
      <c r="K176" s="955"/>
      <c r="L176" s="955"/>
      <c r="M176" s="955"/>
      <c r="N176" s="955"/>
      <c r="O176" s="955"/>
      <c r="P176" s="1" t="s">
        <v>520</v>
      </c>
      <c r="R176" s="118" t="s">
        <v>519</v>
      </c>
      <c r="S176" s="134" t="s">
        <v>519</v>
      </c>
      <c r="T176" s="134" t="e">
        <f>IF(H156="Other* (see detail in the box below)","",VLOOKUP(H$160,V$180:AC$181,8,FALSE))</f>
        <v>#N/A</v>
      </c>
    </row>
    <row r="177" spans="1:29" ht="4.5" customHeight="1">
      <c r="A177" s="4"/>
      <c r="I177" s="4"/>
      <c r="J177" s="4"/>
      <c r="K177" s="4"/>
      <c r="L177" s="4"/>
      <c r="M177" s="4"/>
      <c r="N177" s="102"/>
      <c r="O177" s="102"/>
      <c r="P177" s="102"/>
    </row>
    <row r="178" spans="1:29" ht="15.6">
      <c r="A178" s="1" t="s">
        <v>15</v>
      </c>
      <c r="B178" s="1" t="s">
        <v>518</v>
      </c>
      <c r="C178" s="1"/>
      <c r="D178" s="1"/>
      <c r="E178" s="1"/>
      <c r="H178" s="925"/>
      <c r="I178" s="925"/>
      <c r="J178" s="925"/>
      <c r="K178" s="925"/>
      <c r="L178" s="925"/>
      <c r="M178" s="925"/>
      <c r="N178" s="925"/>
      <c r="O178" s="925"/>
      <c r="P178" s="1" t="s">
        <v>517</v>
      </c>
      <c r="V178">
        <v>1</v>
      </c>
      <c r="W178">
        <v>2</v>
      </c>
      <c r="X178">
        <v>3</v>
      </c>
      <c r="Y178">
        <v>4</v>
      </c>
      <c r="Z178">
        <v>5</v>
      </c>
      <c r="AA178">
        <v>6</v>
      </c>
      <c r="AB178">
        <v>7</v>
      </c>
      <c r="AC178">
        <v>8</v>
      </c>
    </row>
    <row r="179" spans="1:29" ht="4.5" customHeight="1">
      <c r="A179" s="4"/>
      <c r="I179" s="4"/>
      <c r="J179" s="4"/>
      <c r="K179" s="4"/>
      <c r="L179" s="4"/>
      <c r="M179" s="4"/>
      <c r="N179" s="102"/>
      <c r="O179" s="102"/>
      <c r="P179" s="102"/>
    </row>
    <row r="180" spans="1:29" ht="15.6">
      <c r="A180" s="1" t="s">
        <v>17</v>
      </c>
      <c r="B180" s="1" t="s">
        <v>516</v>
      </c>
      <c r="C180" s="1"/>
      <c r="D180" s="1"/>
      <c r="E180" s="1"/>
      <c r="U180" s="118" t="s">
        <v>515</v>
      </c>
      <c r="V180" s="118" t="s">
        <v>514</v>
      </c>
      <c r="W180" s="118" t="s">
        <v>510</v>
      </c>
      <c r="X180" s="118">
        <v>125</v>
      </c>
      <c r="Y180" s="118" t="s">
        <v>509</v>
      </c>
      <c r="Z180" s="134" t="s">
        <v>508</v>
      </c>
      <c r="AA180" s="134" t="s">
        <v>507</v>
      </c>
      <c r="AB180" s="134">
        <v>110</v>
      </c>
      <c r="AC180" s="134" t="s">
        <v>506</v>
      </c>
    </row>
    <row r="181" spans="1:29" ht="15.6">
      <c r="B181" s="1" t="s">
        <v>513</v>
      </c>
      <c r="C181" s="1"/>
      <c r="D181" s="1"/>
      <c r="E181" s="1"/>
      <c r="H181" s="925"/>
      <c r="I181" s="925"/>
      <c r="J181" s="925"/>
      <c r="K181" s="925"/>
      <c r="L181" s="925"/>
      <c r="M181" s="925"/>
      <c r="N181" s="925"/>
      <c r="O181" s="925"/>
      <c r="P181" s="1" t="s">
        <v>331</v>
      </c>
      <c r="U181" s="118" t="s">
        <v>512</v>
      </c>
      <c r="V181" s="118" t="s">
        <v>511</v>
      </c>
      <c r="W181" s="118" t="s">
        <v>510</v>
      </c>
      <c r="X181" s="118">
        <v>125</v>
      </c>
      <c r="Y181" s="118" t="s">
        <v>509</v>
      </c>
      <c r="Z181" s="134" t="s">
        <v>508</v>
      </c>
      <c r="AA181" s="134" t="s">
        <v>507</v>
      </c>
      <c r="AB181" s="134">
        <v>110</v>
      </c>
      <c r="AC181" s="134" t="s">
        <v>506</v>
      </c>
    </row>
    <row r="182" spans="1:29" ht="15.6">
      <c r="B182" s="1" t="s">
        <v>505</v>
      </c>
      <c r="C182" s="1"/>
      <c r="D182" s="1"/>
      <c r="E182" s="1"/>
      <c r="H182" s="925"/>
      <c r="I182" s="925"/>
      <c r="J182" s="925"/>
      <c r="K182" s="925"/>
      <c r="L182" s="925"/>
      <c r="M182" s="925"/>
      <c r="N182" s="925"/>
      <c r="O182" s="925"/>
      <c r="P182" s="1" t="s">
        <v>331</v>
      </c>
    </row>
    <row r="183" spans="1:29" ht="15.6">
      <c r="B183" s="1" t="s">
        <v>504</v>
      </c>
      <c r="C183" s="1"/>
      <c r="D183" s="1"/>
      <c r="E183" s="1"/>
      <c r="H183" s="925"/>
      <c r="I183" s="925"/>
      <c r="J183" s="925"/>
      <c r="K183" s="925"/>
      <c r="L183" s="925"/>
      <c r="M183" s="925"/>
      <c r="N183" s="925"/>
      <c r="O183" s="925"/>
      <c r="P183" s="1" t="s">
        <v>28</v>
      </c>
    </row>
    <row r="184" spans="1:29" ht="4.5" customHeight="1">
      <c r="A184" s="4"/>
      <c r="I184" s="4"/>
      <c r="J184" s="4"/>
      <c r="K184" s="4"/>
      <c r="L184" s="4"/>
      <c r="M184" s="4"/>
      <c r="N184" s="102"/>
      <c r="O184" s="102"/>
      <c r="P184" s="102"/>
    </row>
    <row r="185" spans="1:29" ht="15.6">
      <c r="A185" s="1" t="s">
        <v>19</v>
      </c>
      <c r="B185" s="1" t="s">
        <v>503</v>
      </c>
      <c r="C185" s="1"/>
      <c r="D185" s="1"/>
      <c r="E185" s="1"/>
      <c r="H185" s="925"/>
      <c r="I185" s="925"/>
      <c r="J185" s="925"/>
      <c r="K185" s="925"/>
      <c r="L185" s="925"/>
      <c r="M185" s="925"/>
      <c r="N185" s="925"/>
      <c r="O185" s="925"/>
      <c r="P185" s="120" t="s">
        <v>502</v>
      </c>
    </row>
    <row r="186" spans="1:29" ht="4.5" customHeight="1">
      <c r="A186" s="4"/>
      <c r="I186" s="4"/>
      <c r="J186" s="4"/>
      <c r="K186" s="4"/>
      <c r="L186" s="4"/>
      <c r="M186" s="4"/>
      <c r="N186" s="102"/>
      <c r="O186" s="102"/>
      <c r="P186" s="102"/>
    </row>
    <row r="187" spans="1:29" ht="15.6">
      <c r="A187" s="1" t="s">
        <v>21</v>
      </c>
      <c r="B187" s="1" t="s">
        <v>501</v>
      </c>
      <c r="C187" s="1"/>
      <c r="D187" s="1"/>
      <c r="E187" s="1"/>
      <c r="H187" s="925"/>
      <c r="I187" s="925"/>
      <c r="J187" s="925"/>
      <c r="K187" s="925"/>
      <c r="L187" s="925"/>
      <c r="M187" s="925"/>
      <c r="N187" s="925"/>
      <c r="O187" s="925"/>
      <c r="P187" s="1" t="s">
        <v>454</v>
      </c>
    </row>
    <row r="188" spans="1:29" ht="4.5" customHeight="1">
      <c r="A188" s="4"/>
      <c r="I188" s="4"/>
      <c r="J188" s="4"/>
      <c r="K188" s="4"/>
      <c r="L188" s="4"/>
      <c r="M188" s="4"/>
      <c r="N188" s="102"/>
      <c r="O188" s="102"/>
      <c r="P188" s="102"/>
    </row>
    <row r="189" spans="1:29" ht="15.6">
      <c r="A189" s="1" t="s">
        <v>23</v>
      </c>
      <c r="B189" s="1" t="s">
        <v>500</v>
      </c>
      <c r="C189" s="1"/>
      <c r="D189" s="1"/>
      <c r="E189" s="1"/>
      <c r="H189" s="925"/>
      <c r="I189" s="925"/>
      <c r="J189" s="925"/>
      <c r="K189" s="925"/>
      <c r="L189" s="925"/>
      <c r="M189" s="925"/>
      <c r="N189" s="925"/>
      <c r="O189" s="925"/>
    </row>
    <row r="190" spans="1:29" ht="4.5" customHeight="1">
      <c r="A190" s="4"/>
      <c r="I190" s="4"/>
      <c r="J190" s="4"/>
      <c r="K190" s="4"/>
      <c r="L190" s="4"/>
      <c r="M190" s="4"/>
      <c r="N190" s="102"/>
      <c r="O190" s="102"/>
      <c r="P190" s="102"/>
    </row>
    <row r="191" spans="1:29" ht="15.6">
      <c r="A191" s="1" t="s">
        <v>26</v>
      </c>
      <c r="B191" s="1" t="s">
        <v>499</v>
      </c>
      <c r="C191" s="1"/>
      <c r="D191" s="1"/>
      <c r="E191" s="1"/>
      <c r="H191" s="925"/>
      <c r="I191" s="925"/>
      <c r="J191" s="925"/>
      <c r="K191" s="925"/>
      <c r="L191" s="925"/>
      <c r="M191" s="925"/>
      <c r="N191" s="925"/>
      <c r="O191" s="925"/>
    </row>
    <row r="192" spans="1:29" ht="4.5" customHeight="1">
      <c r="A192" s="4"/>
      <c r="I192" s="4"/>
      <c r="J192" s="4"/>
      <c r="K192" s="4"/>
      <c r="L192" s="4"/>
      <c r="M192" s="4"/>
      <c r="N192" s="102"/>
      <c r="O192" s="102"/>
      <c r="P192" s="102"/>
    </row>
    <row r="193" spans="1:16" ht="15.6">
      <c r="A193" s="1" t="s">
        <v>30</v>
      </c>
      <c r="B193" s="1" t="s">
        <v>498</v>
      </c>
      <c r="C193" s="1"/>
      <c r="D193" s="1"/>
      <c r="E193" s="1"/>
    </row>
    <row r="194" spans="1:16" ht="15.6">
      <c r="B194" s="1" t="s">
        <v>497</v>
      </c>
      <c r="C194" s="1"/>
      <c r="D194" s="1"/>
      <c r="E194" s="1"/>
      <c r="H194" s="925"/>
      <c r="I194" s="925"/>
      <c r="J194" s="925"/>
      <c r="K194" s="925"/>
      <c r="L194" s="925"/>
      <c r="M194" s="925"/>
      <c r="N194" s="925"/>
      <c r="O194" s="925"/>
    </row>
    <row r="195" spans="1:16" ht="15.6">
      <c r="B195" s="1" t="s">
        <v>496</v>
      </c>
      <c r="C195" s="1"/>
      <c r="D195" s="1"/>
      <c r="E195" s="1"/>
      <c r="H195" s="925"/>
      <c r="I195" s="925"/>
      <c r="J195" s="925"/>
      <c r="K195" s="925"/>
      <c r="L195" s="925"/>
      <c r="M195" s="925"/>
      <c r="N195" s="925"/>
      <c r="O195" s="925"/>
    </row>
    <row r="196" spans="1:16" ht="15.6">
      <c r="B196" s="1" t="s">
        <v>495</v>
      </c>
      <c r="C196" s="1"/>
      <c r="D196" s="1"/>
      <c r="E196" s="1"/>
      <c r="H196" s="925"/>
      <c r="I196" s="925"/>
      <c r="J196" s="925"/>
      <c r="K196" s="925"/>
      <c r="L196" s="925"/>
      <c r="M196" s="925"/>
      <c r="N196" s="925"/>
      <c r="O196" s="925"/>
      <c r="P196" s="1" t="s">
        <v>33</v>
      </c>
    </row>
    <row r="197" spans="1:16" ht="15.6">
      <c r="B197" s="1" t="s">
        <v>494</v>
      </c>
      <c r="C197" s="1"/>
      <c r="D197" s="1"/>
      <c r="E197" s="1"/>
      <c r="H197" s="925"/>
      <c r="I197" s="925"/>
      <c r="J197" s="925"/>
      <c r="K197" s="925"/>
      <c r="L197" s="925"/>
      <c r="M197" s="925"/>
      <c r="N197" s="925"/>
      <c r="O197" s="925"/>
      <c r="P197" s="1" t="s">
        <v>33</v>
      </c>
    </row>
    <row r="198" spans="1:16" ht="15.6">
      <c r="B198" s="1" t="s">
        <v>493</v>
      </c>
      <c r="C198" s="1"/>
      <c r="D198" s="1"/>
      <c r="E198" s="1"/>
      <c r="H198" s="925"/>
      <c r="I198" s="925"/>
      <c r="J198" s="925"/>
      <c r="K198" s="925"/>
      <c r="L198" s="925"/>
      <c r="M198" s="925"/>
      <c r="N198" s="925"/>
      <c r="O198" s="925"/>
      <c r="P198" s="1" t="s">
        <v>33</v>
      </c>
    </row>
    <row r="199" spans="1:16" ht="15.6">
      <c r="B199" s="1" t="s">
        <v>492</v>
      </c>
      <c r="C199" s="1"/>
      <c r="D199" s="1"/>
      <c r="E199" s="1"/>
      <c r="H199" s="925"/>
      <c r="I199" s="925"/>
      <c r="J199" s="925"/>
      <c r="K199" s="925"/>
      <c r="L199" s="925"/>
      <c r="M199" s="925"/>
      <c r="N199" s="925"/>
      <c r="O199" s="925"/>
      <c r="P199" s="1" t="s">
        <v>76</v>
      </c>
    </row>
    <row r="200" spans="1:16" ht="15.6">
      <c r="B200" s="133" t="s">
        <v>491</v>
      </c>
      <c r="C200" s="133"/>
      <c r="D200" s="133"/>
      <c r="E200" s="1"/>
      <c r="H200" s="925"/>
      <c r="I200" s="925"/>
      <c r="J200" s="925"/>
      <c r="K200" s="925"/>
      <c r="L200" s="925"/>
      <c r="M200" s="925"/>
      <c r="N200" s="925"/>
      <c r="O200" s="925"/>
    </row>
    <row r="201" spans="1:16" ht="4.5" customHeight="1">
      <c r="A201" s="4"/>
      <c r="I201" s="4"/>
      <c r="J201" s="4"/>
      <c r="K201" s="4"/>
      <c r="L201" s="4"/>
      <c r="M201" s="4"/>
      <c r="N201" s="102"/>
      <c r="O201" s="102"/>
    </row>
    <row r="202" spans="1:16" ht="15.6">
      <c r="A202" s="1" t="s">
        <v>35</v>
      </c>
      <c r="B202" s="1" t="s">
        <v>490</v>
      </c>
      <c r="C202" s="1"/>
      <c r="D202" s="1"/>
      <c r="E202" s="1"/>
    </row>
    <row r="203" spans="1:16" ht="18.600000000000001">
      <c r="B203" s="1" t="s">
        <v>489</v>
      </c>
      <c r="C203" s="1"/>
      <c r="D203" s="1"/>
      <c r="E203" s="1"/>
      <c r="H203" s="954"/>
      <c r="I203" s="954"/>
      <c r="J203" s="875" t="s">
        <v>488</v>
      </c>
      <c r="K203" s="875"/>
      <c r="L203" s="954"/>
      <c r="M203" s="954"/>
      <c r="N203" s="1" t="s">
        <v>425</v>
      </c>
      <c r="O203" s="1"/>
    </row>
    <row r="204" spans="1:16" ht="18.600000000000001">
      <c r="B204" s="1" t="s">
        <v>487</v>
      </c>
      <c r="C204" s="1"/>
      <c r="D204" s="1"/>
      <c r="E204" s="1"/>
      <c r="H204" s="954"/>
      <c r="I204" s="954"/>
      <c r="J204" s="875" t="s">
        <v>486</v>
      </c>
      <c r="K204" s="875"/>
      <c r="L204" s="954"/>
      <c r="M204" s="954"/>
      <c r="N204" s="1" t="s">
        <v>425</v>
      </c>
      <c r="O204" s="1"/>
    </row>
    <row r="205" spans="1:16" ht="4.5" customHeight="1">
      <c r="B205" s="1"/>
      <c r="C205" s="1"/>
      <c r="D205" s="1"/>
      <c r="E205" s="1"/>
      <c r="H205" s="1"/>
      <c r="I205" s="1"/>
      <c r="J205" s="1"/>
      <c r="K205" s="1"/>
      <c r="L205" s="1"/>
      <c r="M205" s="1"/>
    </row>
    <row r="206" spans="1:16" ht="15.6">
      <c r="A206" s="132" t="s">
        <v>485</v>
      </c>
    </row>
    <row r="207" spans="1:16" ht="15.6">
      <c r="A207" s="1">
        <v>1</v>
      </c>
      <c r="B207" s="25"/>
      <c r="C207" s="1" t="s">
        <v>484</v>
      </c>
      <c r="D207" s="1"/>
      <c r="E207" s="1"/>
      <c r="H207" s="1"/>
      <c r="I207" s="1"/>
      <c r="J207" s="1"/>
      <c r="K207" s="1"/>
      <c r="L207" s="1"/>
      <c r="M207" s="1"/>
      <c r="N207" s="1"/>
    </row>
    <row r="208" spans="1:16" ht="15.6">
      <c r="A208" s="1">
        <v>2</v>
      </c>
      <c r="B208" s="25"/>
      <c r="C208" s="1" t="s">
        <v>483</v>
      </c>
      <c r="D208" s="1"/>
      <c r="E208" s="1"/>
      <c r="H208" s="1"/>
      <c r="I208" s="1"/>
      <c r="J208" s="1"/>
      <c r="K208" s="1"/>
      <c r="L208" s="1"/>
      <c r="M208" s="1"/>
    </row>
    <row r="209" spans="1:15" ht="15.6">
      <c r="A209" s="1">
        <v>3</v>
      </c>
      <c r="B209" s="25"/>
      <c r="C209" s="1" t="s">
        <v>482</v>
      </c>
      <c r="D209" s="1"/>
      <c r="E209" s="1"/>
      <c r="H209" s="1"/>
      <c r="I209" s="1"/>
      <c r="J209" s="1"/>
      <c r="K209" s="1"/>
      <c r="L209" s="1"/>
      <c r="M209" s="1"/>
    </row>
    <row r="210" spans="1:15" ht="15.6">
      <c r="A210" s="1">
        <v>4</v>
      </c>
      <c r="B210" s="25"/>
      <c r="C210" s="1" t="s">
        <v>481</v>
      </c>
      <c r="D210" s="1"/>
      <c r="E210" s="1"/>
      <c r="H210" s="1"/>
      <c r="I210" s="1"/>
      <c r="J210" s="1"/>
      <c r="K210" s="1"/>
      <c r="L210" s="1"/>
      <c r="M210" s="1"/>
    </row>
    <row r="211" spans="1:15" ht="15.6">
      <c r="A211" s="1">
        <v>5</v>
      </c>
      <c r="B211" s="25"/>
      <c r="C211" s="131" t="s">
        <v>480</v>
      </c>
      <c r="D211" s="1"/>
      <c r="E211" s="1"/>
      <c r="F211" s="950" t="s">
        <v>477</v>
      </c>
      <c r="G211" s="950"/>
      <c r="H211" s="130"/>
      <c r="I211" s="1" t="s">
        <v>479</v>
      </c>
      <c r="J211" s="130"/>
      <c r="K211" s="73" t="s">
        <v>476</v>
      </c>
    </row>
    <row r="212" spans="1:15" ht="15.6">
      <c r="A212" s="1">
        <v>6</v>
      </c>
      <c r="B212" s="25"/>
      <c r="C212" s="131" t="s">
        <v>478</v>
      </c>
      <c r="D212" s="1"/>
      <c r="E212" s="1"/>
      <c r="F212" s="950" t="s">
        <v>477</v>
      </c>
      <c r="G212" s="950"/>
      <c r="H212" s="130"/>
      <c r="I212" s="1"/>
      <c r="J212" s="130"/>
      <c r="K212" s="73" t="s">
        <v>476</v>
      </c>
      <c r="L212" s="1"/>
      <c r="N212" s="73"/>
    </row>
    <row r="213" spans="1:15" ht="15.6">
      <c r="A213" s="1">
        <v>7</v>
      </c>
      <c r="B213" s="25"/>
      <c r="C213" s="129" t="s">
        <v>475</v>
      </c>
      <c r="D213" s="129"/>
      <c r="E213" s="129"/>
    </row>
    <row r="214" spans="1:15" ht="15.6">
      <c r="A214" s="1">
        <v>8</v>
      </c>
      <c r="B214" s="25"/>
      <c r="C214" s="1" t="s">
        <v>474</v>
      </c>
      <c r="D214" s="1"/>
      <c r="E214" s="1"/>
    </row>
    <row r="215" spans="1:15" ht="15.6">
      <c r="A215" s="1">
        <v>9</v>
      </c>
      <c r="B215" s="25"/>
      <c r="C215" s="1" t="s">
        <v>473</v>
      </c>
      <c r="D215" s="1"/>
      <c r="E215" s="1"/>
    </row>
    <row r="216" spans="1:15" ht="4.5" customHeight="1">
      <c r="A216" s="1"/>
      <c r="B216" s="1"/>
      <c r="C216" s="1"/>
      <c r="D216" s="1"/>
      <c r="E216" s="1"/>
    </row>
    <row r="217" spans="1:15" ht="15.6">
      <c r="A217" s="1"/>
      <c r="B217" s="950" t="s">
        <v>472</v>
      </c>
      <c r="C217" s="950"/>
      <c r="D217" s="950"/>
      <c r="E217" s="950"/>
    </row>
    <row r="218" spans="1:15" ht="99" customHeight="1">
      <c r="A218" s="1"/>
      <c r="B218" s="951"/>
      <c r="C218" s="951"/>
      <c r="D218" s="951"/>
      <c r="E218" s="951"/>
      <c r="F218" s="951"/>
      <c r="G218" s="951"/>
      <c r="H218" s="951"/>
      <c r="I218" s="951"/>
      <c r="J218" s="951"/>
      <c r="K218" s="951"/>
      <c r="L218" s="951"/>
      <c r="M218" s="951"/>
      <c r="N218" s="951"/>
      <c r="O218" s="951"/>
    </row>
    <row r="219" spans="1:15" ht="4.5" customHeight="1">
      <c r="B219" s="1"/>
      <c r="C219" s="1"/>
      <c r="D219" s="1"/>
      <c r="E219" s="1"/>
      <c r="F219" s="1"/>
      <c r="G219" s="1"/>
      <c r="H219" s="1"/>
      <c r="I219" s="1"/>
      <c r="J219" s="1"/>
      <c r="K219" s="1"/>
      <c r="L219" s="1"/>
      <c r="M219" s="1"/>
      <c r="N219" s="1"/>
    </row>
    <row r="220" spans="1:15" ht="52.5" customHeight="1">
      <c r="A220" s="952" t="s">
        <v>471</v>
      </c>
      <c r="B220" s="953"/>
      <c r="C220" s="953"/>
      <c r="D220" s="953"/>
      <c r="E220" s="953"/>
      <c r="F220" s="953"/>
      <c r="G220" s="953"/>
      <c r="H220" s="953"/>
      <c r="I220" s="953"/>
      <c r="J220" s="953"/>
      <c r="K220" s="953"/>
      <c r="L220" s="953"/>
      <c r="M220" s="953"/>
      <c r="N220" s="953"/>
      <c r="O220" s="953"/>
    </row>
    <row r="221" spans="1:15" hidden="1"/>
    <row r="222" spans="1:15" hidden="1"/>
    <row r="223" spans="1:15" hidden="1"/>
    <row r="224" spans="1:15" hidden="1"/>
    <row r="225" hidden="1"/>
    <row r="226" hidden="1"/>
    <row r="227" hidden="1"/>
    <row r="228" hidden="1"/>
    <row r="229" hidden="1"/>
    <row r="230" hidden="1"/>
    <row r="231" hidden="1"/>
    <row r="232" hidden="1"/>
    <row r="233" hidden="1"/>
    <row r="234" hidden="1"/>
  </sheetData>
  <sheetProtection algorithmName="SHA-512" hashValue="wOZtQr2SlTccIh3yz9wjC5ikUK+fw9dv/cSsVPjO7aBoBhS9vyWknf+17W3az4hVtjiZ17XpVyM7AsW2Rta5rA==" saltValue="PZh/GnQVrc1xnfJe1RtSQg==" spinCount="100000" sheet="1" formatColumns="0" formatRows="0" insertColumns="0"/>
  <mergeCells count="120">
    <mergeCell ref="A1:Q1"/>
    <mergeCell ref="O2:Q2"/>
    <mergeCell ref="O3:Q3"/>
    <mergeCell ref="E7:E8"/>
    <mergeCell ref="M7:Q8"/>
    <mergeCell ref="C10:E11"/>
    <mergeCell ref="L10:Q11"/>
    <mergeCell ref="H25:P25"/>
    <mergeCell ref="H27:P27"/>
    <mergeCell ref="H29:P29"/>
    <mergeCell ref="B31:E31"/>
    <mergeCell ref="H16:P16"/>
    <mergeCell ref="H17:P17"/>
    <mergeCell ref="H18:P18"/>
    <mergeCell ref="B19:E19"/>
    <mergeCell ref="B20:E20"/>
    <mergeCell ref="B21:E21"/>
    <mergeCell ref="H23:P23"/>
    <mergeCell ref="H24:P24"/>
    <mergeCell ref="B32:P32"/>
    <mergeCell ref="H36:P36"/>
    <mergeCell ref="H38:P38"/>
    <mergeCell ref="H39:P39"/>
    <mergeCell ref="H41:P41"/>
    <mergeCell ref="H43:P43"/>
    <mergeCell ref="B45:E45"/>
    <mergeCell ref="B46:P46"/>
    <mergeCell ref="A56:Q56"/>
    <mergeCell ref="H59:P59"/>
    <mergeCell ref="H60:P60"/>
    <mergeCell ref="H62:P62"/>
    <mergeCell ref="H65:P65"/>
    <mergeCell ref="H66:P66"/>
    <mergeCell ref="H68:P68"/>
    <mergeCell ref="H70:P70"/>
    <mergeCell ref="H76:P76"/>
    <mergeCell ref="H77:P77"/>
    <mergeCell ref="H78:P78"/>
    <mergeCell ref="H79:P79"/>
    <mergeCell ref="H80:P80"/>
    <mergeCell ref="I84:K84"/>
    <mergeCell ref="M84:O84"/>
    <mergeCell ref="I86:K86"/>
    <mergeCell ref="M86:O86"/>
    <mergeCell ref="H88:P88"/>
    <mergeCell ref="I90:J90"/>
    <mergeCell ref="M90:N90"/>
    <mergeCell ref="H93:P93"/>
    <mergeCell ref="H95:P95"/>
    <mergeCell ref="H97:P97"/>
    <mergeCell ref="H98:P98"/>
    <mergeCell ref="H99:P99"/>
    <mergeCell ref="H101:P101"/>
    <mergeCell ref="H102:P102"/>
    <mergeCell ref="H105:I105"/>
    <mergeCell ref="J105:K105"/>
    <mergeCell ref="L105:M105"/>
    <mergeCell ref="N105:O105"/>
    <mergeCell ref="H106:P106"/>
    <mergeCell ref="H107:P107"/>
    <mergeCell ref="H108:P108"/>
    <mergeCell ref="H109:P109"/>
    <mergeCell ref="H112:P112"/>
    <mergeCell ref="H113:P113"/>
    <mergeCell ref="H114:P114"/>
    <mergeCell ref="I116:J116"/>
    <mergeCell ref="N116:O116"/>
    <mergeCell ref="M119:N119"/>
    <mergeCell ref="O119:Q119"/>
    <mergeCell ref="B120:C120"/>
    <mergeCell ref="A147:Q147"/>
    <mergeCell ref="H150:O150"/>
    <mergeCell ref="H152:O152"/>
    <mergeCell ref="H154:O154"/>
    <mergeCell ref="H156:O156"/>
    <mergeCell ref="H159:O159"/>
    <mergeCell ref="H160:O160"/>
    <mergeCell ref="H161:O161"/>
    <mergeCell ref="H162:O162"/>
    <mergeCell ref="H165:O165"/>
    <mergeCell ref="H166:O166"/>
    <mergeCell ref="H167:J167"/>
    <mergeCell ref="K167:L167"/>
    <mergeCell ref="M167:O167"/>
    <mergeCell ref="H168:J168"/>
    <mergeCell ref="K168:L168"/>
    <mergeCell ref="M168:O168"/>
    <mergeCell ref="H169:O169"/>
    <mergeCell ref="H171:O171"/>
    <mergeCell ref="H172:O172"/>
    <mergeCell ref="H174:J174"/>
    <mergeCell ref="K174:L174"/>
    <mergeCell ref="M174:O174"/>
    <mergeCell ref="H176:O176"/>
    <mergeCell ref="H178:O178"/>
    <mergeCell ref="H181:O181"/>
    <mergeCell ref="H182:O182"/>
    <mergeCell ref="H183:O183"/>
    <mergeCell ref="H185:O185"/>
    <mergeCell ref="H187:O187"/>
    <mergeCell ref="H189:O189"/>
    <mergeCell ref="H191:O191"/>
    <mergeCell ref="J204:K204"/>
    <mergeCell ref="L204:M204"/>
    <mergeCell ref="H194:O194"/>
    <mergeCell ref="H195:O195"/>
    <mergeCell ref="H196:O196"/>
    <mergeCell ref="H197:O197"/>
    <mergeCell ref="H198:O198"/>
    <mergeCell ref="H199:O199"/>
    <mergeCell ref="F211:G211"/>
    <mergeCell ref="F212:G212"/>
    <mergeCell ref="B217:E217"/>
    <mergeCell ref="B218:O218"/>
    <mergeCell ref="A220:O220"/>
    <mergeCell ref="H200:O200"/>
    <mergeCell ref="H203:I203"/>
    <mergeCell ref="J203:K203"/>
    <mergeCell ref="L203:M203"/>
    <mergeCell ref="H204:I204"/>
  </mergeCells>
  <conditionalFormatting sqref="A19:B21 Q41:XFD41 Q18:XFD18 A29:G29 K31 A41:I41 A18:I18 F19:XFD21 B49:XFD49 A50:XFD51 B52:XFD53 A22:XFD28 A30:XFD30 A42:XFD42 Q29:XFD29 A44:XFD44 A1:XFD7 F31:G31 A31:A32 Q31:XFD32 A33:XFD40 A48:XFD48 A54:XFD55 R56:XFD57 A56:A57 A58:XFD61 A137:XFD138 R62:XFD136 A149:XFD149 R147:XFD148 A221:XFD1048576 F213:XFD217 P218:XFD220 F150:G210 P150:XFD158 P177:XFD177 P159:R176 U159:XFD176 P182:XFD212 P178:T181 AD178:XFD181 A145:XFD146 A12:XFD17 A10:C10 A11:B11 F10:XFD11 A9:XFD9 A8:D8 F8:XFD8">
    <cfRule type="expression" dxfId="225" priority="110">
      <formula>CELL("protect", INDIRECT(ADDRESS(ROW(), COLUMN())))=0</formula>
    </cfRule>
  </conditionalFormatting>
  <conditionalFormatting sqref="A9:G9">
    <cfRule type="expression" dxfId="224" priority="109">
      <formula>CELL("protect", INDIRECT(ADDRESS(ROW(), COLUMN())))=0</formula>
    </cfRule>
  </conditionalFormatting>
  <conditionalFormatting sqref="A22:G22">
    <cfRule type="expression" dxfId="223" priority="108">
      <formula>CELL("protect", INDIRECT(ADDRESS(ROW(), COLUMN())))=0</formula>
    </cfRule>
  </conditionalFormatting>
  <conditionalFormatting sqref="A26:G26">
    <cfRule type="expression" dxfId="222" priority="107">
      <formula>CELL("protect", INDIRECT(ADDRESS(ROW(), COLUMN())))=0</formula>
    </cfRule>
  </conditionalFormatting>
  <conditionalFormatting sqref="A28:G28">
    <cfRule type="expression" dxfId="221" priority="106">
      <formula>CELL("protect", INDIRECT(ADDRESS(ROW(), COLUMN())))=0</formula>
    </cfRule>
  </conditionalFormatting>
  <conditionalFormatting sqref="A30:G30 K31 Q31:XFD31 A31 F31:G31">
    <cfRule type="expression" dxfId="220" priority="105">
      <formula>CELL("protect", INDIRECT(ADDRESS(ROW(), COLUMN())))=0</formula>
    </cfRule>
  </conditionalFormatting>
  <conditionalFormatting sqref="A35:G35">
    <cfRule type="expression" dxfId="219" priority="104">
      <formula>CELL("protect", INDIRECT(ADDRESS(ROW(), COLUMN())))=0</formula>
    </cfRule>
  </conditionalFormatting>
  <conditionalFormatting sqref="A37:G37">
    <cfRule type="expression" dxfId="218" priority="103">
      <formula>CELL("protect", INDIRECT(ADDRESS(ROW(), COLUMN())))=0</formula>
    </cfRule>
  </conditionalFormatting>
  <conditionalFormatting sqref="A40:G40">
    <cfRule type="expression" dxfId="217" priority="102">
      <formula>CELL("protect", INDIRECT(ADDRESS(ROW(), COLUMN())))=0</formula>
    </cfRule>
  </conditionalFormatting>
  <conditionalFormatting sqref="A42:G42">
    <cfRule type="expression" dxfId="216" priority="101">
      <formula>CELL("protect", INDIRECT(ADDRESS(ROW(), COLUMN())))=0</formula>
    </cfRule>
  </conditionalFormatting>
  <conditionalFormatting sqref="A54:G54">
    <cfRule type="expression" dxfId="215" priority="100">
      <formula>CELL("protect", INDIRECT(ADDRESS(ROW(), COLUMN())))=0</formula>
    </cfRule>
  </conditionalFormatting>
  <conditionalFormatting sqref="A61:G61">
    <cfRule type="expression" dxfId="214" priority="99">
      <formula>CELL("protect", INDIRECT(ADDRESS(ROW(), COLUMN())))=0</formula>
    </cfRule>
  </conditionalFormatting>
  <conditionalFormatting sqref="O3">
    <cfRule type="expression" dxfId="213" priority="98">
      <formula>CELL("protect", INDIRECT(ADDRESS(ROW(), COLUMN())))=0</formula>
    </cfRule>
  </conditionalFormatting>
  <conditionalFormatting sqref="H29:I29">
    <cfRule type="expression" dxfId="212" priority="97">
      <formula>"   =CELL(""protect"", INDIRECT(ADDRESS(ROW(), COLUMN())))=0"</formula>
    </cfRule>
  </conditionalFormatting>
  <conditionalFormatting sqref="H29:I29">
    <cfRule type="expression" dxfId="211" priority="96">
      <formula>CELL("protect", INDIRECT(ADDRESS(ROW(), COLUMN())))=0</formula>
    </cfRule>
  </conditionalFormatting>
  <conditionalFormatting sqref="J31">
    <cfRule type="expression" dxfId="210" priority="95">
      <formula>"   =CELL(""protect"", INDIRECT(ADDRESS(ROW(), COLUMN())))=0"</formula>
    </cfRule>
  </conditionalFormatting>
  <conditionalFormatting sqref="J31">
    <cfRule type="expression" dxfId="209" priority="94">
      <formula>CELL("protect", INDIRECT(ADDRESS(ROW(), COLUMN())))=0</formula>
    </cfRule>
  </conditionalFormatting>
  <conditionalFormatting sqref="A44:G44 K47 R47:XFD47 A47:G47">
    <cfRule type="expression" dxfId="208" priority="92">
      <formula>CELL("protect", INDIRECT(ADDRESS(ROW(), COLUMN())))=0</formula>
    </cfRule>
  </conditionalFormatting>
  <conditionalFormatting sqref="H31:I31">
    <cfRule type="expression" dxfId="207" priority="87">
      <formula>CELL("protect", INDIRECT(ADDRESS(ROW(), COLUMN())))=0</formula>
    </cfRule>
  </conditionalFormatting>
  <conditionalFormatting sqref="A43 Q43:XFD43 A47:G47 K47 R47:XFD47 C43:G43">
    <cfRule type="expression" dxfId="206" priority="93">
      <formula>CELL("protect", INDIRECT(ADDRESS(ROW(), COLUMN())))=0</formula>
    </cfRule>
  </conditionalFormatting>
  <conditionalFormatting sqref="H43:I43">
    <cfRule type="expression" dxfId="205" priority="91">
      <formula>"   =CELL(""protect"", INDIRECT(ADDRESS(ROW(), COLUMN())))=0"</formula>
    </cfRule>
  </conditionalFormatting>
  <conditionalFormatting sqref="H43:I43">
    <cfRule type="expression" dxfId="204" priority="90">
      <formula>CELL("protect", INDIRECT(ADDRESS(ROW(), COLUMN())))=0</formula>
    </cfRule>
  </conditionalFormatting>
  <conditionalFormatting sqref="J47">
    <cfRule type="expression" dxfId="203" priority="89">
      <formula>"   =CELL(""protect"", INDIRECT(ADDRESS(ROW(), COLUMN())))=0"</formula>
    </cfRule>
  </conditionalFormatting>
  <conditionalFormatting sqref="J47">
    <cfRule type="expression" dxfId="202" priority="88">
      <formula>CELL("protect", INDIRECT(ADDRESS(ROW(), COLUMN())))=0</formula>
    </cfRule>
  </conditionalFormatting>
  <conditionalFormatting sqref="H47:I47">
    <cfRule type="expression" dxfId="201" priority="82">
      <formula>CELL("protect", INDIRECT(ADDRESS(ROW(), COLUMN())))=0</formula>
    </cfRule>
  </conditionalFormatting>
  <conditionalFormatting sqref="K45 Q45:XFD45 A45 F45:G45">
    <cfRule type="expression" dxfId="200" priority="79">
      <formula>CELL("protect", INDIRECT(ADDRESS(ROW(), COLUMN())))=0</formula>
    </cfRule>
  </conditionalFormatting>
  <conditionalFormatting sqref="H31:I31">
    <cfRule type="expression" dxfId="199" priority="86">
      <formula>CELL("protect", INDIRECT(ADDRESS(ROW(), COLUMN())))=0</formula>
    </cfRule>
  </conditionalFormatting>
  <conditionalFormatting sqref="B31">
    <cfRule type="expression" dxfId="198" priority="85">
      <formula>CELL("protect", INDIRECT(ADDRESS(ROW(), COLUMN())))=0</formula>
    </cfRule>
  </conditionalFormatting>
  <conditionalFormatting sqref="B32">
    <cfRule type="expression" dxfId="197" priority="84">
      <formula>CELL("protect", INDIRECT(ADDRESS(ROW(), COLUMN())))=0</formula>
    </cfRule>
  </conditionalFormatting>
  <conditionalFormatting sqref="B43">
    <cfRule type="expression" dxfId="196" priority="83">
      <formula>CELL("protect", INDIRECT(ADDRESS(ROW(), COLUMN())))=0</formula>
    </cfRule>
  </conditionalFormatting>
  <conditionalFormatting sqref="L47:Q47">
    <cfRule type="expression" dxfId="195" priority="81">
      <formula>CELL("protect", INDIRECT(ADDRESS(ROW(), COLUMN())))=0</formula>
    </cfRule>
  </conditionalFormatting>
  <conditionalFormatting sqref="K45 F45:G45 A45:A46 Q45:XFD46">
    <cfRule type="expression" dxfId="194" priority="80">
      <formula>CELL("protect", INDIRECT(ADDRESS(ROW(), COLUMN())))=0</formula>
    </cfRule>
  </conditionalFormatting>
  <conditionalFormatting sqref="J45">
    <cfRule type="expression" dxfId="193" priority="78">
      <formula>"   =CELL(""protect"", INDIRECT(ADDRESS(ROW(), COLUMN())))=0"</formula>
    </cfRule>
  </conditionalFormatting>
  <conditionalFormatting sqref="J45">
    <cfRule type="expression" dxfId="192" priority="77">
      <formula>CELL("protect", INDIRECT(ADDRESS(ROW(), COLUMN())))=0</formula>
    </cfRule>
  </conditionalFormatting>
  <conditionalFormatting sqref="H45:I45">
    <cfRule type="expression" dxfId="191" priority="76">
      <formula>CELL("protect", INDIRECT(ADDRESS(ROW(), COLUMN())))=0</formula>
    </cfRule>
  </conditionalFormatting>
  <conditionalFormatting sqref="H45:I45">
    <cfRule type="expression" dxfId="190" priority="75">
      <formula>CELL("protect", INDIRECT(ADDRESS(ROW(), COLUMN())))=0</formula>
    </cfRule>
  </conditionalFormatting>
  <conditionalFormatting sqref="B45">
    <cfRule type="expression" dxfId="189" priority="74">
      <formula>CELL("protect", INDIRECT(ADDRESS(ROW(), COLUMN())))=0</formula>
    </cfRule>
  </conditionalFormatting>
  <conditionalFormatting sqref="B46">
    <cfRule type="expression" dxfId="188" priority="73">
      <formula>CELL("protect", INDIRECT(ADDRESS(ROW(), COLUMN())))=0</formula>
    </cfRule>
  </conditionalFormatting>
  <conditionalFormatting sqref="A62:Q78 A80:Q136 A79:G79 Q79">
    <cfRule type="expression" dxfId="187" priority="72">
      <formula>CELL("protect", INDIRECT(ADDRESS(ROW(), COLUMN())))=0</formula>
    </cfRule>
  </conditionalFormatting>
  <conditionalFormatting sqref="A63:G63 I63:Q63">
    <cfRule type="expression" dxfId="186" priority="71">
      <formula>CELL("protect", INDIRECT(ADDRESS(ROW(), COLUMN())))=0</formula>
    </cfRule>
  </conditionalFormatting>
  <conditionalFormatting sqref="A67:G67 I67:Q67">
    <cfRule type="expression" dxfId="185" priority="70">
      <formula>CELL("protect", INDIRECT(ADDRESS(ROW(), COLUMN())))=0</formula>
    </cfRule>
  </conditionalFormatting>
  <conditionalFormatting sqref="A69:G69 I69:Q69">
    <cfRule type="expression" dxfId="184" priority="69">
      <formula>CELL("protect", INDIRECT(ADDRESS(ROW(), COLUMN())))=0</formula>
    </cfRule>
  </conditionalFormatting>
  <conditionalFormatting sqref="A71:G71 I71:Q71">
    <cfRule type="expression" dxfId="183" priority="68">
      <formula>CELL("protect", INDIRECT(ADDRESS(ROW(), COLUMN())))=0</formula>
    </cfRule>
  </conditionalFormatting>
  <conditionalFormatting sqref="A73:G73 I73:Q73">
    <cfRule type="expression" dxfId="182" priority="67">
      <formula>CELL("protect", INDIRECT(ADDRESS(ROW(), COLUMN())))=0</formula>
    </cfRule>
  </conditionalFormatting>
  <conditionalFormatting sqref="A81:G81 I81:Q81">
    <cfRule type="expression" dxfId="181" priority="66">
      <formula>CELL("protect", INDIRECT(ADDRESS(ROW(), COLUMN())))=0</formula>
    </cfRule>
  </conditionalFormatting>
  <conditionalFormatting sqref="A87:G87 I87:Q87">
    <cfRule type="expression" dxfId="180" priority="65">
      <formula>CELL("protect", INDIRECT(ADDRESS(ROW(), COLUMN())))=0</formula>
    </cfRule>
  </conditionalFormatting>
  <conditionalFormatting sqref="A89:G89 I89:Q89">
    <cfRule type="expression" dxfId="179" priority="64">
      <formula>CELL("protect", INDIRECT(ADDRESS(ROW(), COLUMN())))=0</formula>
    </cfRule>
  </conditionalFormatting>
  <conditionalFormatting sqref="A92:G92 I92:Q92">
    <cfRule type="expression" dxfId="178" priority="63">
      <formula>CELL("protect", INDIRECT(ADDRESS(ROW(), COLUMN())))=0</formula>
    </cfRule>
  </conditionalFormatting>
  <conditionalFormatting sqref="A94:G94 I94:Q94">
    <cfRule type="expression" dxfId="177" priority="62">
      <formula>CELL("protect", INDIRECT(ADDRESS(ROW(), COLUMN())))=0</formula>
    </cfRule>
  </conditionalFormatting>
  <conditionalFormatting sqref="A96:G96 I96:Q96">
    <cfRule type="expression" dxfId="176" priority="61">
      <formula>CELL("protect", INDIRECT(ADDRESS(ROW(), COLUMN())))=0</formula>
    </cfRule>
  </conditionalFormatting>
  <conditionalFormatting sqref="A100:G100 I100:Q100">
    <cfRule type="expression" dxfId="175" priority="60">
      <formula>CELL("protect", INDIRECT(ADDRESS(ROW(), COLUMN())))=0</formula>
    </cfRule>
  </conditionalFormatting>
  <conditionalFormatting sqref="A103:G103 I103:Q103">
    <cfRule type="expression" dxfId="174" priority="59">
      <formula>CELL("protect", INDIRECT(ADDRESS(ROW(), COLUMN())))=0</formula>
    </cfRule>
  </conditionalFormatting>
  <conditionalFormatting sqref="A110:G110 I110:Q110">
    <cfRule type="expression" dxfId="173" priority="58">
      <formula>CELL("protect", INDIRECT(ADDRESS(ROW(), COLUMN())))=0</formula>
    </cfRule>
  </conditionalFormatting>
  <conditionalFormatting sqref="A115:G115 I115:Q115">
    <cfRule type="expression" dxfId="172" priority="57">
      <formula>CELL("protect", INDIRECT(ADDRESS(ROW(), COLUMN())))=0</formula>
    </cfRule>
  </conditionalFormatting>
  <conditionalFormatting sqref="A117:G117 I117:Q117">
    <cfRule type="expression" dxfId="171" priority="56">
      <formula>CELL("protect", INDIRECT(ADDRESS(ROW(), COLUMN())))=0</formula>
    </cfRule>
  </conditionalFormatting>
  <conditionalFormatting sqref="A126:G126 I126:Q126">
    <cfRule type="expression" dxfId="170" priority="55">
      <formula>CELL("protect", INDIRECT(ADDRESS(ROW(), COLUMN())))=0</formula>
    </cfRule>
  </conditionalFormatting>
  <conditionalFormatting sqref="P105">
    <cfRule type="expression" dxfId="169" priority="54">
      <formula>CELL("protect", INDIRECT(ADDRESS(ROW(), COLUMN())))=0</formula>
    </cfRule>
  </conditionalFormatting>
  <conditionalFormatting sqref="A85:G85 I85:Q85">
    <cfRule type="expression" dxfId="168" priority="53">
      <formula>CELL("protect", INDIRECT(ADDRESS(ROW(), COLUMN())))=0</formula>
    </cfRule>
  </conditionalFormatting>
  <conditionalFormatting sqref="A147:A148">
    <cfRule type="expression" dxfId="167" priority="52">
      <formula>CELL("protect", INDIRECT(ADDRESS(ROW(), COLUMN())))=0</formula>
    </cfRule>
  </conditionalFormatting>
  <conditionalFormatting sqref="A150:E150 A152:E156 A176:E176 A178:E178 A180:E183 A185:E185 A187:E187 A189:E189 A191:E191 A193:E200 A202:E216 A217 A164:E174 A158:E162">
    <cfRule type="expression" dxfId="166" priority="51">
      <formula>CELL("protect", INDIRECT(ADDRESS(ROW(), COLUMN())))=0</formula>
    </cfRule>
  </conditionalFormatting>
  <conditionalFormatting sqref="A151:E151">
    <cfRule type="expression" dxfId="165" priority="50">
      <formula>CELL("protect", INDIRECT(ADDRESS(ROW(), COLUMN())))=0</formula>
    </cfRule>
  </conditionalFormatting>
  <conditionalFormatting sqref="A157:E157">
    <cfRule type="expression" dxfId="164" priority="49">
      <formula>CELL("protect", INDIRECT(ADDRESS(ROW(), COLUMN())))=0</formula>
    </cfRule>
  </conditionalFormatting>
  <conditionalFormatting sqref="A163:E163">
    <cfRule type="expression" dxfId="163" priority="48">
      <formula>CELL("protect", INDIRECT(ADDRESS(ROW(), COLUMN())))=0</formula>
    </cfRule>
  </conditionalFormatting>
  <conditionalFormatting sqref="A175:E175">
    <cfRule type="expression" dxfId="162" priority="47">
      <formula>CELL("protect", INDIRECT(ADDRESS(ROW(), COLUMN())))=0</formula>
    </cfRule>
  </conditionalFormatting>
  <conditionalFormatting sqref="A177:E177">
    <cfRule type="expression" dxfId="161" priority="46">
      <formula>CELL("protect", INDIRECT(ADDRESS(ROW(), COLUMN())))=0</formula>
    </cfRule>
  </conditionalFormatting>
  <conditionalFormatting sqref="A179:E179">
    <cfRule type="expression" dxfId="160" priority="45">
      <formula>CELL("protect", INDIRECT(ADDRESS(ROW(), COLUMN())))=0</formula>
    </cfRule>
  </conditionalFormatting>
  <conditionalFormatting sqref="A184:E184">
    <cfRule type="expression" dxfId="159" priority="44">
      <formula>CELL("protect", INDIRECT(ADDRESS(ROW(), COLUMN())))=0</formula>
    </cfRule>
  </conditionalFormatting>
  <conditionalFormatting sqref="A186:E186">
    <cfRule type="expression" dxfId="158" priority="43">
      <formula>CELL("protect", INDIRECT(ADDRESS(ROW(), COLUMN())))=0</formula>
    </cfRule>
  </conditionalFormatting>
  <conditionalFormatting sqref="A188:E188">
    <cfRule type="expression" dxfId="157" priority="42">
      <formula>CELL("protect", INDIRECT(ADDRESS(ROW(), COLUMN())))=0</formula>
    </cfRule>
  </conditionalFormatting>
  <conditionalFormatting sqref="A190:E190">
    <cfRule type="expression" dxfId="156" priority="41">
      <formula>CELL("protect", INDIRECT(ADDRESS(ROW(), COLUMN())))=0</formula>
    </cfRule>
  </conditionalFormatting>
  <conditionalFormatting sqref="A192:E192">
    <cfRule type="expression" dxfId="155" priority="40">
      <formula>CELL("protect", INDIRECT(ADDRESS(ROW(), COLUMN())))=0</formula>
    </cfRule>
  </conditionalFormatting>
  <conditionalFormatting sqref="A201:E201">
    <cfRule type="expression" dxfId="154" priority="39">
      <formula>CELL("protect", INDIRECT(ADDRESS(ROW(), COLUMN())))=0</formula>
    </cfRule>
  </conditionalFormatting>
  <conditionalFormatting sqref="B217">
    <cfRule type="expression" dxfId="153" priority="38">
      <formula>CELL("protect", INDIRECT(ADDRESS(ROW(), COLUMN())))=0</formula>
    </cfRule>
  </conditionalFormatting>
  <conditionalFormatting sqref="A218 A219:O220">
    <cfRule type="expression" dxfId="152" priority="37">
      <formula>CELL("protect", INDIRECT(ADDRESS(ROW(), COLUMN())))=0</formula>
    </cfRule>
  </conditionalFormatting>
  <conditionalFormatting sqref="B218">
    <cfRule type="expression" dxfId="151" priority="36">
      <formula>CELL("protect", INDIRECT(ADDRESS(ROW(), COLUMN())))=0</formula>
    </cfRule>
  </conditionalFormatting>
  <conditionalFormatting sqref="H150 H202:O210 L212 O211 H211:K211 N212:O212 H153:O153 H154 H155:I155 O155 H176 H178 H180:O180 H185 H187 H189 H191 H193:O193 H164:O164 H158:O158 H152 H160:H162 H170:O170 H165:H166 H167:M168 H169 H173:O173 H171:H172 H174:M174 H181:H183 H194:H200">
    <cfRule type="expression" dxfId="150" priority="35">
      <formula>CELL("protect", INDIRECT(ADDRESS(ROW(), COLUMN())))=0</formula>
    </cfRule>
  </conditionalFormatting>
  <conditionalFormatting sqref="I151:O151">
    <cfRule type="expression" dxfId="149" priority="34">
      <formula>CELL("protect", INDIRECT(ADDRESS(ROW(), COLUMN())))=0</formula>
    </cfRule>
  </conditionalFormatting>
  <conditionalFormatting sqref="I157:O157">
    <cfRule type="expression" dxfId="148" priority="33">
      <formula>CELL("protect", INDIRECT(ADDRESS(ROW(), COLUMN())))=0</formula>
    </cfRule>
  </conditionalFormatting>
  <conditionalFormatting sqref="I163:O163">
    <cfRule type="expression" dxfId="147" priority="32">
      <formula>CELL("protect", INDIRECT(ADDRESS(ROW(), COLUMN())))=0</formula>
    </cfRule>
  </conditionalFormatting>
  <conditionalFormatting sqref="I175:O175">
    <cfRule type="expression" dxfId="146" priority="31">
      <formula>CELL("protect", INDIRECT(ADDRESS(ROW(), COLUMN())))=0</formula>
    </cfRule>
  </conditionalFormatting>
  <conditionalFormatting sqref="I177:O177">
    <cfRule type="expression" dxfId="145" priority="30">
      <formula>CELL("protect", INDIRECT(ADDRESS(ROW(), COLUMN())))=0</formula>
    </cfRule>
  </conditionalFormatting>
  <conditionalFormatting sqref="I179:O179">
    <cfRule type="expression" dxfId="144" priority="29">
      <formula>CELL("protect", INDIRECT(ADDRESS(ROW(), COLUMN())))=0</formula>
    </cfRule>
  </conditionalFormatting>
  <conditionalFormatting sqref="I184:O184">
    <cfRule type="expression" dxfId="143" priority="28">
      <formula>CELL("protect", INDIRECT(ADDRESS(ROW(), COLUMN())))=0</formula>
    </cfRule>
  </conditionalFormatting>
  <conditionalFormatting sqref="I186:O186">
    <cfRule type="expression" dxfId="142" priority="27">
      <formula>CELL("protect", INDIRECT(ADDRESS(ROW(), COLUMN())))=0</formula>
    </cfRule>
  </conditionalFormatting>
  <conditionalFormatting sqref="I188:O188">
    <cfRule type="expression" dxfId="141" priority="26">
      <formula>CELL("protect", INDIRECT(ADDRESS(ROW(), COLUMN())))=0</formula>
    </cfRule>
  </conditionalFormatting>
  <conditionalFormatting sqref="I190:O190">
    <cfRule type="expression" dxfId="140" priority="25">
      <formula>CELL("protect", INDIRECT(ADDRESS(ROW(), COLUMN())))=0</formula>
    </cfRule>
  </conditionalFormatting>
  <conditionalFormatting sqref="I192:O192">
    <cfRule type="expression" dxfId="139" priority="24">
      <formula>CELL("protect", INDIRECT(ADDRESS(ROW(), COLUMN())))=0</formula>
    </cfRule>
  </conditionalFormatting>
  <conditionalFormatting sqref="I201:O201">
    <cfRule type="expression" dxfId="138" priority="23">
      <formula>CELL("protect", INDIRECT(ADDRESS(ROW(), COLUMN())))=0</formula>
    </cfRule>
  </conditionalFormatting>
  <conditionalFormatting sqref="H212:K212">
    <cfRule type="expression" dxfId="137" priority="22">
      <formula>CELL("protect", INDIRECT(ADDRESS(ROW(), COLUMN())))=0</formula>
    </cfRule>
  </conditionalFormatting>
  <conditionalFormatting sqref="H156">
    <cfRule type="expression" dxfId="136" priority="21">
      <formula>CELL("protect", INDIRECT(ADDRESS(ROW(), COLUMN())))=0</formula>
    </cfRule>
  </conditionalFormatting>
  <conditionalFormatting sqref="H159">
    <cfRule type="expression" dxfId="135" priority="20">
      <formula>CELL("protect", INDIRECT(ADDRESS(ROW(), COLUMN())))=0</formula>
    </cfRule>
  </conditionalFormatting>
  <conditionalFormatting sqref="F211">
    <cfRule type="expression" dxfId="134" priority="19">
      <formula>CELL("protect", INDIRECT(ADDRESS(ROW(), COLUMN())))=0</formula>
    </cfRule>
  </conditionalFormatting>
  <conditionalFormatting sqref="F212">
    <cfRule type="expression" dxfId="133" priority="18">
      <formula>CELL("protect", INDIRECT(ADDRESS(ROW(), COLUMN())))=0</formula>
    </cfRule>
  </conditionalFormatting>
  <conditionalFormatting sqref="S176:T176 S164:T174 S159:T162">
    <cfRule type="expression" dxfId="132" priority="17">
      <formula>CELL("protect", INDIRECT(ADDRESS(ROW(), COLUMN())))=0</formula>
    </cfRule>
  </conditionalFormatting>
  <conditionalFormatting sqref="S163:T163">
    <cfRule type="expression" dxfId="131" priority="16">
      <formula>CELL("protect", INDIRECT(ADDRESS(ROW(), COLUMN())))=0</formula>
    </cfRule>
  </conditionalFormatting>
  <conditionalFormatting sqref="S175:T175">
    <cfRule type="expression" dxfId="130" priority="15">
      <formula>CELL("protect", INDIRECT(ADDRESS(ROW(), COLUMN())))=0</formula>
    </cfRule>
  </conditionalFormatting>
  <conditionalFormatting sqref="U178:AC178 U180:AC181">
    <cfRule type="expression" dxfId="129" priority="14">
      <formula>CELL("protect", INDIRECT(ADDRESS(ROW(), COLUMN())))=0</formula>
    </cfRule>
  </conditionalFormatting>
  <conditionalFormatting sqref="U179:AC179">
    <cfRule type="expression" dxfId="128" priority="13">
      <formula>CELL("protect", INDIRECT(ADDRESS(ROW(), COLUMN())))=0</formula>
    </cfRule>
  </conditionalFormatting>
  <conditionalFormatting sqref="P176 P178 P180:P183 P185 P187 P189 P191 P193:P200 P164:P174 P160:P162">
    <cfRule type="expression" dxfId="127" priority="12">
      <formula>CELL("protect", INDIRECT(ADDRESS(ROW(), COLUMN())))=0</formula>
    </cfRule>
  </conditionalFormatting>
  <conditionalFormatting sqref="P163">
    <cfRule type="expression" dxfId="126" priority="11">
      <formula>CELL("protect", INDIRECT(ADDRESS(ROW(), COLUMN())))=0</formula>
    </cfRule>
  </conditionalFormatting>
  <conditionalFormatting sqref="P175">
    <cfRule type="expression" dxfId="125" priority="10">
      <formula>CELL("protect", INDIRECT(ADDRESS(ROW(), COLUMN())))=0</formula>
    </cfRule>
  </conditionalFormatting>
  <conditionalFormatting sqref="P177">
    <cfRule type="expression" dxfId="124" priority="9">
      <formula>CELL("protect", INDIRECT(ADDRESS(ROW(), COLUMN())))=0</formula>
    </cfRule>
  </conditionalFormatting>
  <conditionalFormatting sqref="P179">
    <cfRule type="expression" dxfId="123" priority="8">
      <formula>CELL("protect", INDIRECT(ADDRESS(ROW(), COLUMN())))=0</formula>
    </cfRule>
  </conditionalFormatting>
  <conditionalFormatting sqref="P184">
    <cfRule type="expression" dxfId="122" priority="7">
      <formula>CELL("protect", INDIRECT(ADDRESS(ROW(), COLUMN())))=0</formula>
    </cfRule>
  </conditionalFormatting>
  <conditionalFormatting sqref="P186">
    <cfRule type="expression" dxfId="121" priority="6">
      <formula>CELL("protect", INDIRECT(ADDRESS(ROW(), COLUMN())))=0</formula>
    </cfRule>
  </conditionalFormatting>
  <conditionalFormatting sqref="P188">
    <cfRule type="expression" dxfId="120" priority="5">
      <formula>CELL("protect", INDIRECT(ADDRESS(ROW(), COLUMN())))=0</formula>
    </cfRule>
  </conditionalFormatting>
  <conditionalFormatting sqref="P190">
    <cfRule type="expression" dxfId="119" priority="4">
      <formula>CELL("protect", INDIRECT(ADDRESS(ROW(), COLUMN())))=0</formula>
    </cfRule>
  </conditionalFormatting>
  <conditionalFormatting sqref="P192">
    <cfRule type="expression" dxfId="118" priority="3">
      <formula>CELL("protect", INDIRECT(ADDRESS(ROW(), COLUMN())))=0</formula>
    </cfRule>
  </conditionalFormatting>
  <conditionalFormatting sqref="B140:XFD140 A141:XFD142 B143:XFD144 A139:XFD139">
    <cfRule type="expression" dxfId="117" priority="2">
      <formula>CELL("protect", INDIRECT(ADDRESS(ROW(), COLUMN())))=0</formula>
    </cfRule>
  </conditionalFormatting>
  <conditionalFormatting sqref="H79">
    <cfRule type="expression" dxfId="116" priority="1">
      <formula>CELL("protect", INDIRECT(ADDRESS(ROW(), COLUMN())))=0</formula>
    </cfRule>
  </conditionalFormatting>
  <dataValidations count="9">
    <dataValidation type="list" allowBlank="1" showInputMessage="1" showErrorMessage="1" sqref="H41:P41" xr:uid="{00000000-0002-0000-1000-000000000000}">
      <formula1>"NEMA PE5,Other*"</formula1>
    </dataValidation>
    <dataValidation type="list" showInputMessage="1" showErrorMessage="1" sqref="H152:O152" xr:uid="{00000000-0002-0000-1000-000001000000}">
      <formula1>"NEMA PE5,Other*"</formula1>
    </dataValidation>
    <dataValidation showInputMessage="1" showErrorMessage="1" sqref="J155:N155 H154" xr:uid="{00000000-0002-0000-1000-000002000000}"/>
    <dataValidation type="list" allowBlank="1" showInputMessage="1" showErrorMessage="1" sqref="H156" xr:uid="{00000000-0002-0000-1000-000003000000}">
      <formula1>"Conform to EGAT specifiction as shown below, Other* (see detail in the box below)"</formula1>
    </dataValidation>
    <dataValidation type="list" allowBlank="1" showInputMessage="1" showErrorMessage="1" sqref="H159" xr:uid="{00000000-0002-0000-1000-000004000000}">
      <formula1>"1-phase,3-phase"</formula1>
    </dataValidation>
    <dataValidation type="list" allowBlank="1" showInputMessage="1" showErrorMessage="1" sqref="I72 N72 I119 L119 I121:I125 L121:L125 I128:I136 L128:L136 B207:B215" xr:uid="{00000000-0002-0000-1000-000005000000}">
      <formula1>"X"</formula1>
    </dataValidation>
    <dataValidation type="list" allowBlank="1" showInputMessage="1" showErrorMessage="1" sqref="H43:P43" xr:uid="{00000000-0002-0000-1000-000006000000}">
      <formula1>"Conform to EGAT Specification, Other* (please specify in the box below)"</formula1>
    </dataValidation>
    <dataValidation type="list" showInputMessage="1" showErrorMessage="1" sqref="H29:P29" xr:uid="{00000000-0002-0000-1000-000007000000}">
      <formula1>"Conform to EGAT Specification, Other* (please specify in the box below)"</formula1>
    </dataValidation>
    <dataValidation type="list" allowBlank="1" showInputMessage="1" showErrorMessage="1" sqref="H23:P23 H59:P59" xr:uid="{00000000-0002-0000-1000-000008000000}">
      <formula1>"Vented Lead / OPzS / 58, Other"</formula1>
    </dataValidation>
  </dataValidations>
  <pageMargins left="0.43307086614173201" right="0.196850393700787" top="0.74803149606299202" bottom="0.74803149606299202" header="0.31496062992126" footer="0.31496062992126"/>
  <pageSetup paperSize="9" scale="76" fitToHeight="0" orientation="portrait" r:id="rId1"/>
  <headerFooter>
    <oddFooter>&amp;C- Part 2 - C&amp;P -</oddFooter>
  </headerFooter>
  <rowBreaks count="4" manualBreakCount="4">
    <brk id="54" max="16" man="1"/>
    <brk id="102" max="16" man="1"/>
    <brk id="145" max="16" man="1"/>
    <brk id="200" max="16"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Y98"/>
  <sheetViews>
    <sheetView showGridLines="0" view="pageBreakPreview" zoomScale="80" zoomScaleNormal="70" zoomScaleSheetLayoutView="80" workbookViewId="0">
      <selection activeCell="I7" sqref="I7:J8"/>
    </sheetView>
  </sheetViews>
  <sheetFormatPr defaultRowHeight="14.4"/>
  <cols>
    <col min="1" max="1" width="5.109375" customWidth="1"/>
    <col min="2" max="2" width="4.6640625" customWidth="1"/>
    <col min="3" max="3" width="17.33203125" customWidth="1"/>
    <col min="4" max="4" width="5.6640625" customWidth="1"/>
    <col min="5" max="5" width="31.109375" customWidth="1"/>
    <col min="6" max="6" width="4.109375" customWidth="1"/>
    <col min="7" max="7" width="17.109375" customWidth="1"/>
    <col min="8" max="8" width="10" customWidth="1"/>
    <col min="9" max="9" width="18.33203125" customWidth="1"/>
    <col min="10" max="10" width="5.33203125" customWidth="1"/>
    <col min="12" max="12" width="4.88671875" customWidth="1"/>
    <col min="13" max="13" width="25.6640625" hidden="1" customWidth="1"/>
    <col min="14" max="25" width="9.109375" hidden="1" customWidth="1"/>
  </cols>
  <sheetData>
    <row r="1" spans="1:12">
      <c r="A1" s="908" t="s">
        <v>678</v>
      </c>
      <c r="B1" s="908"/>
      <c r="C1" s="908"/>
      <c r="D1" s="908"/>
      <c r="E1" s="908"/>
      <c r="F1" s="908"/>
      <c r="G1" s="908"/>
      <c r="H1" s="908"/>
      <c r="I1" s="908"/>
      <c r="J1" s="908"/>
    </row>
    <row r="2" spans="1:12" ht="15" customHeight="1">
      <c r="A2" s="92"/>
      <c r="B2" s="92"/>
      <c r="C2" s="92"/>
      <c r="D2" s="92"/>
      <c r="E2" s="92"/>
      <c r="F2" s="92"/>
      <c r="G2" s="92"/>
      <c r="H2" s="92"/>
      <c r="I2" s="892" t="s">
        <v>677</v>
      </c>
      <c r="J2" s="892"/>
      <c r="K2" s="149"/>
      <c r="L2" s="149"/>
    </row>
    <row r="3" spans="1:12">
      <c r="A3" s="92"/>
      <c r="B3" s="92"/>
      <c r="C3" s="92"/>
      <c r="D3" s="92"/>
      <c r="E3" s="92"/>
      <c r="F3" s="92"/>
      <c r="G3" s="92"/>
      <c r="H3" s="92"/>
      <c r="I3" s="893" t="s">
        <v>676</v>
      </c>
      <c r="J3" s="893"/>
      <c r="K3" s="893"/>
      <c r="L3" s="893"/>
    </row>
    <row r="4" spans="1:12" ht="5.0999999999999996" customHeight="1">
      <c r="A4" s="106"/>
      <c r="B4" s="106"/>
      <c r="C4" s="106"/>
      <c r="D4" s="106"/>
      <c r="E4" s="106"/>
      <c r="F4" s="106"/>
    </row>
    <row r="5" spans="1:12" ht="15.6">
      <c r="A5" s="4" t="s">
        <v>97</v>
      </c>
      <c r="B5" s="106"/>
      <c r="C5" s="106"/>
      <c r="D5" s="106"/>
      <c r="E5" s="106"/>
      <c r="F5" s="106"/>
      <c r="H5" s="4"/>
      <c r="I5" s="4"/>
      <c r="J5" s="109"/>
    </row>
    <row r="6" spans="1:12" ht="5.0999999999999996" customHeight="1">
      <c r="A6" s="4"/>
      <c r="B6" s="106"/>
      <c r="C6" s="106"/>
      <c r="D6" s="106"/>
      <c r="E6" s="106"/>
      <c r="F6" s="106"/>
      <c r="H6" s="4"/>
      <c r="I6" s="4"/>
      <c r="J6" s="109"/>
    </row>
    <row r="7" spans="1:12" ht="15.6">
      <c r="A7" s="4" t="s">
        <v>98</v>
      </c>
      <c r="D7" s="167"/>
      <c r="E7" s="871" t="s">
        <v>777</v>
      </c>
      <c r="F7" s="106"/>
      <c r="G7" s="4" t="s">
        <v>99</v>
      </c>
      <c r="H7" s="4"/>
      <c r="I7" s="978"/>
      <c r="J7" s="978"/>
    </row>
    <row r="8" spans="1:12" ht="15.6">
      <c r="A8" s="4"/>
      <c r="D8" s="167"/>
      <c r="E8" s="871"/>
      <c r="F8" s="106"/>
      <c r="G8" s="4"/>
      <c r="H8" s="4"/>
      <c r="I8" s="978"/>
      <c r="J8" s="978"/>
    </row>
    <row r="9" spans="1:12" ht="5.0999999999999996" customHeight="1">
      <c r="A9" s="4"/>
      <c r="B9" s="106"/>
      <c r="C9" s="106"/>
      <c r="D9" s="106"/>
      <c r="E9" s="106"/>
      <c r="F9" s="106"/>
      <c r="H9" s="4"/>
      <c r="I9" s="4"/>
      <c r="J9" s="109"/>
    </row>
    <row r="10" spans="1:12" ht="15.6">
      <c r="A10" s="4" t="s">
        <v>96</v>
      </c>
      <c r="B10" s="106"/>
      <c r="C10" s="871"/>
      <c r="D10" s="871"/>
      <c r="E10" s="871"/>
      <c r="F10" s="106"/>
      <c r="G10" s="4" t="s">
        <v>100</v>
      </c>
      <c r="H10" s="978"/>
      <c r="I10" s="978"/>
      <c r="J10" s="978"/>
    </row>
    <row r="11" spans="1:12" ht="15.6">
      <c r="A11" s="4"/>
      <c r="B11" s="106"/>
      <c r="C11" s="871"/>
      <c r="D11" s="871"/>
      <c r="E11" s="871"/>
      <c r="F11" s="106"/>
      <c r="G11" s="4"/>
      <c r="H11" s="978"/>
      <c r="I11" s="978"/>
      <c r="J11" s="978"/>
    </row>
    <row r="12" spans="1:12" ht="10.8" customHeight="1"/>
    <row r="13" spans="1:12" ht="15.6">
      <c r="A13" s="1" t="s">
        <v>1</v>
      </c>
      <c r="B13" s="1" t="s">
        <v>636</v>
      </c>
      <c r="C13" s="1"/>
      <c r="D13" s="1"/>
      <c r="E13" s="1"/>
      <c r="F13" s="1"/>
    </row>
    <row r="14" spans="1:12" ht="15.6">
      <c r="B14" s="123" t="s">
        <v>675</v>
      </c>
      <c r="D14" s="123"/>
      <c r="E14" s="123"/>
      <c r="F14" s="123"/>
      <c r="G14" s="925"/>
      <c r="H14" s="925"/>
      <c r="I14" s="925"/>
      <c r="J14" s="111"/>
    </row>
    <row r="15" spans="1:12" ht="5.0999999999999996" customHeight="1">
      <c r="A15" s="4"/>
      <c r="B15" s="106"/>
      <c r="C15" s="106"/>
      <c r="D15" s="106"/>
      <c r="E15" s="106"/>
      <c r="F15" s="106"/>
      <c r="H15" s="4"/>
      <c r="I15" s="4"/>
      <c r="J15" s="109"/>
    </row>
    <row r="16" spans="1:12" ht="15.6">
      <c r="B16" s="1" t="s">
        <v>674</v>
      </c>
      <c r="D16" s="1"/>
      <c r="E16" s="1"/>
      <c r="F16" s="1"/>
      <c r="G16" s="925"/>
      <c r="H16" s="925"/>
      <c r="I16" s="925"/>
      <c r="J16" s="111"/>
    </row>
    <row r="17" spans="1:10" ht="5.0999999999999996" customHeight="1">
      <c r="A17" s="4"/>
      <c r="B17" s="106"/>
      <c r="C17" s="106"/>
      <c r="D17" s="106"/>
      <c r="E17" s="106"/>
      <c r="F17" s="106"/>
      <c r="H17" s="4"/>
      <c r="I17" s="4"/>
      <c r="J17" s="109"/>
    </row>
    <row r="18" spans="1:10" ht="15.6">
      <c r="A18" s="1" t="s">
        <v>3</v>
      </c>
      <c r="B18" s="1" t="s">
        <v>256</v>
      </c>
      <c r="C18" s="1"/>
      <c r="D18" s="1"/>
      <c r="E18" s="1"/>
      <c r="F18" s="1"/>
      <c r="J18" s="165"/>
    </row>
    <row r="19" spans="1:10" ht="15.6">
      <c r="B19" s="1" t="s">
        <v>673</v>
      </c>
      <c r="D19" s="1"/>
      <c r="E19" s="1"/>
      <c r="F19" s="1"/>
      <c r="G19" s="925"/>
      <c r="H19" s="925"/>
      <c r="I19" s="925"/>
      <c r="J19" s="111"/>
    </row>
    <row r="20" spans="1:10" ht="5.0999999999999996" customHeight="1">
      <c r="A20" s="4"/>
      <c r="B20" s="106"/>
      <c r="C20" s="106"/>
      <c r="D20" s="106"/>
      <c r="E20" s="106"/>
      <c r="F20" s="106"/>
      <c r="H20" s="4"/>
      <c r="I20" s="4"/>
      <c r="J20" s="109"/>
    </row>
    <row r="21" spans="1:10" ht="15.6">
      <c r="B21" s="1" t="s">
        <v>672</v>
      </c>
      <c r="D21" s="1"/>
      <c r="E21" s="1"/>
      <c r="F21" s="1"/>
      <c r="G21" s="925"/>
      <c r="H21" s="925"/>
      <c r="I21" s="925"/>
      <c r="J21" s="111"/>
    </row>
    <row r="22" spans="1:10" ht="5.0999999999999996" customHeight="1">
      <c r="A22" s="4"/>
      <c r="B22" s="106"/>
      <c r="C22" s="106"/>
      <c r="D22" s="106"/>
      <c r="E22" s="106"/>
      <c r="F22" s="106"/>
      <c r="H22" s="4"/>
      <c r="I22" s="4"/>
      <c r="J22" s="109"/>
    </row>
    <row r="23" spans="1:10" ht="15.6">
      <c r="B23" s="1" t="s">
        <v>671</v>
      </c>
      <c r="D23" s="1"/>
      <c r="E23" s="1"/>
      <c r="F23" s="1"/>
      <c r="G23" s="925"/>
      <c r="H23" s="925"/>
      <c r="I23" s="925"/>
      <c r="J23" s="111"/>
    </row>
    <row r="24" spans="1:10" ht="5.0999999999999996" customHeight="1">
      <c r="A24" s="4"/>
      <c r="B24" s="106"/>
      <c r="C24" s="106"/>
      <c r="D24" s="106"/>
      <c r="E24" s="106"/>
      <c r="F24" s="106"/>
      <c r="H24" s="4"/>
      <c r="I24" s="4"/>
      <c r="J24" s="109"/>
    </row>
    <row r="25" spans="1:10" ht="15.6">
      <c r="B25" s="1" t="s">
        <v>670</v>
      </c>
      <c r="D25" s="1"/>
      <c r="E25" s="1"/>
      <c r="F25" s="1"/>
      <c r="G25" s="925"/>
      <c r="H25" s="925"/>
      <c r="I25" s="925"/>
      <c r="J25" s="111"/>
    </row>
    <row r="26" spans="1:10" ht="5.0999999999999996" customHeight="1">
      <c r="A26" s="4"/>
      <c r="B26" s="106"/>
      <c r="C26" s="106"/>
      <c r="D26" s="106"/>
      <c r="E26" s="106"/>
      <c r="F26" s="106"/>
      <c r="H26" s="4"/>
      <c r="I26" s="4"/>
      <c r="J26" s="109"/>
    </row>
    <row r="27" spans="1:10" ht="15.6">
      <c r="B27" s="1" t="s">
        <v>661</v>
      </c>
      <c r="D27" s="1"/>
      <c r="E27" s="1"/>
      <c r="F27" s="1"/>
      <c r="G27" s="925"/>
      <c r="H27" s="925"/>
      <c r="I27" s="925"/>
      <c r="J27" s="111"/>
    </row>
    <row r="28" spans="1:10" ht="5.0999999999999996" customHeight="1">
      <c r="A28" s="4"/>
      <c r="B28" s="106"/>
      <c r="C28" s="106"/>
      <c r="D28" s="106"/>
      <c r="E28" s="106"/>
      <c r="F28" s="106"/>
      <c r="H28" s="4"/>
      <c r="I28" s="4"/>
      <c r="J28" s="109"/>
    </row>
    <row r="29" spans="1:10" ht="15.6">
      <c r="B29" s="1" t="s">
        <v>669</v>
      </c>
      <c r="D29" s="1"/>
      <c r="E29" s="1"/>
      <c r="F29" s="1"/>
      <c r="G29" s="925"/>
      <c r="H29" s="925"/>
      <c r="I29" s="925"/>
      <c r="J29" s="111"/>
    </row>
    <row r="30" spans="1:10" ht="5.0999999999999996" customHeight="1">
      <c r="A30" s="4"/>
      <c r="B30" s="106"/>
      <c r="C30" s="106"/>
      <c r="D30" s="106"/>
      <c r="E30" s="106"/>
      <c r="F30" s="106"/>
      <c r="H30" s="4"/>
      <c r="I30" s="4"/>
      <c r="J30" s="109"/>
    </row>
    <row r="31" spans="1:10" ht="15.6">
      <c r="B31" s="1" t="s">
        <v>668</v>
      </c>
      <c r="D31" s="1"/>
      <c r="E31" s="1"/>
      <c r="F31" s="1"/>
      <c r="G31" s="925"/>
      <c r="H31" s="925"/>
      <c r="I31" s="925"/>
      <c r="J31" s="111"/>
    </row>
    <row r="32" spans="1:10" ht="5.0999999999999996" customHeight="1">
      <c r="A32" s="4"/>
      <c r="B32" s="106"/>
      <c r="C32" s="106"/>
      <c r="D32" s="106"/>
      <c r="E32" s="106"/>
      <c r="F32" s="106"/>
      <c r="H32" s="4"/>
      <c r="I32" s="4"/>
      <c r="J32" s="109"/>
    </row>
    <row r="33" spans="1:25" ht="15.6">
      <c r="B33" s="1" t="s">
        <v>667</v>
      </c>
      <c r="D33" s="1"/>
      <c r="E33" s="1"/>
      <c r="F33" s="1"/>
      <c r="G33" s="925"/>
      <c r="H33" s="925"/>
      <c r="I33" s="925"/>
      <c r="J33" s="111"/>
    </row>
    <row r="34" spans="1:25" ht="5.0999999999999996" customHeight="1">
      <c r="A34" s="4"/>
      <c r="B34" s="106"/>
      <c r="C34" s="106"/>
      <c r="D34" s="106"/>
      <c r="E34" s="106"/>
      <c r="F34" s="106"/>
      <c r="H34" s="4"/>
      <c r="I34" s="4"/>
      <c r="J34" s="109"/>
    </row>
    <row r="35" spans="1:25" ht="15.6">
      <c r="B35" s="1" t="s">
        <v>666</v>
      </c>
      <c r="D35" s="1"/>
      <c r="E35" s="1"/>
      <c r="F35" s="1"/>
      <c r="G35" s="925"/>
      <c r="H35" s="925"/>
      <c r="I35" s="925"/>
      <c r="J35" s="111"/>
    </row>
    <row r="36" spans="1:25" ht="5.0999999999999996" customHeight="1">
      <c r="A36" s="4"/>
      <c r="B36" s="106"/>
      <c r="C36" s="106"/>
      <c r="D36" s="106"/>
      <c r="E36" s="106"/>
      <c r="F36" s="106"/>
      <c r="H36" s="4"/>
      <c r="I36" s="4"/>
      <c r="J36" s="109"/>
    </row>
    <row r="37" spans="1:25" ht="15.9" customHeight="1">
      <c r="A37" s="166" t="s">
        <v>6</v>
      </c>
      <c r="B37" s="166" t="s">
        <v>665</v>
      </c>
      <c r="C37" s="166"/>
      <c r="D37" s="1"/>
      <c r="E37" s="1"/>
      <c r="F37" s="1"/>
      <c r="G37" s="951"/>
      <c r="H37" s="951"/>
      <c r="I37" s="951"/>
      <c r="J37" s="165"/>
    </row>
    <row r="38" spans="1:25" ht="15.6">
      <c r="B38" s="1" t="s">
        <v>664</v>
      </c>
      <c r="C38" s="1"/>
      <c r="D38" s="1"/>
      <c r="E38" s="1"/>
      <c r="F38" s="1"/>
    </row>
    <row r="39" spans="1:25" ht="5.0999999999999996" customHeight="1">
      <c r="A39" s="4"/>
      <c r="B39" s="106"/>
      <c r="C39" s="106"/>
      <c r="D39" s="106"/>
      <c r="E39" s="106"/>
      <c r="F39" s="106"/>
      <c r="H39" s="4"/>
      <c r="I39" s="4"/>
      <c r="J39" s="109"/>
    </row>
    <row r="40" spans="1:25" ht="15.6">
      <c r="C40" s="1" t="s">
        <v>663</v>
      </c>
      <c r="D40" s="152"/>
      <c r="E40" s="152"/>
      <c r="F40" s="152"/>
      <c r="M40" t="str">
        <f>IF(G37="","-",VLOOKUP(G37,M43:Y46,2,FALSE))</f>
        <v>-</v>
      </c>
    </row>
    <row r="41" spans="1:25" ht="18.600000000000001">
      <c r="C41" s="152" t="s">
        <v>653</v>
      </c>
      <c r="D41" s="119" t="s">
        <v>651</v>
      </c>
      <c r="F41" s="152"/>
      <c r="G41" s="154" t="str">
        <f>IF(G37="","",VLOOKUP(G37,M43:Y46,2,FALSE))</f>
        <v/>
      </c>
      <c r="H41" s="119" t="s">
        <v>650</v>
      </c>
      <c r="I41" s="161" t="str">
        <f>IF(G37="","",VLOOKUP(G37,M51:Y52,2,FALSE))</f>
        <v/>
      </c>
      <c r="J41" s="153" t="s">
        <v>649</v>
      </c>
      <c r="M41">
        <v>1</v>
      </c>
      <c r="N41" s="163">
        <v>2</v>
      </c>
      <c r="O41" s="163">
        <v>3</v>
      </c>
      <c r="P41" s="163">
        <v>4</v>
      </c>
      <c r="Q41" s="163">
        <v>5</v>
      </c>
      <c r="R41" s="163">
        <v>6</v>
      </c>
      <c r="S41" s="163">
        <v>7</v>
      </c>
      <c r="T41" s="163">
        <v>8</v>
      </c>
      <c r="U41" s="163">
        <v>9</v>
      </c>
      <c r="V41" s="163">
        <v>10</v>
      </c>
      <c r="W41" s="163">
        <v>11</v>
      </c>
      <c r="X41" s="163">
        <v>12</v>
      </c>
      <c r="Y41" s="163">
        <v>13</v>
      </c>
    </row>
    <row r="42" spans="1:25" ht="5.0999999999999996" customHeight="1">
      <c r="A42" s="4"/>
      <c r="B42" s="106"/>
      <c r="C42" s="106"/>
      <c r="D42" s="106"/>
      <c r="F42" s="106"/>
      <c r="G42" s="20"/>
      <c r="H42" s="157"/>
      <c r="I42" s="156"/>
      <c r="J42" s="155"/>
      <c r="N42" s="163"/>
      <c r="O42" s="163"/>
      <c r="P42" s="163"/>
      <c r="Q42" s="163"/>
      <c r="R42" s="163"/>
      <c r="S42" s="163"/>
      <c r="T42" s="163"/>
      <c r="U42" s="163"/>
      <c r="V42" s="163"/>
      <c r="W42" s="163"/>
      <c r="X42" s="163"/>
      <c r="Y42" s="163"/>
    </row>
    <row r="43" spans="1:25" ht="18.600000000000001">
      <c r="C43" s="152" t="s">
        <v>652</v>
      </c>
      <c r="D43" s="119" t="s">
        <v>651</v>
      </c>
      <c r="F43" s="152"/>
      <c r="G43" s="154" t="str">
        <f>IF(G37="","",VLOOKUP(G37,M43:Y46,3,FALSE))</f>
        <v/>
      </c>
      <c r="H43" s="119" t="s">
        <v>650</v>
      </c>
      <c r="I43" s="161" t="str">
        <f>IF(G37="","",VLOOKUP(G37,M51:Y52,3,FALSE))</f>
        <v/>
      </c>
      <c r="J43" s="153" t="s">
        <v>649</v>
      </c>
      <c r="M43" t="s">
        <v>660</v>
      </c>
      <c r="N43" s="163">
        <v>702</v>
      </c>
      <c r="O43" s="163">
        <v>610</v>
      </c>
      <c r="P43" s="163">
        <v>610</v>
      </c>
      <c r="Q43" s="163">
        <v>550</v>
      </c>
      <c r="R43" s="163">
        <v>550</v>
      </c>
      <c r="S43" s="163">
        <v>490</v>
      </c>
      <c r="T43" s="163">
        <v>381</v>
      </c>
      <c r="U43" s="163">
        <v>305</v>
      </c>
      <c r="V43" s="163">
        <v>381</v>
      </c>
      <c r="W43" s="163">
        <v>305</v>
      </c>
      <c r="X43" s="163">
        <v>305</v>
      </c>
      <c r="Y43" s="163">
        <v>259</v>
      </c>
    </row>
    <row r="44" spans="1:25" ht="15.6">
      <c r="C44" s="152" t="s">
        <v>662</v>
      </c>
      <c r="D44" s="152"/>
      <c r="E44" s="152"/>
      <c r="F44" s="152"/>
      <c r="G44" s="154"/>
      <c r="H44" s="158"/>
      <c r="I44" s="164"/>
      <c r="J44" s="158"/>
      <c r="M44" t="s">
        <v>658</v>
      </c>
      <c r="N44" s="162" t="s">
        <v>657</v>
      </c>
      <c r="O44" s="162" t="s">
        <v>657</v>
      </c>
      <c r="P44" s="162" t="s">
        <v>657</v>
      </c>
      <c r="Q44" s="162" t="s">
        <v>657</v>
      </c>
      <c r="R44" s="162" t="s">
        <v>657</v>
      </c>
      <c r="S44" s="162" t="s">
        <v>657</v>
      </c>
      <c r="T44" s="162" t="s">
        <v>657</v>
      </c>
      <c r="U44" s="162" t="s">
        <v>657</v>
      </c>
      <c r="V44" s="162" t="s">
        <v>657</v>
      </c>
      <c r="W44" s="162" t="s">
        <v>657</v>
      </c>
      <c r="X44" s="162" t="s">
        <v>657</v>
      </c>
      <c r="Y44" s="162" t="s">
        <v>657</v>
      </c>
    </row>
    <row r="45" spans="1:25" ht="18.600000000000001">
      <c r="C45" s="152" t="s">
        <v>653</v>
      </c>
      <c r="D45" s="119" t="s">
        <v>651</v>
      </c>
      <c r="F45" s="152"/>
      <c r="G45" s="154" t="str">
        <f>IF(G37="","",VLOOKUP(G37,M43:Y46,4,FALSE))</f>
        <v/>
      </c>
      <c r="H45" s="119" t="s">
        <v>650</v>
      </c>
      <c r="I45" s="161" t="str">
        <f>IF(G37="","",VLOOKUP(G37,M51:Y52,4,FALSE))</f>
        <v/>
      </c>
      <c r="J45" s="153" t="s">
        <v>649</v>
      </c>
      <c r="N45" s="162"/>
      <c r="O45" s="162"/>
      <c r="P45" s="162"/>
      <c r="Q45" s="162"/>
      <c r="R45" s="162"/>
      <c r="S45" s="162"/>
      <c r="T45" s="162"/>
      <c r="U45" s="162"/>
      <c r="V45" s="162"/>
      <c r="W45" s="162"/>
      <c r="X45" s="162"/>
      <c r="Y45" s="162"/>
    </row>
    <row r="46" spans="1:25" ht="5.0999999999999996" customHeight="1">
      <c r="A46" s="4"/>
      <c r="B46" s="106"/>
      <c r="C46" s="106"/>
      <c r="D46" s="106"/>
      <c r="F46" s="106"/>
      <c r="G46" s="154"/>
      <c r="H46" s="157"/>
      <c r="I46" s="156"/>
      <c r="J46" s="155"/>
    </row>
    <row r="47" spans="1:25" ht="18.600000000000001">
      <c r="C47" s="152" t="s">
        <v>652</v>
      </c>
      <c r="D47" s="119" t="s">
        <v>651</v>
      </c>
      <c r="F47" s="152"/>
      <c r="G47" s="154" t="str">
        <f>IF(G37="","",VLOOKUP(G37,M43:Y46,5,FALSE))</f>
        <v/>
      </c>
      <c r="H47" s="119" t="s">
        <v>650</v>
      </c>
      <c r="I47" s="161" t="str">
        <f>IF(G37="","",VLOOKUP(G37,M51:Y52,5,FALSE))</f>
        <v/>
      </c>
      <c r="J47" s="153" t="s">
        <v>649</v>
      </c>
    </row>
    <row r="48" spans="1:25" ht="15.6">
      <c r="B48" s="1" t="s">
        <v>661</v>
      </c>
      <c r="D48" s="1"/>
      <c r="E48" s="1"/>
      <c r="F48" s="1"/>
      <c r="G48" s="154"/>
      <c r="H48" s="119"/>
      <c r="I48" s="161"/>
      <c r="J48" s="158"/>
    </row>
    <row r="49" spans="1:25" ht="18.600000000000001">
      <c r="C49" s="152" t="s">
        <v>653</v>
      </c>
      <c r="D49" s="119" t="s">
        <v>651</v>
      </c>
      <c r="F49" s="152"/>
      <c r="G49" s="154" t="str">
        <f>IF(G37="","",VLOOKUP(G37,M43:Y46,6,FALSE))</f>
        <v/>
      </c>
      <c r="H49" s="119" t="s">
        <v>650</v>
      </c>
      <c r="I49" s="161" t="str">
        <f>IF(G37="","",VLOOKUP(G37,M51:Y52,6,FALSE))</f>
        <v/>
      </c>
      <c r="J49" s="153" t="s">
        <v>649</v>
      </c>
      <c r="M49">
        <v>1</v>
      </c>
      <c r="N49" s="163">
        <v>2</v>
      </c>
      <c r="O49" s="163">
        <v>3</v>
      </c>
      <c r="P49" s="163">
        <v>4</v>
      </c>
      <c r="Q49" s="163">
        <v>5</v>
      </c>
      <c r="R49" s="163">
        <v>6</v>
      </c>
      <c r="S49" s="163">
        <v>7</v>
      </c>
      <c r="T49" s="163">
        <v>8</v>
      </c>
      <c r="U49" s="163">
        <v>9</v>
      </c>
      <c r="V49" s="163">
        <v>10</v>
      </c>
      <c r="W49" s="163">
        <v>11</v>
      </c>
      <c r="X49" s="163">
        <v>12</v>
      </c>
      <c r="Y49" s="163">
        <v>13</v>
      </c>
    </row>
    <row r="50" spans="1:25" ht="5.0999999999999996" customHeight="1">
      <c r="A50" s="4"/>
      <c r="B50" s="106"/>
      <c r="C50" s="106"/>
      <c r="D50" s="106"/>
      <c r="F50" s="106"/>
      <c r="G50" s="154"/>
      <c r="H50" s="157"/>
      <c r="I50" s="156"/>
      <c r="J50" s="155"/>
      <c r="N50" s="163"/>
      <c r="O50" s="163"/>
      <c r="P50" s="163"/>
      <c r="Q50" s="163"/>
      <c r="R50" s="163"/>
      <c r="S50" s="163"/>
      <c r="T50" s="163"/>
      <c r="U50" s="163"/>
      <c r="V50" s="163"/>
      <c r="W50" s="163"/>
      <c r="X50" s="163"/>
      <c r="Y50" s="163"/>
    </row>
    <row r="51" spans="1:25" ht="18.600000000000001">
      <c r="C51" s="152" t="s">
        <v>652</v>
      </c>
      <c r="D51" s="119" t="s">
        <v>651</v>
      </c>
      <c r="F51" s="152"/>
      <c r="G51" s="154" t="str">
        <f>IF(G37="","",VLOOKUP(G37,M43:Y46,7,FALSE))</f>
        <v/>
      </c>
      <c r="H51" s="119" t="s">
        <v>650</v>
      </c>
      <c r="I51" s="161" t="str">
        <f>IF(G37="","",VLOOKUP(G37,M51:Y52,7,FALSE))</f>
        <v/>
      </c>
      <c r="J51" s="153" t="s">
        <v>649</v>
      </c>
      <c r="M51" t="s">
        <v>660</v>
      </c>
      <c r="N51" s="163">
        <v>99.3</v>
      </c>
      <c r="O51" s="163">
        <v>86.3</v>
      </c>
      <c r="P51" s="163">
        <v>86.3</v>
      </c>
      <c r="Q51" s="163">
        <v>77.8</v>
      </c>
      <c r="R51" s="163">
        <v>77.8</v>
      </c>
      <c r="S51" s="163">
        <v>69.3</v>
      </c>
      <c r="T51" s="163">
        <v>53.9</v>
      </c>
      <c r="U51" s="163">
        <v>43.2</v>
      </c>
      <c r="V51" s="163">
        <v>53.9</v>
      </c>
      <c r="W51" s="163">
        <v>43.2</v>
      </c>
      <c r="X51" s="163">
        <v>43.2</v>
      </c>
      <c r="Y51" s="163">
        <v>36.6</v>
      </c>
    </row>
    <row r="52" spans="1:25" ht="15.6">
      <c r="B52" s="1" t="s">
        <v>659</v>
      </c>
      <c r="D52" s="1"/>
      <c r="E52" s="1"/>
      <c r="F52" s="1"/>
      <c r="G52" s="154"/>
      <c r="H52" s="119"/>
      <c r="I52" s="161"/>
      <c r="J52" s="158"/>
      <c r="M52" t="s">
        <v>658</v>
      </c>
      <c r="N52" s="162" t="s">
        <v>657</v>
      </c>
      <c r="O52" s="162" t="s">
        <v>657</v>
      </c>
      <c r="P52" s="162" t="s">
        <v>657</v>
      </c>
      <c r="Q52" s="162" t="s">
        <v>657</v>
      </c>
      <c r="R52" s="162" t="s">
        <v>657</v>
      </c>
      <c r="S52" s="162" t="s">
        <v>657</v>
      </c>
      <c r="T52" s="162" t="s">
        <v>657</v>
      </c>
      <c r="U52" s="162" t="s">
        <v>657</v>
      </c>
      <c r="V52" s="162" t="s">
        <v>657</v>
      </c>
      <c r="W52" s="162" t="s">
        <v>657</v>
      </c>
      <c r="X52" s="162" t="s">
        <v>657</v>
      </c>
      <c r="Y52" s="162" t="s">
        <v>657</v>
      </c>
    </row>
    <row r="53" spans="1:25" ht="18.600000000000001">
      <c r="C53" s="152" t="s">
        <v>653</v>
      </c>
      <c r="D53" s="119" t="s">
        <v>651</v>
      </c>
      <c r="F53" s="152"/>
      <c r="G53" s="154" t="str">
        <f>IF(G37="","",VLOOKUP(G37,M43:Y46,8,FALSE))</f>
        <v/>
      </c>
      <c r="H53" s="119" t="s">
        <v>650</v>
      </c>
      <c r="I53" s="154" t="str">
        <f>IF(G37="","",VLOOKUP(G37,M51:Y52,8,FALSE))</f>
        <v/>
      </c>
      <c r="J53" s="153" t="s">
        <v>649</v>
      </c>
      <c r="N53" s="162"/>
      <c r="O53" s="162"/>
      <c r="P53" s="162"/>
      <c r="Q53" s="162"/>
      <c r="R53" s="162"/>
      <c r="S53" s="162"/>
      <c r="T53" s="162"/>
      <c r="U53" s="162"/>
      <c r="V53" s="162"/>
      <c r="W53" s="162"/>
      <c r="X53" s="162"/>
      <c r="Y53" s="162"/>
    </row>
    <row r="54" spans="1:25" ht="5.0999999999999996" customHeight="1">
      <c r="A54" s="4"/>
      <c r="B54" s="106"/>
      <c r="C54" s="106"/>
      <c r="D54" s="106"/>
      <c r="F54" s="106"/>
      <c r="G54" s="154"/>
      <c r="H54" s="157"/>
      <c r="I54" s="156"/>
      <c r="J54" s="155"/>
    </row>
    <row r="55" spans="1:25" ht="18.600000000000001">
      <c r="C55" s="152" t="s">
        <v>652</v>
      </c>
      <c r="D55" s="119" t="s">
        <v>651</v>
      </c>
      <c r="F55" s="152"/>
      <c r="G55" s="154" t="str">
        <f>IF(G37="","",VLOOKUP(G37,M43:Y46,9,FALSE))</f>
        <v/>
      </c>
      <c r="H55" s="119" t="s">
        <v>650</v>
      </c>
      <c r="I55" s="154" t="str">
        <f>IF(G37="","",VLOOKUP(G37,M51:Y52,9,FALSE))</f>
        <v/>
      </c>
      <c r="J55" s="153" t="s">
        <v>649</v>
      </c>
      <c r="M55" t="str">
        <f>IF(G37="","-",VLOOKUP(G37,M51:Y52,2,FALSE))</f>
        <v>-</v>
      </c>
    </row>
    <row r="56" spans="1:25" ht="15.6">
      <c r="B56" s="1" t="s">
        <v>656</v>
      </c>
      <c r="D56" s="1"/>
      <c r="E56" s="1"/>
      <c r="F56" s="1"/>
      <c r="G56" s="154"/>
      <c r="H56" s="119"/>
      <c r="I56" s="161"/>
      <c r="J56" s="158"/>
    </row>
    <row r="57" spans="1:25" ht="5.0999999999999996" customHeight="1">
      <c r="A57" s="4"/>
      <c r="B57" s="106"/>
      <c r="C57" s="106"/>
      <c r="D57" s="106"/>
      <c r="E57" s="106"/>
      <c r="F57" s="106"/>
      <c r="G57" s="160"/>
      <c r="H57" s="157"/>
      <c r="I57" s="159"/>
      <c r="J57" s="155"/>
    </row>
    <row r="58" spans="1:25" ht="15.6">
      <c r="C58" s="152" t="s">
        <v>655</v>
      </c>
      <c r="D58" s="152"/>
      <c r="E58" s="152"/>
      <c r="F58" s="152"/>
      <c r="G58" s="154"/>
      <c r="H58" s="158"/>
      <c r="I58" s="154"/>
      <c r="J58" s="158"/>
    </row>
    <row r="59" spans="1:25" ht="18.600000000000001">
      <c r="C59" s="152" t="s">
        <v>653</v>
      </c>
      <c r="D59" s="119" t="s">
        <v>651</v>
      </c>
      <c r="F59" s="152"/>
      <c r="G59" s="154" t="str">
        <f>IF(G37="","",VLOOKUP(G37,M43:Y46,10,FALSE))</f>
        <v/>
      </c>
      <c r="H59" s="119" t="s">
        <v>650</v>
      </c>
      <c r="I59" s="154" t="str">
        <f>IF(G37="","",VLOOKUP(G37,M51:Y52,10,FALSE))</f>
        <v/>
      </c>
      <c r="J59" s="153" t="s">
        <v>649</v>
      </c>
    </row>
    <row r="60" spans="1:25" ht="5.0999999999999996" customHeight="1">
      <c r="A60" s="4"/>
      <c r="B60" s="106"/>
      <c r="C60" s="106"/>
      <c r="D60" s="106"/>
      <c r="F60" s="106"/>
      <c r="G60" s="154"/>
      <c r="H60" s="157"/>
      <c r="I60" s="156"/>
      <c r="J60" s="155"/>
    </row>
    <row r="61" spans="1:25" ht="18.600000000000001">
      <c r="C61" s="152" t="s">
        <v>652</v>
      </c>
      <c r="D61" s="119" t="s">
        <v>651</v>
      </c>
      <c r="F61" s="152"/>
      <c r="G61" s="154" t="str">
        <f>IF(G37="","",VLOOKUP(G37,M43:Y46,11,FALSE))</f>
        <v/>
      </c>
      <c r="H61" s="119" t="s">
        <v>650</v>
      </c>
      <c r="I61" s="154" t="str">
        <f>IF(G37="","",VLOOKUP(G37,M51:Y52,11,FALSE))</f>
        <v/>
      </c>
      <c r="J61" s="153" t="s">
        <v>649</v>
      </c>
    </row>
    <row r="62" spans="1:25" ht="15.6">
      <c r="C62" s="152" t="s">
        <v>654</v>
      </c>
      <c r="D62" s="152"/>
      <c r="E62" s="152"/>
      <c r="F62" s="152"/>
      <c r="G62" s="154"/>
      <c r="H62" s="158"/>
      <c r="I62" s="154"/>
      <c r="J62" s="158"/>
    </row>
    <row r="63" spans="1:25" ht="18.600000000000001">
      <c r="C63" s="152" t="s">
        <v>653</v>
      </c>
      <c r="D63" s="119" t="s">
        <v>651</v>
      </c>
      <c r="F63" s="152"/>
      <c r="G63" s="154" t="str">
        <f>IF(G37="","",VLOOKUP(G37,M43:Y46,12,FALSE))</f>
        <v/>
      </c>
      <c r="H63" s="119" t="s">
        <v>650</v>
      </c>
      <c r="I63" s="154" t="str">
        <f>IF(G37="","",VLOOKUP(G37,M51:Y52,12,FALSE))</f>
        <v/>
      </c>
      <c r="J63" s="153" t="s">
        <v>649</v>
      </c>
    </row>
    <row r="64" spans="1:25" ht="5.0999999999999996" customHeight="1">
      <c r="A64" s="4"/>
      <c r="B64" s="106"/>
      <c r="C64" s="106"/>
      <c r="D64" s="106"/>
      <c r="F64" s="106"/>
      <c r="G64" s="154"/>
      <c r="H64" s="157"/>
      <c r="I64" s="156"/>
      <c r="J64" s="155"/>
    </row>
    <row r="65" spans="1:12" ht="18.600000000000001">
      <c r="C65" s="152" t="s">
        <v>652</v>
      </c>
      <c r="D65" s="119" t="s">
        <v>651</v>
      </c>
      <c r="F65" s="152"/>
      <c r="G65" s="154" t="str">
        <f>IF(G37="","",VLOOKUP(G37,M43:Y46,13,FALSE))</f>
        <v/>
      </c>
      <c r="H65" s="119" t="s">
        <v>650</v>
      </c>
      <c r="I65" s="154" t="str">
        <f>IF(G37="","",VLOOKUP(G37,M51:Y52,13,FALSE))</f>
        <v/>
      </c>
      <c r="J65" s="153" t="s">
        <v>649</v>
      </c>
    </row>
    <row r="66" spans="1:12" ht="9" customHeight="1">
      <c r="C66" s="152"/>
      <c r="D66" s="152"/>
      <c r="E66" s="152"/>
      <c r="F66" s="152"/>
      <c r="G66" s="20"/>
      <c r="H66" s="1"/>
      <c r="I66" s="151"/>
      <c r="J66" s="120"/>
    </row>
    <row r="67" spans="1:12" ht="16.2" thickBot="1">
      <c r="B67" s="950" t="s">
        <v>472</v>
      </c>
      <c r="C67" s="950"/>
      <c r="D67" s="950"/>
      <c r="E67" s="950"/>
      <c r="F67" s="1"/>
      <c r="G67" s="1"/>
      <c r="H67" s="1"/>
      <c r="I67" s="1"/>
    </row>
    <row r="68" spans="1:12" ht="105" customHeight="1" thickBot="1">
      <c r="B68" s="974"/>
      <c r="C68" s="975"/>
      <c r="D68" s="975"/>
      <c r="E68" s="975"/>
      <c r="F68" s="975"/>
      <c r="G68" s="975"/>
      <c r="H68" s="975"/>
      <c r="I68" s="976"/>
    </row>
    <row r="69" spans="1:12" ht="11.4" customHeight="1">
      <c r="B69" s="150"/>
      <c r="C69" s="136"/>
      <c r="D69" s="136"/>
      <c r="E69" s="136"/>
      <c r="F69" s="136"/>
      <c r="G69" s="136"/>
      <c r="H69" s="136"/>
      <c r="I69" s="136"/>
    </row>
    <row r="70" spans="1:12" ht="54" customHeight="1">
      <c r="A70" s="977" t="s">
        <v>648</v>
      </c>
      <c r="B70" s="977"/>
      <c r="C70" s="977"/>
      <c r="D70" s="977"/>
      <c r="E70" s="977"/>
      <c r="F70" s="977"/>
      <c r="G70" s="977"/>
      <c r="H70" s="977"/>
      <c r="I70" s="977"/>
      <c r="J70" s="977"/>
    </row>
    <row r="71" spans="1:12" ht="15.6" customHeight="1">
      <c r="A71" s="11"/>
      <c r="B71" s="11"/>
      <c r="C71" s="11"/>
      <c r="D71" s="11"/>
      <c r="E71" s="11"/>
      <c r="F71" s="11"/>
      <c r="G71" s="11"/>
      <c r="H71" s="11"/>
      <c r="I71" s="11"/>
      <c r="J71" s="11"/>
    </row>
    <row r="72" spans="1:12" ht="15.6" customHeight="1">
      <c r="A72" s="11"/>
      <c r="B72" s="11"/>
      <c r="C72" s="11"/>
      <c r="D72" s="11"/>
      <c r="E72" s="11"/>
      <c r="F72" s="11"/>
      <c r="G72" s="11"/>
      <c r="H72" s="11"/>
      <c r="I72" s="11"/>
      <c r="J72" s="11"/>
    </row>
    <row r="73" spans="1:12" ht="15.6">
      <c r="G73" s="1"/>
      <c r="H73" s="1"/>
      <c r="I73" s="1"/>
      <c r="J73" s="1"/>
    </row>
    <row r="74" spans="1:12" ht="15.6">
      <c r="G74" s="1"/>
      <c r="H74" s="1"/>
      <c r="I74" s="1"/>
      <c r="J74" s="1"/>
    </row>
    <row r="75" spans="1:12" ht="15.6">
      <c r="B75" s="1"/>
      <c r="C75" s="1"/>
      <c r="D75" s="1"/>
      <c r="E75" s="1"/>
      <c r="F75" s="1"/>
      <c r="G75" s="1"/>
      <c r="H75" s="1"/>
      <c r="I75" s="1"/>
      <c r="J75" s="1"/>
    </row>
    <row r="76" spans="1:12" ht="15.6">
      <c r="A76" s="1"/>
      <c r="B76" s="1"/>
      <c r="C76" s="1"/>
      <c r="D76" s="1"/>
      <c r="E76" s="1"/>
      <c r="F76" s="1"/>
    </row>
    <row r="77" spans="1:12" ht="15.6">
      <c r="B77" s="1"/>
      <c r="C77" s="1"/>
      <c r="D77" s="1"/>
      <c r="E77" s="1"/>
      <c r="F77" s="1"/>
      <c r="G77" s="1"/>
      <c r="H77" s="1"/>
      <c r="I77" s="1"/>
    </row>
    <row r="78" spans="1:12" ht="15.6">
      <c r="B78" s="1"/>
      <c r="C78" s="1"/>
      <c r="D78" s="1"/>
      <c r="E78" s="1"/>
      <c r="F78" s="1"/>
      <c r="G78" s="1"/>
      <c r="H78" s="1"/>
      <c r="I78" s="1"/>
    </row>
    <row r="79" spans="1:12" ht="15.6">
      <c r="B79" s="1"/>
      <c r="C79" s="1"/>
      <c r="D79" s="1"/>
      <c r="E79" s="1"/>
      <c r="F79" s="1"/>
      <c r="G79" s="1"/>
      <c r="H79" s="1"/>
      <c r="I79" s="1"/>
      <c r="L79" s="93"/>
    </row>
    <row r="80" spans="1:12" ht="15.6">
      <c r="A80" s="1"/>
      <c r="B80" s="1"/>
      <c r="C80" s="1"/>
      <c r="D80" s="1"/>
      <c r="E80" s="1"/>
      <c r="F80" s="1"/>
      <c r="G80" s="1"/>
      <c r="H80" s="1"/>
      <c r="I80" s="1"/>
      <c r="J80" s="1"/>
    </row>
    <row r="81" spans="1:10" ht="15.6">
      <c r="A81" s="1"/>
      <c r="B81" s="1"/>
      <c r="C81" s="1"/>
      <c r="D81" s="1"/>
      <c r="E81" s="1"/>
      <c r="F81" s="1"/>
    </row>
    <row r="82" spans="1:10" ht="15.6">
      <c r="B82" s="1"/>
      <c r="C82" s="1"/>
      <c r="D82" s="1"/>
      <c r="E82" s="1"/>
      <c r="F82" s="1"/>
      <c r="G82" s="1"/>
      <c r="H82" s="1"/>
      <c r="I82" s="1"/>
    </row>
    <row r="83" spans="1:10" ht="15.6">
      <c r="B83" s="1"/>
      <c r="C83" s="1"/>
      <c r="D83" s="1"/>
      <c r="E83" s="1"/>
      <c r="F83" s="1"/>
    </row>
    <row r="84" spans="1:10" ht="15.6">
      <c r="B84" s="1"/>
      <c r="C84" s="1"/>
      <c r="D84" s="1"/>
      <c r="E84" s="1"/>
      <c r="F84" s="1"/>
      <c r="G84" s="1"/>
      <c r="H84" s="1"/>
      <c r="I84" s="1"/>
    </row>
    <row r="85" spans="1:10" ht="15.6">
      <c r="B85" s="1"/>
      <c r="C85" s="1"/>
      <c r="D85" s="1"/>
      <c r="E85" s="1"/>
      <c r="F85" s="1"/>
      <c r="G85" s="1"/>
      <c r="H85" s="1"/>
      <c r="I85" s="1"/>
    </row>
    <row r="86" spans="1:10" ht="15.6">
      <c r="B86" s="1"/>
      <c r="C86" s="1"/>
      <c r="D86" s="1"/>
      <c r="E86" s="1"/>
      <c r="F86" s="1"/>
      <c r="G86" s="1"/>
      <c r="H86" s="1"/>
      <c r="I86" s="1"/>
    </row>
    <row r="87" spans="1:10" ht="15.6">
      <c r="B87" s="1"/>
      <c r="C87" s="1"/>
      <c r="D87" s="1"/>
      <c r="E87" s="1"/>
      <c r="F87" s="1"/>
      <c r="G87" s="1"/>
      <c r="H87" s="1"/>
      <c r="I87" s="1"/>
    </row>
    <row r="88" spans="1:10" ht="15.6">
      <c r="B88" s="1"/>
      <c r="C88" s="1"/>
      <c r="D88" s="1"/>
      <c r="E88" s="1"/>
      <c r="F88" s="1"/>
      <c r="G88" s="1"/>
      <c r="H88" s="1"/>
      <c r="I88" s="1"/>
    </row>
    <row r="89" spans="1:10" ht="15.6">
      <c r="A89" s="1"/>
      <c r="B89" s="1"/>
      <c r="C89" s="1"/>
      <c r="D89" s="1"/>
      <c r="E89" s="1"/>
      <c r="F89" s="1"/>
    </row>
    <row r="90" spans="1:10" ht="15.6">
      <c r="B90" s="1"/>
      <c r="C90" s="1"/>
      <c r="D90" s="1"/>
      <c r="E90" s="1"/>
      <c r="F90" s="1"/>
      <c r="G90" s="1"/>
      <c r="H90" s="1"/>
      <c r="I90" s="1"/>
      <c r="J90" s="1"/>
    </row>
    <row r="91" spans="1:10" ht="15.6">
      <c r="B91" s="1"/>
      <c r="C91" s="1"/>
      <c r="D91" s="1"/>
      <c r="E91" s="1"/>
      <c r="F91" s="1"/>
      <c r="G91" s="1"/>
      <c r="H91" s="1"/>
      <c r="I91" s="1"/>
      <c r="J91" s="1"/>
    </row>
    <row r="92" spans="1:10" ht="15.6">
      <c r="B92" s="1"/>
      <c r="C92" s="1"/>
      <c r="D92" s="1"/>
      <c r="E92" s="1"/>
      <c r="F92" s="1"/>
      <c r="G92" s="1"/>
      <c r="H92" s="1"/>
      <c r="I92" s="1"/>
      <c r="J92" s="1"/>
    </row>
    <row r="93" spans="1:10" ht="15.6">
      <c r="B93" s="1"/>
      <c r="C93" s="1"/>
      <c r="D93" s="1"/>
      <c r="E93" s="1"/>
      <c r="F93" s="1"/>
      <c r="G93" s="1"/>
      <c r="H93" s="1"/>
      <c r="I93" s="1"/>
      <c r="J93" s="1"/>
    </row>
    <row r="94" spans="1:10" ht="15.6">
      <c r="B94" s="1"/>
      <c r="C94" s="1"/>
      <c r="D94" s="1"/>
      <c r="E94" s="1"/>
      <c r="F94" s="1"/>
      <c r="G94" s="1"/>
      <c r="H94" s="1"/>
      <c r="I94" s="1"/>
      <c r="J94" s="1"/>
    </row>
    <row r="95" spans="1:10" ht="15.6">
      <c r="B95" s="1"/>
      <c r="C95" s="1"/>
      <c r="D95" s="1"/>
      <c r="E95" s="1"/>
      <c r="F95" s="1"/>
      <c r="G95" s="1"/>
      <c r="H95" s="1"/>
      <c r="I95" s="1"/>
      <c r="J95" s="1"/>
    </row>
    <row r="96" spans="1:10" ht="15.6">
      <c r="B96" s="1"/>
      <c r="C96" s="1"/>
      <c r="D96" s="1"/>
      <c r="E96" s="1"/>
      <c r="F96" s="1"/>
      <c r="G96" s="1"/>
      <c r="H96" s="1"/>
      <c r="I96" s="1"/>
      <c r="J96" s="1"/>
    </row>
    <row r="97" spans="2:10" ht="15.6">
      <c r="B97" s="1"/>
      <c r="C97" s="1"/>
      <c r="D97" s="1"/>
      <c r="E97" s="1"/>
      <c r="F97" s="1"/>
      <c r="G97" s="1"/>
      <c r="H97" s="1"/>
      <c r="I97" s="1"/>
      <c r="J97" s="1"/>
    </row>
    <row r="98" spans="2:10" ht="15.6">
      <c r="B98" s="1"/>
      <c r="C98" s="1"/>
      <c r="D98" s="1"/>
      <c r="E98" s="1"/>
      <c r="F98" s="1"/>
      <c r="G98" s="1"/>
      <c r="H98" s="1"/>
      <c r="I98" s="1"/>
      <c r="J98" s="1"/>
    </row>
  </sheetData>
  <sheetProtection algorithmName="SHA-512" hashValue="E+EOwbJxCJ1tpB2TWBlZNdolM52E/SvqZD+/DE5tegqw6VN3iSQOO6rvvZHaxghOuYEBYkMSBh+UQUlHCW6yXQ==" saltValue="gW8PStOk13FkRs2RfUV/aw==" spinCount="100000" sheet="1" formatColumns="0" formatRows="0"/>
  <mergeCells count="23">
    <mergeCell ref="K3:L3"/>
    <mergeCell ref="E7:E8"/>
    <mergeCell ref="I7:J8"/>
    <mergeCell ref="G23:I23"/>
    <mergeCell ref="G25:I25"/>
    <mergeCell ref="G14:I14"/>
    <mergeCell ref="G16:I16"/>
    <mergeCell ref="G19:I19"/>
    <mergeCell ref="G21:I21"/>
    <mergeCell ref="A1:J1"/>
    <mergeCell ref="I2:J2"/>
    <mergeCell ref="I3:J3"/>
    <mergeCell ref="C10:E11"/>
    <mergeCell ref="H10:J11"/>
    <mergeCell ref="B67:E67"/>
    <mergeCell ref="B68:I68"/>
    <mergeCell ref="A70:J70"/>
    <mergeCell ref="G27:I27"/>
    <mergeCell ref="G29:I29"/>
    <mergeCell ref="G31:I31"/>
    <mergeCell ref="G35:I35"/>
    <mergeCell ref="G37:I37"/>
    <mergeCell ref="G33:I33"/>
  </mergeCells>
  <conditionalFormatting sqref="A1:XFD1 A4:XFD6 A2:H3 M2:XFD3 A9:XFD9 A8:C8 F8:H8 A10:C10 A11:B11 F11:G11 K7:XFD8 F10:H10 K10:XFD11 S51:XFD51 S55:XFD56 A70:XFD1048576 A67:B69 F67:XFD67 J68:XFD69 A12:XFD13 D14:XFD14 A14:B14 A17:XFD18 D19:XFD19 A19:B19 D56:R56 A16:B16 D16:XFD16 A21:B21 D21:XFD21 D23:XFD23 A23:B23 A25:B25 D25:XFD25 D27:XFD27 A27:B27 A29:B29 D29:XFD29 D31:XFD31 A31:B31 A33:B33 D33:XFD33 D35:XFD35 A35:B35 A7:I7 A45:B56 A58:XFD58 A62:XFD62 A66:XFD66 A36:XFD40 A44:XFD44 F41:XFD43 A41:D43 F45:XFD47 C45:D47 F51:Q51 C49:D51 D48:XFD48 F49:XFD50 D52:XFD52 F53:XFD54 C53:D55 F55:Q55 F59:XFD61 A59:D61 F63:XFD65 A63:D65">
    <cfRule type="expression" dxfId="115" priority="13">
      <formula>CELL("protect", INDIRECT(ADDRESS(ROW(), COLUMN())))=0</formula>
    </cfRule>
  </conditionalFormatting>
  <conditionalFormatting sqref="I3 K3">
    <cfRule type="expression" dxfId="114" priority="12">
      <formula>CELL("protect", INDIRECT(ADDRESS(ROW(), COLUMN())))=0</formula>
    </cfRule>
  </conditionalFormatting>
  <conditionalFormatting sqref="R51">
    <cfRule type="expression" dxfId="113" priority="11">
      <formula>CELL("protect", INDIRECT(ADDRESS(ROW(), COLUMN())))=0</formula>
    </cfRule>
  </conditionalFormatting>
  <conditionalFormatting sqref="A57:XFD57">
    <cfRule type="expression" dxfId="112" priority="10">
      <formula>CELL("protect", INDIRECT(ADDRESS(ROW(), COLUMN())))=0</formula>
    </cfRule>
  </conditionalFormatting>
  <conditionalFormatting sqref="A15:XFD15">
    <cfRule type="expression" dxfId="111" priority="9">
      <formula>CELL("protect", INDIRECT(ADDRESS(ROW(), COLUMN())))=0</formula>
    </cfRule>
  </conditionalFormatting>
  <conditionalFormatting sqref="A20:XFD20">
    <cfRule type="expression" dxfId="110" priority="8">
      <formula>CELL("protect", INDIRECT(ADDRESS(ROW(), COLUMN())))=0</formula>
    </cfRule>
  </conditionalFormatting>
  <conditionalFormatting sqref="A22:XFD22">
    <cfRule type="expression" dxfId="109" priority="7">
      <formula>CELL("protect", INDIRECT(ADDRESS(ROW(), COLUMN())))=0</formula>
    </cfRule>
  </conditionalFormatting>
  <conditionalFormatting sqref="A24:XFD24">
    <cfRule type="expression" dxfId="108" priority="6">
      <formula>CELL("protect", INDIRECT(ADDRESS(ROW(), COLUMN())))=0</formula>
    </cfRule>
  </conditionalFormatting>
  <conditionalFormatting sqref="A26:XFD26">
    <cfRule type="expression" dxfId="107" priority="5">
      <formula>CELL("protect", INDIRECT(ADDRESS(ROW(), COLUMN())))=0</formula>
    </cfRule>
  </conditionalFormatting>
  <conditionalFormatting sqref="A28:XFD28">
    <cfRule type="expression" dxfId="106" priority="4">
      <formula>CELL("protect", INDIRECT(ADDRESS(ROW(), COLUMN())))=0</formula>
    </cfRule>
  </conditionalFormatting>
  <conditionalFormatting sqref="A30:XFD30">
    <cfRule type="expression" dxfId="105" priority="3">
      <formula>CELL("protect", INDIRECT(ADDRESS(ROW(), COLUMN())))=0</formula>
    </cfRule>
  </conditionalFormatting>
  <conditionalFormatting sqref="A32:XFD32">
    <cfRule type="expression" dxfId="104" priority="2">
      <formula>CELL("protect", INDIRECT(ADDRESS(ROW(), COLUMN())))=0</formula>
    </cfRule>
  </conditionalFormatting>
  <conditionalFormatting sqref="A34:XFD34">
    <cfRule type="expression" dxfId="103" priority="1">
      <formula>CELL("protect", INDIRECT(ADDRESS(ROW(), COLUMN())))=0</formula>
    </cfRule>
  </conditionalFormatting>
  <dataValidations count="1">
    <dataValidation type="list" allowBlank="1" showInputMessage="1" showErrorMessage="1" sqref="G37:I37" xr:uid="{00000000-0002-0000-1100-000000000000}">
      <formula1>$M$43:$M$44</formula1>
    </dataValidation>
  </dataValidations>
  <pageMargins left="0.43307086614173201" right="0.196850393700787" top="0.74803149606299202" bottom="0.74803149606299202" header="0.31496062992126" footer="0.31496062992126"/>
  <pageSetup paperSize="9" scale="76" orientation="portrait" r:id="rId1"/>
  <headerFooter>
    <oddFooter>&amp;C- Part 2 - C&amp;P -</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Q216"/>
  <sheetViews>
    <sheetView showGridLines="0" view="pageBreakPreview" zoomScale="80" zoomScaleNormal="85" zoomScaleSheetLayoutView="80" workbookViewId="0">
      <selection activeCell="K6" sqref="K6:O6"/>
    </sheetView>
  </sheetViews>
  <sheetFormatPr defaultColWidth="8.88671875" defaultRowHeight="13.2"/>
  <cols>
    <col min="1" max="1" width="2.33203125" style="271" customWidth="1"/>
    <col min="2" max="3" width="8.88671875" style="271"/>
    <col min="4" max="4" width="12.6640625" style="271" customWidth="1"/>
    <col min="5" max="5" width="24.109375" style="271" customWidth="1"/>
    <col min="6" max="6" width="1.44140625" style="271" customWidth="1"/>
    <col min="7" max="7" width="2.88671875" style="271" customWidth="1"/>
    <col min="8" max="8" width="1.109375" style="271" customWidth="1"/>
    <col min="9" max="9" width="8.88671875" style="271"/>
    <col min="10" max="10" width="2.88671875" style="271" customWidth="1"/>
    <col min="11" max="11" width="9.109375" style="271" customWidth="1"/>
    <col min="12" max="12" width="1.6640625" style="271" customWidth="1"/>
    <col min="13" max="13" width="1.109375" style="271" customWidth="1"/>
    <col min="14" max="14" width="8.88671875" style="271"/>
    <col min="15" max="15" width="4.109375" style="271" customWidth="1"/>
    <col min="16" max="16384" width="8.88671875" style="271"/>
  </cols>
  <sheetData>
    <row r="1" spans="1:15" ht="34.950000000000003" customHeight="1">
      <c r="A1" s="989" t="s">
        <v>1306</v>
      </c>
      <c r="B1" s="989"/>
      <c r="C1" s="989"/>
      <c r="D1" s="989"/>
      <c r="E1" s="989"/>
      <c r="F1" s="989"/>
      <c r="G1" s="989"/>
      <c r="H1" s="989"/>
      <c r="I1" s="989"/>
      <c r="J1" s="989"/>
      <c r="K1" s="989"/>
      <c r="L1" s="989"/>
      <c r="M1" s="989"/>
      <c r="N1" s="989"/>
      <c r="O1" s="989"/>
    </row>
    <row r="2" spans="1:15" ht="13.2" customHeight="1">
      <c r="A2" s="291"/>
      <c r="B2" s="291"/>
      <c r="C2" s="291"/>
      <c r="D2" s="291"/>
      <c r="E2" s="291"/>
      <c r="F2" s="291"/>
      <c r="G2" s="291"/>
      <c r="H2" s="291"/>
      <c r="I2" s="291"/>
      <c r="J2" s="291"/>
      <c r="K2" s="291"/>
      <c r="L2" s="988" t="s">
        <v>1305</v>
      </c>
      <c r="M2" s="988"/>
      <c r="N2" s="988"/>
      <c r="O2" s="988"/>
    </row>
    <row r="3" spans="1:15">
      <c r="A3" s="291"/>
      <c r="B3" s="291"/>
      <c r="C3" s="291"/>
      <c r="D3" s="291"/>
      <c r="E3" s="291"/>
      <c r="F3" s="291"/>
      <c r="G3" s="291"/>
      <c r="H3" s="291"/>
      <c r="I3" s="291"/>
      <c r="J3" s="291"/>
      <c r="K3" s="291"/>
      <c r="L3" s="291"/>
      <c r="M3" s="291"/>
      <c r="N3" s="988" t="s">
        <v>1304</v>
      </c>
      <c r="O3" s="988"/>
    </row>
    <row r="4" spans="1:15" ht="7.95" customHeight="1"/>
    <row r="5" spans="1:15" ht="14.4" thickBot="1">
      <c r="A5" s="289" t="s">
        <v>97</v>
      </c>
      <c r="G5" s="290"/>
      <c r="M5" s="990"/>
      <c r="N5" s="990"/>
      <c r="O5" s="990"/>
    </row>
    <row r="6" spans="1:15" ht="14.4" thickBot="1">
      <c r="A6" s="289" t="s">
        <v>98</v>
      </c>
      <c r="C6" s="275"/>
      <c r="D6" s="275"/>
      <c r="E6" s="282" t="s">
        <v>777</v>
      </c>
      <c r="G6" s="289" t="s">
        <v>99</v>
      </c>
      <c r="K6" s="991"/>
      <c r="L6" s="992"/>
      <c r="M6" s="992"/>
      <c r="N6" s="992"/>
      <c r="O6" s="993"/>
    </row>
    <row r="7" spans="1:15" ht="14.4" thickBot="1">
      <c r="A7" s="289" t="s">
        <v>96</v>
      </c>
      <c r="C7" s="985"/>
      <c r="D7" s="987"/>
      <c r="G7" s="289" t="s">
        <v>100</v>
      </c>
      <c r="J7" s="985"/>
      <c r="K7" s="986"/>
      <c r="L7" s="986"/>
      <c r="M7" s="986"/>
      <c r="N7" s="986"/>
      <c r="O7" s="987"/>
    </row>
    <row r="10" spans="1:15" ht="15.6">
      <c r="A10" s="225" t="s">
        <v>1</v>
      </c>
      <c r="B10" s="225" t="s">
        <v>262</v>
      </c>
      <c r="C10" s="225"/>
      <c r="D10" s="225"/>
      <c r="E10" s="225"/>
    </row>
    <row r="11" spans="1:15" ht="16.2" thickBot="1">
      <c r="A11" s="225"/>
      <c r="B11" s="263" t="s">
        <v>1303</v>
      </c>
      <c r="C11" s="225"/>
      <c r="D11" s="225"/>
      <c r="E11" s="225"/>
    </row>
    <row r="12" spans="1:15" ht="15" customHeight="1" thickBot="1">
      <c r="A12" s="225"/>
      <c r="B12" s="263"/>
      <c r="C12" s="263" t="s">
        <v>160</v>
      </c>
      <c r="D12" s="225"/>
      <c r="E12" s="225"/>
      <c r="G12" s="985"/>
      <c r="H12" s="986"/>
      <c r="I12" s="986"/>
      <c r="J12" s="986"/>
      <c r="K12" s="986"/>
      <c r="L12" s="986"/>
      <c r="M12" s="986"/>
      <c r="N12" s="986"/>
      <c r="O12" s="987"/>
    </row>
    <row r="13" spans="1:15" ht="16.2" thickBot="1">
      <c r="A13" s="225"/>
      <c r="B13" s="263"/>
      <c r="C13" s="263" t="s">
        <v>102</v>
      </c>
      <c r="D13" s="225"/>
      <c r="E13" s="225"/>
      <c r="G13" s="985"/>
      <c r="H13" s="986"/>
      <c r="I13" s="986"/>
      <c r="J13" s="986"/>
      <c r="K13" s="986"/>
      <c r="L13" s="986"/>
      <c r="M13" s="986"/>
      <c r="N13" s="986"/>
      <c r="O13" s="987"/>
    </row>
    <row r="14" spans="1:15" ht="6" customHeight="1" thickBot="1">
      <c r="A14" s="225"/>
      <c r="B14" s="263"/>
      <c r="C14" s="225"/>
      <c r="D14" s="225"/>
      <c r="E14" s="225"/>
      <c r="G14" s="281"/>
      <c r="H14" s="281"/>
      <c r="I14" s="281"/>
      <c r="J14" s="281"/>
      <c r="K14" s="281"/>
      <c r="L14" s="281"/>
      <c r="M14" s="281"/>
      <c r="N14" s="281"/>
    </row>
    <row r="15" spans="1:15" ht="16.2" thickBot="1">
      <c r="A15" s="225" t="s">
        <v>3</v>
      </c>
      <c r="B15" s="225" t="s">
        <v>1302</v>
      </c>
      <c r="C15" s="225"/>
      <c r="D15" s="225"/>
      <c r="E15" s="225"/>
      <c r="G15" s="985"/>
      <c r="H15" s="986"/>
      <c r="I15" s="986"/>
      <c r="J15" s="986"/>
      <c r="K15" s="986"/>
      <c r="L15" s="986"/>
      <c r="M15" s="986"/>
      <c r="N15" s="986"/>
      <c r="O15" s="987"/>
    </row>
    <row r="16" spans="1:15" ht="7.2" customHeight="1" thickBot="1">
      <c r="A16" s="225"/>
      <c r="B16" s="225"/>
      <c r="C16" s="225"/>
      <c r="D16" s="225"/>
      <c r="E16" s="225"/>
    </row>
    <row r="17" spans="1:15" ht="17.399999999999999" customHeight="1" thickBot="1">
      <c r="A17" s="225" t="s">
        <v>6</v>
      </c>
      <c r="B17" s="225" t="s">
        <v>1301</v>
      </c>
      <c r="C17" s="225"/>
      <c r="D17" s="225"/>
      <c r="E17" s="225"/>
      <c r="G17" s="979"/>
      <c r="H17" s="980"/>
      <c r="I17" s="980"/>
      <c r="J17" s="980"/>
      <c r="K17" s="980"/>
      <c r="L17" s="980"/>
      <c r="M17" s="980"/>
      <c r="N17" s="981"/>
    </row>
    <row r="18" spans="1:15" ht="13.95" customHeight="1" thickBot="1">
      <c r="A18" s="225"/>
      <c r="B18" s="225"/>
      <c r="C18" s="225"/>
      <c r="D18" s="225"/>
      <c r="E18" s="225"/>
      <c r="G18" s="286" t="s">
        <v>472</v>
      </c>
      <c r="H18" s="272"/>
      <c r="I18" s="285"/>
      <c r="J18" s="285"/>
      <c r="K18" s="285"/>
      <c r="L18" s="285"/>
      <c r="M18" s="285"/>
      <c r="N18" s="285"/>
      <c r="O18" s="285"/>
    </row>
    <row r="19" spans="1:15" ht="61.2" customHeight="1" thickBot="1">
      <c r="A19" s="225"/>
      <c r="B19" s="225"/>
      <c r="C19" s="225"/>
      <c r="D19" s="225"/>
      <c r="E19" s="225"/>
      <c r="G19" s="982"/>
      <c r="H19" s="983"/>
      <c r="I19" s="983"/>
      <c r="J19" s="983"/>
      <c r="K19" s="983"/>
      <c r="L19" s="983"/>
      <c r="M19" s="983"/>
      <c r="N19" s="983"/>
      <c r="O19" s="984"/>
    </row>
    <row r="20" spans="1:15" ht="6" customHeight="1" thickBot="1">
      <c r="A20" s="225"/>
      <c r="B20" s="225"/>
      <c r="C20" s="225"/>
      <c r="D20" s="225"/>
      <c r="E20" s="225"/>
    </row>
    <row r="21" spans="1:15" ht="15" customHeight="1" thickBot="1">
      <c r="A21" s="225" t="s">
        <v>8</v>
      </c>
      <c r="B21" s="225" t="s">
        <v>1300</v>
      </c>
      <c r="C21" s="225"/>
      <c r="D21" s="225"/>
      <c r="E21" s="225"/>
      <c r="G21" s="979"/>
      <c r="H21" s="980"/>
      <c r="I21" s="980"/>
      <c r="J21" s="980"/>
      <c r="K21" s="980"/>
      <c r="L21" s="980"/>
      <c r="M21" s="980"/>
      <c r="N21" s="981"/>
    </row>
    <row r="22" spans="1:15" ht="7.2" customHeight="1" thickBot="1">
      <c r="A22" s="225"/>
      <c r="B22" s="225"/>
      <c r="C22" s="225"/>
      <c r="D22" s="225"/>
      <c r="E22" s="225"/>
      <c r="G22" s="281"/>
      <c r="H22" s="281"/>
      <c r="I22" s="281"/>
      <c r="J22" s="281"/>
      <c r="K22" s="281"/>
      <c r="L22" s="281"/>
      <c r="M22" s="281"/>
      <c r="N22" s="281"/>
    </row>
    <row r="23" spans="1:15" ht="15" customHeight="1" thickBot="1">
      <c r="A23" s="225" t="s">
        <v>10</v>
      </c>
      <c r="B23" s="225" t="s">
        <v>255</v>
      </c>
      <c r="C23" s="225"/>
      <c r="D23" s="225"/>
      <c r="E23" s="225"/>
      <c r="G23" s="979"/>
      <c r="H23" s="980"/>
      <c r="I23" s="980"/>
      <c r="J23" s="980"/>
      <c r="K23" s="980"/>
      <c r="L23" s="980"/>
      <c r="M23" s="980"/>
      <c r="N23" s="981"/>
      <c r="O23" s="271" t="s">
        <v>14</v>
      </c>
    </row>
    <row r="24" spans="1:15" s="288" customFormat="1" ht="15" customHeight="1" thickBot="1">
      <c r="A24" s="225"/>
      <c r="B24" s="225"/>
      <c r="C24" s="225"/>
      <c r="D24" s="225"/>
      <c r="E24" s="225"/>
      <c r="F24" s="271"/>
      <c r="G24" s="286" t="s">
        <v>472</v>
      </c>
      <c r="H24" s="272"/>
      <c r="I24" s="285"/>
      <c r="J24" s="285"/>
      <c r="K24" s="285"/>
      <c r="L24" s="285"/>
      <c r="M24" s="285"/>
      <c r="N24" s="285"/>
      <c r="O24" s="285"/>
    </row>
    <row r="25" spans="1:15" s="288" customFormat="1" ht="54" customHeight="1" thickBot="1">
      <c r="A25" s="225"/>
      <c r="B25" s="225"/>
      <c r="C25" s="225"/>
      <c r="D25" s="225"/>
      <c r="E25" s="225"/>
      <c r="F25" s="271"/>
      <c r="G25" s="982"/>
      <c r="H25" s="983"/>
      <c r="I25" s="983"/>
      <c r="J25" s="983"/>
      <c r="K25" s="983"/>
      <c r="L25" s="983"/>
      <c r="M25" s="983"/>
      <c r="N25" s="983"/>
      <c r="O25" s="984"/>
    </row>
    <row r="26" spans="1:15" ht="5.4" customHeight="1" thickBot="1">
      <c r="A26" s="225"/>
      <c r="B26" s="225"/>
      <c r="C26" s="225"/>
      <c r="D26" s="225"/>
      <c r="E26" s="225"/>
      <c r="G26" s="281"/>
      <c r="H26" s="281"/>
      <c r="I26" s="281"/>
      <c r="J26" s="281"/>
      <c r="K26" s="281"/>
      <c r="L26" s="281"/>
      <c r="M26" s="281"/>
      <c r="N26" s="281"/>
    </row>
    <row r="27" spans="1:15" ht="15" customHeight="1" thickBot="1">
      <c r="A27" s="225" t="s">
        <v>12</v>
      </c>
      <c r="B27" s="225" t="s">
        <v>1299</v>
      </c>
      <c r="C27" s="225"/>
      <c r="D27" s="225"/>
      <c r="E27" s="225"/>
      <c r="G27" s="985"/>
      <c r="H27" s="986"/>
      <c r="I27" s="986"/>
      <c r="J27" s="986"/>
      <c r="K27" s="987"/>
      <c r="L27" s="275" t="s">
        <v>14</v>
      </c>
      <c r="M27" s="275"/>
    </row>
    <row r="28" spans="1:15" ht="7.2" customHeight="1" thickBot="1">
      <c r="A28" s="225"/>
      <c r="B28" s="225"/>
      <c r="C28" s="225"/>
      <c r="D28" s="225"/>
      <c r="E28" s="225"/>
      <c r="F28" s="272"/>
      <c r="G28" s="281"/>
      <c r="H28" s="281"/>
      <c r="I28" s="281"/>
      <c r="J28" s="281"/>
      <c r="K28" s="281"/>
      <c r="L28" s="281"/>
      <c r="M28" s="281"/>
    </row>
    <row r="29" spans="1:15" ht="15" customHeight="1" thickBot="1">
      <c r="A29" s="225" t="s">
        <v>15</v>
      </c>
      <c r="B29" s="225" t="s">
        <v>1298</v>
      </c>
      <c r="C29" s="225"/>
      <c r="D29" s="225"/>
      <c r="E29" s="225"/>
      <c r="F29" s="272"/>
      <c r="G29" s="985"/>
      <c r="H29" s="986"/>
      <c r="I29" s="987"/>
      <c r="J29" s="281" t="s">
        <v>14</v>
      </c>
      <c r="K29" s="287"/>
      <c r="L29" s="278" t="s">
        <v>315</v>
      </c>
      <c r="M29" s="278"/>
    </row>
    <row r="30" spans="1:15" ht="6" customHeight="1" thickBot="1">
      <c r="A30" s="225"/>
      <c r="B30" s="225"/>
      <c r="C30" s="225"/>
      <c r="D30" s="225"/>
      <c r="E30" s="225"/>
      <c r="F30" s="272"/>
      <c r="G30" s="281"/>
      <c r="H30" s="281"/>
      <c r="I30" s="281"/>
      <c r="J30" s="281"/>
      <c r="K30" s="281"/>
      <c r="L30" s="281"/>
      <c r="M30" s="281"/>
    </row>
    <row r="31" spans="1:15" ht="15" customHeight="1" thickBot="1">
      <c r="A31" s="225" t="s">
        <v>17</v>
      </c>
      <c r="B31" s="225" t="s">
        <v>1297</v>
      </c>
      <c r="C31" s="225"/>
      <c r="D31" s="225"/>
      <c r="E31" s="225"/>
      <c r="F31" s="272"/>
      <c r="G31" s="985"/>
      <c r="H31" s="986"/>
      <c r="I31" s="986"/>
      <c r="J31" s="986"/>
      <c r="K31" s="987"/>
      <c r="L31" s="278" t="s">
        <v>14</v>
      </c>
      <c r="M31" s="278"/>
    </row>
    <row r="32" spans="1:15" ht="7.2" customHeight="1" thickBot="1">
      <c r="A32" s="225"/>
      <c r="B32" s="225"/>
      <c r="C32" s="225"/>
      <c r="D32" s="225"/>
      <c r="E32" s="225"/>
      <c r="F32" s="272"/>
      <c r="G32" s="281"/>
      <c r="H32" s="281"/>
      <c r="I32" s="281"/>
      <c r="J32" s="281"/>
      <c r="K32" s="281"/>
      <c r="L32" s="281"/>
      <c r="M32" s="281"/>
      <c r="N32" s="281"/>
    </row>
    <row r="33" spans="1:17" ht="15" customHeight="1" thickBot="1">
      <c r="A33" s="225" t="s">
        <v>19</v>
      </c>
      <c r="B33" s="225" t="s">
        <v>1296</v>
      </c>
      <c r="C33" s="225"/>
      <c r="D33" s="225"/>
      <c r="E33" s="225"/>
      <c r="F33" s="272"/>
      <c r="G33" s="979"/>
      <c r="H33" s="980"/>
      <c r="I33" s="980"/>
      <c r="J33" s="980"/>
      <c r="K33" s="980"/>
      <c r="L33" s="980"/>
      <c r="M33" s="980"/>
      <c r="N33" s="981"/>
    </row>
    <row r="34" spans="1:17" ht="15" customHeight="1" thickBot="1">
      <c r="A34" s="225"/>
      <c r="B34" s="225"/>
      <c r="C34" s="225"/>
      <c r="D34" s="225"/>
      <c r="E34" s="225"/>
      <c r="F34" s="272"/>
      <c r="G34" s="286" t="s">
        <v>472</v>
      </c>
      <c r="H34" s="272"/>
      <c r="I34" s="285"/>
      <c r="J34" s="285"/>
      <c r="K34" s="285"/>
      <c r="L34" s="285"/>
      <c r="M34" s="285"/>
      <c r="N34" s="285"/>
      <c r="O34" s="285"/>
    </row>
    <row r="35" spans="1:17" ht="50.4" customHeight="1" thickBot="1">
      <c r="A35" s="225"/>
      <c r="B35" s="225"/>
      <c r="C35" s="225"/>
      <c r="D35" s="225"/>
      <c r="E35" s="225"/>
      <c r="F35" s="272"/>
      <c r="G35" s="982"/>
      <c r="H35" s="983"/>
      <c r="I35" s="983"/>
      <c r="J35" s="983"/>
      <c r="K35" s="983"/>
      <c r="L35" s="983"/>
      <c r="M35" s="983"/>
      <c r="N35" s="983"/>
      <c r="O35" s="984"/>
    </row>
    <row r="36" spans="1:17" ht="7.2" customHeight="1" thickBot="1">
      <c r="A36" s="225"/>
      <c r="B36" s="225"/>
      <c r="C36" s="225"/>
      <c r="D36" s="225"/>
      <c r="E36" s="225"/>
      <c r="F36" s="272"/>
      <c r="G36" s="281"/>
      <c r="H36" s="281"/>
      <c r="I36" s="281"/>
      <c r="J36" s="281"/>
      <c r="K36" s="281"/>
      <c r="L36" s="281"/>
      <c r="M36" s="281"/>
      <c r="N36" s="281"/>
    </row>
    <row r="37" spans="1:17" ht="15" customHeight="1" thickBot="1">
      <c r="A37" s="225" t="s">
        <v>21</v>
      </c>
      <c r="B37" s="225" t="s">
        <v>1295</v>
      </c>
      <c r="C37" s="225"/>
      <c r="D37" s="225"/>
      <c r="E37" s="225"/>
      <c r="F37" s="272"/>
      <c r="G37" s="979"/>
      <c r="H37" s="980"/>
      <c r="I37" s="980"/>
      <c r="J37" s="980"/>
      <c r="K37" s="980"/>
      <c r="L37" s="980"/>
      <c r="M37" s="980"/>
      <c r="N37" s="981"/>
    </row>
    <row r="38" spans="1:17" ht="15" customHeight="1" thickBot="1">
      <c r="A38" s="225"/>
      <c r="B38" s="225"/>
      <c r="C38" s="225"/>
      <c r="D38" s="225"/>
      <c r="E38" s="225"/>
      <c r="F38" s="272"/>
      <c r="G38" s="286" t="s">
        <v>472</v>
      </c>
      <c r="H38" s="272"/>
      <c r="I38" s="285"/>
      <c r="J38" s="285"/>
      <c r="K38" s="285"/>
      <c r="L38" s="285"/>
      <c r="M38" s="285"/>
      <c r="N38" s="285"/>
      <c r="O38" s="285"/>
    </row>
    <row r="39" spans="1:17" ht="53.4" customHeight="1" thickBot="1">
      <c r="A39" s="225"/>
      <c r="B39" s="225"/>
      <c r="C39" s="225"/>
      <c r="D39" s="225"/>
      <c r="E39" s="225"/>
      <c r="F39" s="272"/>
      <c r="G39" s="982"/>
      <c r="H39" s="983"/>
      <c r="I39" s="983"/>
      <c r="J39" s="983"/>
      <c r="K39" s="983"/>
      <c r="L39" s="983"/>
      <c r="M39" s="983"/>
      <c r="N39" s="983"/>
      <c r="O39" s="984"/>
    </row>
    <row r="40" spans="1:17" ht="15" customHeight="1" thickBot="1">
      <c r="A40" s="225" t="s">
        <v>23</v>
      </c>
      <c r="B40" s="225" t="s">
        <v>1294</v>
      </c>
      <c r="C40" s="225"/>
      <c r="D40" s="225"/>
      <c r="E40" s="225"/>
      <c r="F40" s="272"/>
      <c r="G40" s="281"/>
      <c r="H40" s="281"/>
      <c r="I40" s="281"/>
      <c r="J40" s="281"/>
      <c r="K40" s="281"/>
      <c r="L40" s="281"/>
      <c r="M40" s="281"/>
      <c r="N40" s="281"/>
    </row>
    <row r="41" spans="1:17" ht="15" customHeight="1" thickBot="1">
      <c r="A41" s="225"/>
      <c r="B41" s="225"/>
      <c r="C41" s="263" t="s">
        <v>1293</v>
      </c>
      <c r="D41" s="225"/>
      <c r="E41" s="225"/>
      <c r="F41" s="272"/>
      <c r="G41" s="271" t="s">
        <v>1290</v>
      </c>
      <c r="I41" s="282"/>
      <c r="J41" s="271" t="s">
        <v>1292</v>
      </c>
      <c r="K41" s="281"/>
      <c r="L41" s="283" t="s">
        <v>1289</v>
      </c>
      <c r="M41" s="281"/>
      <c r="N41" s="282"/>
      <c r="O41" s="271" t="s">
        <v>1292</v>
      </c>
    </row>
    <row r="42" spans="1:17" ht="15" customHeight="1" thickBot="1">
      <c r="A42" s="225"/>
      <c r="B42" s="225"/>
      <c r="C42" s="263" t="s">
        <v>1291</v>
      </c>
      <c r="D42" s="225"/>
      <c r="E42" s="225"/>
      <c r="F42" s="272"/>
      <c r="G42" s="271" t="s">
        <v>1290</v>
      </c>
      <c r="I42" s="284"/>
      <c r="J42" s="271" t="s">
        <v>33</v>
      </c>
      <c r="K42" s="281"/>
      <c r="L42" s="283" t="s">
        <v>1289</v>
      </c>
      <c r="M42" s="281"/>
      <c r="N42" s="282"/>
      <c r="O42" s="271" t="s">
        <v>33</v>
      </c>
    </row>
    <row r="43" spans="1:17" ht="15" customHeight="1">
      <c r="A43" s="272"/>
      <c r="B43" s="272"/>
      <c r="C43" s="272"/>
      <c r="D43" s="272"/>
      <c r="E43" s="272"/>
      <c r="F43" s="272"/>
      <c r="G43" s="281"/>
      <c r="H43" s="281"/>
      <c r="I43" s="281"/>
      <c r="J43" s="281"/>
      <c r="K43" s="281"/>
      <c r="L43" s="281"/>
      <c r="M43" s="281"/>
      <c r="N43" s="281"/>
      <c r="O43" s="272"/>
      <c r="P43" s="272"/>
      <c r="Q43" s="272"/>
    </row>
    <row r="44" spans="1:17" ht="15" customHeight="1">
      <c r="A44" s="272"/>
      <c r="B44" s="272"/>
      <c r="C44" s="272"/>
      <c r="D44" s="272"/>
      <c r="E44" s="272"/>
      <c r="F44" s="272"/>
      <c r="G44" s="281"/>
      <c r="H44" s="281"/>
      <c r="I44" s="281"/>
      <c r="J44" s="281"/>
      <c r="K44" s="281"/>
      <c r="L44" s="281"/>
      <c r="M44" s="281"/>
      <c r="N44" s="281"/>
      <c r="O44" s="272"/>
      <c r="P44" s="272"/>
      <c r="Q44" s="272"/>
    </row>
    <row r="45" spans="1:17" ht="15" customHeight="1">
      <c r="A45" s="272"/>
      <c r="B45" s="272"/>
      <c r="C45" s="272"/>
      <c r="D45" s="272"/>
      <c r="E45" s="272"/>
      <c r="F45" s="272"/>
      <c r="G45" s="281"/>
      <c r="H45" s="281"/>
      <c r="I45" s="281"/>
      <c r="J45" s="281"/>
      <c r="K45" s="281"/>
      <c r="L45" s="281"/>
      <c r="M45" s="281"/>
      <c r="N45" s="281"/>
      <c r="O45" s="272"/>
      <c r="P45" s="272"/>
      <c r="Q45" s="272"/>
    </row>
    <row r="46" spans="1:17" ht="15" customHeight="1">
      <c r="A46" s="272"/>
      <c r="B46" s="272"/>
      <c r="C46" s="272"/>
      <c r="D46" s="272"/>
      <c r="E46" s="272"/>
      <c r="F46" s="272"/>
      <c r="G46" s="281"/>
      <c r="H46" s="281"/>
      <c r="I46" s="281"/>
      <c r="J46" s="281"/>
      <c r="K46" s="281"/>
      <c r="L46" s="281"/>
      <c r="M46" s="281"/>
      <c r="N46" s="281"/>
      <c r="O46" s="272"/>
      <c r="P46" s="272"/>
      <c r="Q46" s="272"/>
    </row>
    <row r="47" spans="1:17">
      <c r="A47" s="272"/>
      <c r="B47" s="272"/>
      <c r="C47" s="272"/>
      <c r="D47" s="272"/>
      <c r="E47" s="272"/>
      <c r="F47" s="272"/>
      <c r="G47" s="272"/>
      <c r="H47" s="280"/>
      <c r="I47" s="275"/>
      <c r="J47" s="275"/>
      <c r="K47" s="275"/>
      <c r="L47" s="275"/>
      <c r="M47" s="275"/>
      <c r="N47" s="275"/>
      <c r="O47" s="272"/>
      <c r="P47" s="272"/>
      <c r="Q47" s="272"/>
    </row>
    <row r="48" spans="1:17">
      <c r="A48" s="272"/>
      <c r="B48" s="272"/>
      <c r="C48" s="272"/>
      <c r="D48" s="272"/>
      <c r="E48" s="272"/>
      <c r="F48" s="272"/>
      <c r="G48" s="272"/>
      <c r="H48" s="280"/>
      <c r="I48" s="280"/>
      <c r="J48" s="280"/>
      <c r="K48" s="280"/>
      <c r="L48" s="280"/>
      <c r="M48" s="280"/>
      <c r="N48" s="280"/>
      <c r="O48" s="272"/>
      <c r="P48" s="272"/>
      <c r="Q48" s="272"/>
    </row>
    <row r="49" spans="1:17" ht="15" customHeight="1">
      <c r="A49" s="272"/>
      <c r="B49" s="278"/>
      <c r="C49" s="275"/>
      <c r="D49" s="275"/>
      <c r="E49" s="275"/>
      <c r="F49" s="275"/>
      <c r="G49" s="272"/>
      <c r="H49" s="279"/>
      <c r="J49" s="275"/>
      <c r="K49" s="275"/>
      <c r="L49" s="275"/>
      <c r="M49" s="275"/>
      <c r="N49" s="275"/>
      <c r="O49" s="272"/>
      <c r="P49" s="272"/>
      <c r="Q49" s="272"/>
    </row>
    <row r="50" spans="1:17">
      <c r="A50" s="272"/>
      <c r="B50" s="278"/>
      <c r="C50" s="275"/>
      <c r="D50" s="275"/>
      <c r="E50" s="275"/>
      <c r="F50" s="275"/>
      <c r="G50" s="272"/>
      <c r="H50" s="273"/>
      <c r="J50" s="273"/>
      <c r="K50" s="273"/>
      <c r="L50" s="273"/>
      <c r="M50" s="273"/>
      <c r="N50" s="273"/>
      <c r="O50" s="272"/>
      <c r="P50" s="272"/>
      <c r="Q50" s="272"/>
    </row>
    <row r="51" spans="1:17" ht="14.4" customHeight="1">
      <c r="A51" s="272"/>
      <c r="B51" s="278"/>
      <c r="C51" s="275"/>
      <c r="D51" s="275"/>
      <c r="E51" s="275"/>
      <c r="F51" s="275"/>
      <c r="G51" s="272"/>
      <c r="H51" s="273"/>
      <c r="J51" s="273"/>
      <c r="K51" s="273"/>
      <c r="L51" s="273"/>
      <c r="M51" s="273"/>
      <c r="N51" s="273"/>
      <c r="O51" s="272"/>
      <c r="P51" s="272"/>
      <c r="Q51" s="272"/>
    </row>
    <row r="52" spans="1:17" ht="14.4" hidden="1" customHeight="1">
      <c r="A52" s="272"/>
      <c r="B52" s="278" t="s">
        <v>1288</v>
      </c>
      <c r="C52" s="275"/>
      <c r="D52" s="275"/>
      <c r="E52" s="275"/>
      <c r="F52" s="275"/>
      <c r="G52" s="272"/>
      <c r="H52" s="273"/>
      <c r="J52" s="273"/>
      <c r="K52" s="273"/>
      <c r="L52" s="273"/>
      <c r="M52" s="273"/>
      <c r="N52" s="273"/>
      <c r="O52" s="272"/>
      <c r="P52" s="272"/>
      <c r="Q52" s="272"/>
    </row>
    <row r="53" spans="1:17" hidden="1">
      <c r="A53" s="272"/>
      <c r="B53" s="278" t="s">
        <v>1276</v>
      </c>
      <c r="C53" s="275"/>
      <c r="D53" s="275"/>
      <c r="E53" s="275"/>
      <c r="F53" s="275"/>
      <c r="G53" s="272"/>
      <c r="H53" s="272"/>
      <c r="J53" s="272"/>
      <c r="K53" s="272"/>
      <c r="L53" s="272"/>
      <c r="M53" s="272"/>
      <c r="N53" s="272"/>
      <c r="O53" s="272"/>
      <c r="P53" s="272"/>
      <c r="Q53" s="272"/>
    </row>
    <row r="54" spans="1:17" hidden="1">
      <c r="A54" s="272"/>
      <c r="B54" s="272"/>
      <c r="C54" s="275"/>
      <c r="D54" s="275"/>
      <c r="E54" s="275"/>
      <c r="F54" s="275"/>
      <c r="G54" s="272"/>
      <c r="H54" s="272"/>
      <c r="J54" s="272"/>
      <c r="K54" s="272"/>
      <c r="L54" s="272"/>
      <c r="M54" s="272"/>
      <c r="N54" s="272"/>
      <c r="O54" s="272"/>
      <c r="P54" s="272"/>
      <c r="Q54" s="272"/>
    </row>
    <row r="55" spans="1:17" hidden="1">
      <c r="A55" s="272"/>
      <c r="B55" s="272"/>
      <c r="C55" s="275"/>
      <c r="D55" s="275"/>
      <c r="E55" s="275"/>
      <c r="F55" s="275"/>
      <c r="G55" s="272"/>
      <c r="H55" s="279"/>
      <c r="J55" s="272"/>
      <c r="K55" s="272"/>
      <c r="L55" s="272"/>
      <c r="M55" s="272"/>
      <c r="N55" s="272"/>
      <c r="O55" s="272"/>
      <c r="P55" s="272"/>
      <c r="Q55" s="272"/>
    </row>
    <row r="56" spans="1:17" hidden="1">
      <c r="A56" s="272"/>
      <c r="B56" s="272" t="s">
        <v>1287</v>
      </c>
      <c r="C56" s="272"/>
      <c r="D56" s="272"/>
      <c r="E56" s="272"/>
      <c r="F56" s="272"/>
      <c r="G56" s="272"/>
      <c r="H56" s="272"/>
      <c r="J56" s="272"/>
      <c r="K56" s="272"/>
      <c r="L56" s="272"/>
      <c r="M56" s="272"/>
      <c r="N56" s="272"/>
      <c r="O56" s="272"/>
      <c r="P56" s="272"/>
      <c r="Q56" s="272"/>
    </row>
    <row r="57" spans="1:17" hidden="1">
      <c r="A57" s="272"/>
      <c r="B57" s="278" t="s">
        <v>1286</v>
      </c>
      <c r="C57" s="272"/>
      <c r="D57" s="272"/>
      <c r="E57" s="272"/>
      <c r="F57" s="272"/>
      <c r="G57" s="272"/>
      <c r="H57" s="272"/>
      <c r="J57" s="272"/>
      <c r="K57" s="272"/>
      <c r="L57" s="272"/>
      <c r="M57" s="272"/>
      <c r="N57" s="272"/>
      <c r="O57" s="272"/>
      <c r="P57" s="272"/>
      <c r="Q57" s="272"/>
    </row>
    <row r="58" spans="1:17" hidden="1">
      <c r="A58" s="272"/>
      <c r="B58" s="278"/>
      <c r="C58" s="272"/>
      <c r="D58" s="272"/>
      <c r="E58" s="272"/>
      <c r="F58" s="272"/>
      <c r="G58" s="272"/>
      <c r="H58" s="272"/>
      <c r="J58" s="272"/>
      <c r="K58" s="272"/>
      <c r="L58" s="272"/>
      <c r="M58" s="272"/>
      <c r="N58" s="272"/>
      <c r="O58" s="272"/>
      <c r="P58" s="272"/>
      <c r="Q58" s="272"/>
    </row>
    <row r="59" spans="1:17" hidden="1">
      <c r="A59" s="272"/>
      <c r="B59" s="272" t="s">
        <v>1285</v>
      </c>
      <c r="C59" s="272"/>
      <c r="D59" s="272"/>
      <c r="E59" s="272"/>
      <c r="F59" s="272"/>
      <c r="G59" s="272"/>
      <c r="H59" s="272"/>
      <c r="J59" s="272"/>
      <c r="K59" s="272"/>
      <c r="L59" s="272"/>
      <c r="M59" s="272"/>
      <c r="N59" s="272"/>
      <c r="O59" s="272"/>
      <c r="P59" s="272"/>
      <c r="Q59" s="272"/>
    </row>
    <row r="60" spans="1:17" hidden="1">
      <c r="A60" s="272"/>
      <c r="B60" s="272" t="s">
        <v>1284</v>
      </c>
      <c r="C60" s="272"/>
      <c r="D60" s="272"/>
      <c r="E60" s="272"/>
      <c r="F60" s="272"/>
      <c r="G60" s="272"/>
      <c r="H60" s="272"/>
      <c r="J60" s="272"/>
      <c r="K60" s="272"/>
      <c r="L60" s="272"/>
      <c r="M60" s="272"/>
      <c r="N60" s="272"/>
      <c r="O60" s="272"/>
      <c r="P60" s="272"/>
      <c r="Q60" s="272"/>
    </row>
    <row r="61" spans="1:17" hidden="1">
      <c r="A61" s="272"/>
      <c r="B61" s="272" t="s">
        <v>1283</v>
      </c>
      <c r="C61" s="272"/>
      <c r="D61" s="272"/>
      <c r="E61" s="272"/>
      <c r="F61" s="272"/>
      <c r="G61" s="272"/>
      <c r="H61" s="272"/>
      <c r="J61" s="272"/>
      <c r="K61" s="272"/>
      <c r="L61" s="272"/>
      <c r="M61" s="272"/>
      <c r="N61" s="272"/>
      <c r="O61" s="272"/>
      <c r="P61" s="272"/>
      <c r="Q61" s="272"/>
    </row>
    <row r="62" spans="1:17" hidden="1">
      <c r="A62" s="272"/>
      <c r="B62" s="272" t="s">
        <v>1276</v>
      </c>
      <c r="C62" s="272"/>
      <c r="D62" s="272"/>
      <c r="E62" s="272"/>
      <c r="F62" s="272"/>
      <c r="G62" s="272"/>
      <c r="H62" s="272"/>
      <c r="J62" s="272"/>
      <c r="K62" s="272"/>
      <c r="L62" s="272"/>
      <c r="M62" s="272"/>
      <c r="N62" s="272"/>
      <c r="O62" s="272"/>
      <c r="P62" s="272"/>
      <c r="Q62" s="272"/>
    </row>
    <row r="63" spans="1:17" hidden="1">
      <c r="A63" s="272"/>
      <c r="B63" s="277"/>
      <c r="C63" s="272"/>
      <c r="D63" s="272"/>
      <c r="E63" s="272"/>
      <c r="F63" s="272"/>
      <c r="G63" s="272"/>
      <c r="H63" s="272"/>
      <c r="J63" s="272"/>
      <c r="K63" s="272"/>
      <c r="L63" s="272"/>
      <c r="M63" s="272"/>
      <c r="N63" s="272"/>
      <c r="O63" s="272"/>
      <c r="P63" s="272"/>
      <c r="Q63" s="272"/>
    </row>
    <row r="64" spans="1:17" hidden="1">
      <c r="A64" s="272"/>
      <c r="B64" s="277" t="s">
        <v>1282</v>
      </c>
      <c r="C64" s="272"/>
      <c r="D64" s="272"/>
      <c r="E64" s="272"/>
      <c r="F64" s="272"/>
      <c r="G64" s="272"/>
      <c r="H64" s="272"/>
      <c r="J64" s="272"/>
      <c r="K64" s="272"/>
      <c r="L64" s="272"/>
      <c r="M64" s="272"/>
      <c r="N64" s="272"/>
      <c r="O64" s="272"/>
      <c r="P64" s="272"/>
      <c r="Q64" s="272"/>
    </row>
    <row r="65" spans="1:17" hidden="1">
      <c r="A65" s="272"/>
      <c r="B65" s="277" t="s">
        <v>1281</v>
      </c>
      <c r="C65" s="272"/>
      <c r="D65" s="272"/>
      <c r="E65" s="272"/>
      <c r="F65" s="272"/>
      <c r="G65" s="272"/>
      <c r="H65" s="272"/>
      <c r="I65" s="272"/>
      <c r="J65" s="272"/>
      <c r="K65" s="272"/>
      <c r="L65" s="272"/>
      <c r="M65" s="272"/>
      <c r="N65" s="272"/>
      <c r="O65" s="272"/>
      <c r="P65" s="272"/>
      <c r="Q65" s="272"/>
    </row>
    <row r="66" spans="1:17" ht="15" hidden="1" customHeight="1">
      <c r="A66" s="272"/>
      <c r="B66" s="272" t="s">
        <v>1280</v>
      </c>
      <c r="C66" s="272"/>
      <c r="D66" s="272"/>
      <c r="E66" s="272"/>
      <c r="F66" s="272"/>
      <c r="G66" s="275"/>
      <c r="H66" s="275"/>
      <c r="I66" s="272" t="s">
        <v>1279</v>
      </c>
      <c r="J66" s="275"/>
      <c r="K66" s="275"/>
      <c r="L66" s="275"/>
      <c r="M66" s="275"/>
      <c r="N66" s="275"/>
      <c r="O66" s="272"/>
      <c r="P66" s="272"/>
      <c r="Q66" s="272"/>
    </row>
    <row r="67" spans="1:17" hidden="1">
      <c r="A67" s="272"/>
      <c r="B67" s="272" t="s">
        <v>1276</v>
      </c>
      <c r="C67" s="272"/>
      <c r="D67" s="272"/>
      <c r="E67" s="272"/>
      <c r="F67" s="272"/>
      <c r="G67" s="272"/>
      <c r="H67" s="272"/>
      <c r="I67" s="272" t="s">
        <v>1278</v>
      </c>
      <c r="J67" s="272"/>
      <c r="K67" s="272"/>
      <c r="L67" s="272"/>
      <c r="M67" s="272"/>
      <c r="N67" s="272"/>
      <c r="O67" s="272"/>
      <c r="P67" s="272"/>
      <c r="Q67" s="272"/>
    </row>
    <row r="68" spans="1:17" hidden="1">
      <c r="A68" s="272"/>
      <c r="B68" s="272"/>
      <c r="C68" s="272"/>
      <c r="D68" s="272"/>
      <c r="E68" s="272"/>
      <c r="F68" s="272"/>
      <c r="G68" s="272"/>
      <c r="H68" s="272"/>
      <c r="I68" s="272" t="s">
        <v>1277</v>
      </c>
      <c r="J68" s="272"/>
      <c r="K68" s="272"/>
      <c r="L68" s="272"/>
      <c r="M68" s="272"/>
      <c r="N68" s="272"/>
      <c r="O68" s="272"/>
      <c r="P68" s="272"/>
      <c r="Q68" s="272"/>
    </row>
    <row r="69" spans="1:17" hidden="1">
      <c r="A69" s="272"/>
      <c r="B69" s="272"/>
      <c r="C69" s="272"/>
      <c r="D69" s="272"/>
      <c r="E69" s="272"/>
      <c r="F69" s="272"/>
      <c r="G69" s="272"/>
      <c r="H69" s="272"/>
      <c r="I69" s="272" t="s">
        <v>1276</v>
      </c>
      <c r="J69" s="272"/>
      <c r="K69" s="272"/>
      <c r="L69" s="272"/>
      <c r="M69" s="272"/>
      <c r="N69" s="272"/>
      <c r="O69" s="272"/>
      <c r="P69" s="272"/>
      <c r="Q69" s="272"/>
    </row>
    <row r="70" spans="1:17" hidden="1">
      <c r="A70" s="272"/>
      <c r="B70" s="276" t="s">
        <v>1275</v>
      </c>
      <c r="C70" s="275"/>
      <c r="D70" s="275"/>
      <c r="E70" s="275"/>
      <c r="F70" s="275"/>
      <c r="G70" s="275"/>
      <c r="H70" s="275"/>
      <c r="I70" s="275"/>
      <c r="J70" s="275"/>
      <c r="K70" s="275"/>
      <c r="L70" s="275"/>
      <c r="M70" s="275"/>
      <c r="N70" s="275"/>
      <c r="O70" s="272"/>
      <c r="P70" s="272"/>
      <c r="Q70" s="272"/>
    </row>
    <row r="71" spans="1:17" ht="48" customHeight="1">
      <c r="A71" s="272"/>
      <c r="B71" s="272"/>
      <c r="C71" s="273"/>
      <c r="D71" s="273"/>
      <c r="E71" s="273"/>
      <c r="F71" s="273"/>
      <c r="G71" s="273"/>
      <c r="H71" s="273"/>
      <c r="I71" s="273"/>
      <c r="J71" s="273"/>
      <c r="K71" s="273"/>
      <c r="L71" s="273"/>
      <c r="M71" s="273"/>
      <c r="N71" s="273"/>
      <c r="O71" s="272"/>
      <c r="P71" s="272"/>
      <c r="Q71" s="272"/>
    </row>
    <row r="72" spans="1:17" ht="27.6" customHeight="1">
      <c r="A72" s="272"/>
      <c r="B72" s="274"/>
      <c r="C72" s="273"/>
      <c r="D72" s="273"/>
      <c r="E72" s="273"/>
      <c r="F72" s="273"/>
      <c r="G72" s="273"/>
      <c r="H72" s="273"/>
      <c r="I72" s="273"/>
      <c r="J72" s="273"/>
      <c r="K72" s="273"/>
      <c r="L72" s="273"/>
      <c r="M72" s="273"/>
      <c r="N72" s="273"/>
      <c r="O72" s="272"/>
      <c r="P72" s="272"/>
      <c r="Q72" s="272"/>
    </row>
    <row r="73" spans="1:17">
      <c r="A73" s="272"/>
      <c r="B73" s="272"/>
      <c r="C73" s="272"/>
      <c r="D73" s="272"/>
      <c r="E73" s="272"/>
      <c r="F73" s="272"/>
      <c r="G73" s="272"/>
      <c r="H73" s="272"/>
      <c r="I73" s="272"/>
      <c r="J73" s="272"/>
      <c r="K73" s="272"/>
      <c r="L73" s="272"/>
      <c r="M73" s="272"/>
      <c r="N73" s="272"/>
      <c r="O73" s="272"/>
      <c r="P73" s="272"/>
      <c r="Q73" s="272"/>
    </row>
    <row r="74" spans="1:17">
      <c r="A74" s="272"/>
      <c r="B74" s="272"/>
      <c r="C74" s="272"/>
      <c r="D74" s="272"/>
      <c r="E74" s="272"/>
      <c r="F74" s="272"/>
      <c r="G74" s="272"/>
      <c r="H74" s="272"/>
      <c r="I74" s="272"/>
      <c r="J74" s="272"/>
      <c r="K74" s="272"/>
      <c r="L74" s="272"/>
      <c r="M74" s="272"/>
      <c r="N74" s="272"/>
      <c r="O74" s="272"/>
      <c r="P74" s="272"/>
      <c r="Q74" s="272"/>
    </row>
    <row r="75" spans="1:17">
      <c r="A75" s="272"/>
      <c r="B75" s="272"/>
      <c r="C75" s="272"/>
      <c r="D75" s="272"/>
      <c r="E75" s="272"/>
      <c r="F75" s="272"/>
      <c r="G75" s="272"/>
      <c r="H75" s="272"/>
      <c r="I75" s="272"/>
      <c r="J75" s="272"/>
      <c r="K75" s="272"/>
      <c r="L75" s="272"/>
      <c r="M75" s="272"/>
      <c r="N75" s="272"/>
      <c r="O75" s="272"/>
      <c r="P75" s="272"/>
      <c r="Q75" s="272"/>
    </row>
    <row r="76" spans="1:17">
      <c r="A76" s="272"/>
      <c r="B76" s="272"/>
      <c r="C76" s="272"/>
      <c r="D76" s="272"/>
      <c r="E76" s="272"/>
      <c r="F76" s="272"/>
      <c r="G76" s="272"/>
      <c r="H76" s="272"/>
      <c r="I76" s="272"/>
      <c r="J76" s="272"/>
      <c r="K76" s="272"/>
      <c r="L76" s="272"/>
      <c r="M76" s="272"/>
      <c r="N76" s="272"/>
      <c r="O76" s="272"/>
      <c r="P76" s="272"/>
      <c r="Q76" s="272"/>
    </row>
    <row r="77" spans="1:17">
      <c r="A77" s="272"/>
      <c r="B77" s="272"/>
      <c r="C77" s="272"/>
      <c r="D77" s="272"/>
      <c r="E77" s="272"/>
      <c r="F77" s="272"/>
      <c r="G77" s="272"/>
      <c r="H77" s="272"/>
      <c r="I77" s="272"/>
      <c r="J77" s="272"/>
      <c r="K77" s="272"/>
      <c r="L77" s="272"/>
      <c r="M77" s="272"/>
      <c r="N77" s="272"/>
      <c r="O77" s="272"/>
      <c r="P77" s="272"/>
      <c r="Q77" s="272"/>
    </row>
    <row r="78" spans="1:17">
      <c r="A78" s="272"/>
      <c r="B78" s="272"/>
      <c r="C78" s="272"/>
      <c r="D78" s="272"/>
      <c r="E78" s="272"/>
      <c r="F78" s="272"/>
      <c r="G78" s="272"/>
      <c r="H78" s="272"/>
      <c r="I78" s="272"/>
      <c r="J78" s="272"/>
      <c r="K78" s="272"/>
      <c r="L78" s="272"/>
      <c r="M78" s="272"/>
      <c r="N78" s="272"/>
      <c r="O78" s="272"/>
      <c r="P78" s="272"/>
      <c r="Q78" s="272"/>
    </row>
    <row r="79" spans="1:17">
      <c r="A79" s="272"/>
      <c r="B79" s="272"/>
      <c r="C79" s="272"/>
      <c r="D79" s="272"/>
      <c r="E79" s="272"/>
      <c r="F79" s="272"/>
      <c r="G79" s="272"/>
      <c r="H79" s="272"/>
      <c r="I79" s="272"/>
      <c r="J79" s="272"/>
      <c r="K79" s="272"/>
      <c r="L79" s="272"/>
      <c r="M79" s="272"/>
      <c r="N79" s="272"/>
      <c r="O79" s="272"/>
      <c r="P79" s="272"/>
      <c r="Q79" s="272"/>
    </row>
    <row r="80" spans="1:17">
      <c r="A80" s="272"/>
      <c r="B80" s="272"/>
      <c r="C80" s="272"/>
      <c r="D80" s="272"/>
      <c r="E80" s="272"/>
      <c r="F80" s="272"/>
      <c r="G80" s="272"/>
      <c r="H80" s="272"/>
      <c r="I80" s="272"/>
      <c r="J80" s="272"/>
      <c r="K80" s="272"/>
      <c r="L80" s="272"/>
      <c r="M80" s="272"/>
      <c r="N80" s="272"/>
      <c r="O80" s="272"/>
      <c r="P80" s="272"/>
      <c r="Q80" s="272"/>
    </row>
    <row r="81" spans="1:17">
      <c r="A81" s="272"/>
      <c r="B81" s="272"/>
      <c r="C81" s="272"/>
      <c r="D81" s="272"/>
      <c r="E81" s="272"/>
      <c r="F81" s="272"/>
      <c r="G81" s="272"/>
      <c r="H81" s="272"/>
      <c r="I81" s="272"/>
      <c r="J81" s="272"/>
      <c r="K81" s="272"/>
      <c r="L81" s="272"/>
      <c r="M81" s="272"/>
      <c r="N81" s="272"/>
      <c r="O81" s="272"/>
      <c r="P81" s="272"/>
      <c r="Q81" s="272"/>
    </row>
    <row r="82" spans="1:17">
      <c r="A82" s="272"/>
      <c r="B82" s="272"/>
      <c r="C82" s="272"/>
      <c r="D82" s="272"/>
      <c r="E82" s="272"/>
      <c r="F82" s="272"/>
      <c r="G82" s="272"/>
      <c r="H82" s="272"/>
      <c r="I82" s="272"/>
      <c r="J82" s="272"/>
      <c r="K82" s="272"/>
      <c r="L82" s="272"/>
      <c r="M82" s="272"/>
      <c r="N82" s="272"/>
      <c r="O82" s="272"/>
      <c r="P82" s="272"/>
      <c r="Q82" s="272"/>
    </row>
    <row r="83" spans="1:17">
      <c r="A83" s="272"/>
      <c r="B83" s="272"/>
      <c r="C83" s="272"/>
      <c r="D83" s="272"/>
      <c r="E83" s="272"/>
      <c r="F83" s="272"/>
      <c r="G83" s="272"/>
      <c r="H83" s="272"/>
      <c r="I83" s="272"/>
      <c r="J83" s="272"/>
      <c r="K83" s="272"/>
      <c r="L83" s="272"/>
      <c r="M83" s="272"/>
      <c r="N83" s="272"/>
      <c r="O83" s="272"/>
      <c r="P83" s="272"/>
      <c r="Q83" s="272"/>
    </row>
    <row r="84" spans="1:17">
      <c r="A84" s="272"/>
      <c r="B84" s="272"/>
      <c r="C84" s="272"/>
      <c r="D84" s="272"/>
      <c r="E84" s="272"/>
      <c r="F84" s="272"/>
      <c r="G84" s="272"/>
      <c r="H84" s="272"/>
      <c r="I84" s="272"/>
      <c r="J84" s="272"/>
      <c r="K84" s="272"/>
      <c r="L84" s="272"/>
      <c r="M84" s="272"/>
      <c r="N84" s="272"/>
      <c r="O84" s="272"/>
      <c r="P84" s="272"/>
      <c r="Q84" s="272"/>
    </row>
    <row r="85" spans="1:17">
      <c r="A85" s="272"/>
      <c r="B85" s="272"/>
      <c r="C85" s="272"/>
      <c r="D85" s="272"/>
      <c r="E85" s="272"/>
      <c r="F85" s="272"/>
      <c r="G85" s="272"/>
      <c r="H85" s="272"/>
      <c r="I85" s="272"/>
      <c r="J85" s="272"/>
      <c r="K85" s="272"/>
      <c r="L85" s="272"/>
      <c r="M85" s="272"/>
      <c r="N85" s="272"/>
      <c r="O85" s="272"/>
      <c r="P85" s="272"/>
      <c r="Q85" s="272"/>
    </row>
    <row r="86" spans="1:17">
      <c r="A86" s="272"/>
      <c r="B86" s="272"/>
      <c r="C86" s="272"/>
      <c r="D86" s="272"/>
      <c r="E86" s="272"/>
      <c r="F86" s="272"/>
      <c r="G86" s="272"/>
      <c r="H86" s="272"/>
      <c r="I86" s="272"/>
      <c r="J86" s="272"/>
      <c r="K86" s="272"/>
      <c r="L86" s="272"/>
      <c r="M86" s="272"/>
      <c r="N86" s="272"/>
      <c r="O86" s="272"/>
      <c r="P86" s="272"/>
      <c r="Q86" s="272"/>
    </row>
    <row r="87" spans="1:17">
      <c r="A87" s="272"/>
      <c r="B87" s="272"/>
      <c r="C87" s="272"/>
      <c r="D87" s="272"/>
      <c r="E87" s="272"/>
      <c r="F87" s="272"/>
      <c r="G87" s="272"/>
      <c r="H87" s="272"/>
      <c r="I87" s="272"/>
      <c r="J87" s="272"/>
      <c r="K87" s="272"/>
      <c r="L87" s="272"/>
      <c r="M87" s="272"/>
      <c r="N87" s="272"/>
      <c r="O87" s="272"/>
      <c r="P87" s="272"/>
      <c r="Q87" s="272"/>
    </row>
    <row r="88" spans="1:17">
      <c r="A88" s="272"/>
      <c r="B88" s="272"/>
      <c r="C88" s="272"/>
      <c r="D88" s="272"/>
      <c r="E88" s="272"/>
      <c r="F88" s="272"/>
      <c r="G88" s="272"/>
      <c r="H88" s="272"/>
      <c r="I88" s="272"/>
      <c r="J88" s="272"/>
      <c r="K88" s="272"/>
      <c r="L88" s="272"/>
      <c r="M88" s="272"/>
      <c r="N88" s="272"/>
      <c r="O88" s="272"/>
      <c r="P88" s="272"/>
      <c r="Q88" s="272"/>
    </row>
    <row r="89" spans="1:17">
      <c r="A89" s="272"/>
      <c r="B89" s="272"/>
      <c r="C89" s="272"/>
      <c r="D89" s="272"/>
      <c r="E89" s="272"/>
      <c r="F89" s="272"/>
      <c r="G89" s="272"/>
      <c r="H89" s="272"/>
      <c r="I89" s="272"/>
      <c r="J89" s="272"/>
      <c r="K89" s="272"/>
      <c r="L89" s="272"/>
      <c r="M89" s="272"/>
      <c r="N89" s="272"/>
      <c r="O89" s="272"/>
      <c r="P89" s="272"/>
      <c r="Q89" s="272"/>
    </row>
    <row r="90" spans="1:17">
      <c r="A90" s="272"/>
      <c r="B90" s="272"/>
      <c r="C90" s="272"/>
      <c r="D90" s="272"/>
      <c r="E90" s="272"/>
      <c r="F90" s="272"/>
      <c r="G90" s="272"/>
      <c r="H90" s="272"/>
      <c r="I90" s="272"/>
      <c r="J90" s="272"/>
      <c r="K90" s="272"/>
      <c r="L90" s="272"/>
      <c r="M90" s="272"/>
      <c r="N90" s="272"/>
      <c r="O90" s="272"/>
      <c r="P90" s="272"/>
      <c r="Q90" s="272"/>
    </row>
    <row r="91" spans="1:17">
      <c r="A91" s="272"/>
      <c r="B91" s="272"/>
      <c r="C91" s="272"/>
      <c r="D91" s="272"/>
      <c r="E91" s="272"/>
      <c r="F91" s="272"/>
      <c r="G91" s="272"/>
      <c r="H91" s="272"/>
      <c r="I91" s="272"/>
      <c r="J91" s="272"/>
      <c r="K91" s="272"/>
      <c r="L91" s="272"/>
      <c r="M91" s="272"/>
      <c r="N91" s="272"/>
      <c r="O91" s="272"/>
      <c r="P91" s="272"/>
      <c r="Q91" s="272"/>
    </row>
    <row r="92" spans="1:17">
      <c r="A92" s="272"/>
      <c r="B92" s="272"/>
      <c r="C92" s="272"/>
      <c r="D92" s="272"/>
      <c r="E92" s="272"/>
      <c r="F92" s="272"/>
      <c r="G92" s="272"/>
      <c r="H92" s="272"/>
      <c r="I92" s="272"/>
      <c r="J92" s="272"/>
      <c r="K92" s="272"/>
      <c r="L92" s="272"/>
      <c r="M92" s="272"/>
      <c r="N92" s="272"/>
      <c r="O92" s="272"/>
      <c r="P92" s="272"/>
      <c r="Q92" s="272"/>
    </row>
    <row r="93" spans="1:17">
      <c r="A93" s="272"/>
      <c r="B93" s="272"/>
      <c r="C93" s="272"/>
      <c r="D93" s="272"/>
      <c r="E93" s="272"/>
      <c r="F93" s="272"/>
      <c r="G93" s="272"/>
      <c r="H93" s="272"/>
      <c r="I93" s="272"/>
      <c r="J93" s="272"/>
      <c r="K93" s="272"/>
      <c r="L93" s="272"/>
      <c r="M93" s="272"/>
      <c r="N93" s="272"/>
      <c r="O93" s="272"/>
      <c r="P93" s="272"/>
      <c r="Q93" s="272"/>
    </row>
    <row r="94" spans="1:17">
      <c r="A94" s="272"/>
      <c r="B94" s="272"/>
      <c r="C94" s="272"/>
      <c r="D94" s="272"/>
      <c r="E94" s="272"/>
      <c r="F94" s="272"/>
      <c r="G94" s="272"/>
      <c r="H94" s="272"/>
      <c r="I94" s="272"/>
      <c r="J94" s="272"/>
      <c r="K94" s="272"/>
      <c r="L94" s="272"/>
      <c r="M94" s="272"/>
      <c r="N94" s="272"/>
      <c r="O94" s="272"/>
      <c r="P94" s="272"/>
      <c r="Q94" s="272"/>
    </row>
    <row r="95" spans="1:17">
      <c r="A95" s="272"/>
      <c r="B95" s="272"/>
      <c r="C95" s="272"/>
      <c r="D95" s="272"/>
      <c r="E95" s="272"/>
      <c r="F95" s="272"/>
      <c r="G95" s="272"/>
      <c r="H95" s="272"/>
      <c r="I95" s="272"/>
      <c r="J95" s="272"/>
      <c r="K95" s="272"/>
      <c r="L95" s="272"/>
      <c r="M95" s="272"/>
      <c r="N95" s="272"/>
      <c r="O95" s="272"/>
      <c r="P95" s="272"/>
      <c r="Q95" s="272"/>
    </row>
    <row r="96" spans="1:17">
      <c r="A96" s="272"/>
      <c r="B96" s="272"/>
      <c r="C96" s="272"/>
      <c r="D96" s="272"/>
      <c r="E96" s="272"/>
      <c r="F96" s="272"/>
      <c r="G96" s="272"/>
      <c r="H96" s="272"/>
      <c r="I96" s="272"/>
      <c r="J96" s="272"/>
      <c r="K96" s="272"/>
      <c r="L96" s="272"/>
      <c r="M96" s="272"/>
      <c r="N96" s="272"/>
      <c r="O96" s="272"/>
      <c r="P96" s="272"/>
      <c r="Q96" s="272"/>
    </row>
    <row r="97" spans="1:17">
      <c r="A97" s="272"/>
      <c r="B97" s="272"/>
      <c r="C97" s="272"/>
      <c r="D97" s="272"/>
      <c r="E97" s="272"/>
      <c r="F97" s="272"/>
      <c r="G97" s="272"/>
      <c r="H97" s="272"/>
      <c r="I97" s="272"/>
      <c r="J97" s="272"/>
      <c r="K97" s="272"/>
      <c r="L97" s="272"/>
      <c r="M97" s="272"/>
      <c r="N97" s="272"/>
      <c r="O97" s="272"/>
      <c r="P97" s="272"/>
      <c r="Q97" s="272"/>
    </row>
    <row r="98" spans="1:17">
      <c r="A98" s="272"/>
      <c r="B98" s="272"/>
      <c r="C98" s="272"/>
      <c r="D98" s="272"/>
      <c r="E98" s="272"/>
      <c r="F98" s="272"/>
      <c r="G98" s="272"/>
      <c r="H98" s="272"/>
      <c r="I98" s="272"/>
      <c r="J98" s="272"/>
      <c r="K98" s="272"/>
      <c r="L98" s="272"/>
      <c r="M98" s="272"/>
      <c r="N98" s="272"/>
      <c r="O98" s="272"/>
      <c r="P98" s="272"/>
      <c r="Q98" s="272"/>
    </row>
    <row r="99" spans="1:17">
      <c r="A99" s="272"/>
      <c r="B99" s="272"/>
      <c r="C99" s="272"/>
      <c r="D99" s="272"/>
      <c r="E99" s="272"/>
      <c r="F99" s="272"/>
      <c r="G99" s="272"/>
      <c r="H99" s="272"/>
      <c r="I99" s="272"/>
      <c r="J99" s="272"/>
      <c r="K99" s="272"/>
      <c r="L99" s="272"/>
      <c r="M99" s="272"/>
      <c r="N99" s="272"/>
      <c r="O99" s="272"/>
      <c r="P99" s="272"/>
      <c r="Q99" s="272"/>
    </row>
    <row r="100" spans="1:17">
      <c r="A100" s="272"/>
      <c r="B100" s="272"/>
      <c r="C100" s="272"/>
      <c r="D100" s="272"/>
      <c r="E100" s="272"/>
      <c r="F100" s="272"/>
      <c r="G100" s="272"/>
      <c r="H100" s="272"/>
      <c r="I100" s="272"/>
      <c r="J100" s="272"/>
      <c r="K100" s="272"/>
      <c r="L100" s="272"/>
      <c r="M100" s="272"/>
      <c r="N100" s="272"/>
      <c r="O100" s="272"/>
      <c r="P100" s="272"/>
      <c r="Q100" s="272"/>
    </row>
    <row r="101" spans="1:17">
      <c r="A101" s="272"/>
      <c r="B101" s="272"/>
      <c r="C101" s="272"/>
      <c r="D101" s="272"/>
      <c r="E101" s="272"/>
      <c r="F101" s="272"/>
      <c r="G101" s="272"/>
      <c r="H101" s="272"/>
      <c r="I101" s="272"/>
      <c r="J101" s="272"/>
      <c r="K101" s="272"/>
      <c r="L101" s="272"/>
      <c r="M101" s="272"/>
      <c r="N101" s="272"/>
      <c r="O101" s="272"/>
      <c r="P101" s="272"/>
      <c r="Q101" s="272"/>
    </row>
    <row r="102" spans="1:17">
      <c r="A102" s="272"/>
      <c r="B102" s="272"/>
      <c r="C102" s="272"/>
      <c r="D102" s="272"/>
      <c r="E102" s="272"/>
      <c r="F102" s="272"/>
      <c r="G102" s="272"/>
      <c r="H102" s="272"/>
      <c r="I102" s="272"/>
      <c r="J102" s="272"/>
      <c r="K102" s="272"/>
      <c r="L102" s="272"/>
      <c r="M102" s="272"/>
      <c r="N102" s="272"/>
      <c r="O102" s="272"/>
      <c r="P102" s="272"/>
      <c r="Q102" s="272"/>
    </row>
    <row r="103" spans="1:17">
      <c r="A103" s="272"/>
      <c r="B103" s="272"/>
      <c r="C103" s="272"/>
      <c r="D103" s="272"/>
      <c r="E103" s="272"/>
      <c r="F103" s="272"/>
      <c r="G103" s="272"/>
      <c r="H103" s="272"/>
      <c r="I103" s="272"/>
      <c r="J103" s="272"/>
      <c r="K103" s="272"/>
      <c r="L103" s="272"/>
      <c r="M103" s="272"/>
      <c r="N103" s="272"/>
      <c r="O103" s="272"/>
      <c r="P103" s="272"/>
      <c r="Q103" s="272"/>
    </row>
    <row r="104" spans="1:17">
      <c r="A104" s="272"/>
      <c r="B104" s="272"/>
      <c r="C104" s="272"/>
      <c r="D104" s="272"/>
      <c r="E104" s="272"/>
      <c r="F104" s="272"/>
      <c r="G104" s="272"/>
      <c r="H104" s="272"/>
      <c r="I104" s="272"/>
      <c r="J104" s="272"/>
      <c r="K104" s="272"/>
      <c r="L104" s="272"/>
      <c r="M104" s="272"/>
      <c r="N104" s="272"/>
      <c r="O104" s="272"/>
      <c r="P104" s="272"/>
      <c r="Q104" s="272"/>
    </row>
    <row r="105" spans="1:17">
      <c r="A105" s="272"/>
      <c r="B105" s="272"/>
      <c r="C105" s="272"/>
      <c r="D105" s="272"/>
      <c r="E105" s="272"/>
      <c r="F105" s="272"/>
      <c r="G105" s="272"/>
      <c r="H105" s="272"/>
      <c r="I105" s="272"/>
      <c r="J105" s="272"/>
      <c r="K105" s="272"/>
      <c r="L105" s="272"/>
      <c r="M105" s="272"/>
      <c r="N105" s="272"/>
      <c r="O105" s="272"/>
      <c r="P105" s="272"/>
      <c r="Q105" s="272"/>
    </row>
    <row r="106" spans="1:17">
      <c r="A106" s="272"/>
      <c r="B106" s="272"/>
      <c r="C106" s="272"/>
      <c r="D106" s="272"/>
      <c r="E106" s="272"/>
      <c r="F106" s="272"/>
      <c r="G106" s="272"/>
      <c r="H106" s="272"/>
      <c r="I106" s="272"/>
      <c r="J106" s="272"/>
      <c r="K106" s="272"/>
      <c r="L106" s="272"/>
      <c r="M106" s="272"/>
      <c r="N106" s="272"/>
      <c r="O106" s="272"/>
      <c r="P106" s="272"/>
      <c r="Q106" s="272"/>
    </row>
    <row r="107" spans="1:17">
      <c r="A107" s="272"/>
      <c r="B107" s="272"/>
      <c r="C107" s="272"/>
      <c r="D107" s="272"/>
      <c r="E107" s="272"/>
      <c r="F107" s="272"/>
      <c r="G107" s="272"/>
      <c r="H107" s="272"/>
      <c r="I107" s="272"/>
      <c r="J107" s="272"/>
      <c r="K107" s="272"/>
      <c r="L107" s="272"/>
      <c r="M107" s="272"/>
      <c r="N107" s="272"/>
      <c r="O107" s="272"/>
      <c r="P107" s="272"/>
      <c r="Q107" s="272"/>
    </row>
    <row r="108" spans="1:17">
      <c r="A108" s="272"/>
      <c r="B108" s="272"/>
      <c r="C108" s="272"/>
      <c r="D108" s="272"/>
      <c r="E108" s="272"/>
      <c r="F108" s="272"/>
      <c r="G108" s="272"/>
      <c r="H108" s="272"/>
      <c r="I108" s="272"/>
      <c r="J108" s="272"/>
      <c r="K108" s="272"/>
      <c r="L108" s="272"/>
      <c r="M108" s="272"/>
      <c r="N108" s="272"/>
      <c r="O108" s="272"/>
      <c r="P108" s="272"/>
      <c r="Q108" s="272"/>
    </row>
    <row r="109" spans="1:17">
      <c r="A109" s="272"/>
      <c r="B109" s="272"/>
      <c r="C109" s="272"/>
      <c r="D109" s="272"/>
      <c r="E109" s="272"/>
      <c r="F109" s="272"/>
      <c r="G109" s="272"/>
      <c r="H109" s="272"/>
      <c r="I109" s="272"/>
      <c r="J109" s="272"/>
      <c r="K109" s="272"/>
      <c r="L109" s="272"/>
      <c r="M109" s="272"/>
      <c r="N109" s="272"/>
      <c r="O109" s="272"/>
      <c r="P109" s="272"/>
      <c r="Q109" s="272"/>
    </row>
    <row r="110" spans="1:17">
      <c r="A110" s="272"/>
      <c r="B110" s="272"/>
      <c r="C110" s="272"/>
      <c r="D110" s="272"/>
      <c r="E110" s="272"/>
      <c r="F110" s="272"/>
      <c r="G110" s="272"/>
      <c r="H110" s="272"/>
      <c r="I110" s="272"/>
      <c r="J110" s="272"/>
      <c r="K110" s="272"/>
      <c r="L110" s="272"/>
      <c r="M110" s="272"/>
      <c r="N110" s="272"/>
      <c r="O110" s="272"/>
      <c r="P110" s="272"/>
      <c r="Q110" s="272"/>
    </row>
    <row r="111" spans="1:17">
      <c r="A111" s="272"/>
      <c r="B111" s="272"/>
      <c r="C111" s="272"/>
      <c r="D111" s="272"/>
      <c r="E111" s="272"/>
      <c r="F111" s="272"/>
      <c r="G111" s="272"/>
      <c r="H111" s="272"/>
      <c r="I111" s="272"/>
      <c r="J111" s="272"/>
      <c r="K111" s="272"/>
      <c r="L111" s="272"/>
      <c r="M111" s="272"/>
      <c r="N111" s="272"/>
      <c r="O111" s="272"/>
      <c r="P111" s="272"/>
      <c r="Q111" s="272"/>
    </row>
    <row r="112" spans="1:17">
      <c r="A112" s="272"/>
      <c r="B112" s="272"/>
      <c r="C112" s="272"/>
      <c r="D112" s="272"/>
      <c r="E112" s="272"/>
      <c r="F112" s="272"/>
      <c r="G112" s="272"/>
      <c r="H112" s="272"/>
      <c r="I112" s="272"/>
      <c r="J112" s="272"/>
      <c r="K112" s="272"/>
      <c r="L112" s="272"/>
      <c r="M112" s="272"/>
      <c r="N112" s="272"/>
      <c r="O112" s="272"/>
      <c r="P112" s="272"/>
      <c r="Q112" s="272"/>
    </row>
    <row r="113" spans="1:17">
      <c r="A113" s="272"/>
      <c r="B113" s="272"/>
      <c r="C113" s="272"/>
      <c r="D113" s="272"/>
      <c r="E113" s="272"/>
      <c r="F113" s="272"/>
      <c r="G113" s="272"/>
      <c r="H113" s="272"/>
      <c r="I113" s="272"/>
      <c r="J113" s="272"/>
      <c r="K113" s="272"/>
      <c r="L113" s="272"/>
      <c r="M113" s="272"/>
      <c r="N113" s="272"/>
      <c r="O113" s="272"/>
      <c r="P113" s="272"/>
      <c r="Q113" s="272"/>
    </row>
    <row r="114" spans="1:17">
      <c r="A114" s="272"/>
      <c r="B114" s="272"/>
      <c r="C114" s="272"/>
      <c r="D114" s="272"/>
      <c r="E114" s="272"/>
      <c r="F114" s="272"/>
      <c r="G114" s="272"/>
      <c r="H114" s="272"/>
      <c r="I114" s="272"/>
      <c r="J114" s="272"/>
      <c r="K114" s="272"/>
      <c r="L114" s="272"/>
      <c r="M114" s="272"/>
      <c r="N114" s="272"/>
      <c r="O114" s="272"/>
      <c r="P114" s="272"/>
      <c r="Q114" s="272"/>
    </row>
    <row r="115" spans="1:17">
      <c r="A115" s="272"/>
      <c r="B115" s="272"/>
      <c r="C115" s="272"/>
      <c r="D115" s="272"/>
      <c r="E115" s="272"/>
      <c r="F115" s="272"/>
      <c r="G115" s="272"/>
      <c r="H115" s="272"/>
      <c r="I115" s="272"/>
      <c r="J115" s="272"/>
      <c r="K115" s="272"/>
      <c r="L115" s="272"/>
      <c r="M115" s="272"/>
      <c r="N115" s="272"/>
      <c r="O115" s="272"/>
      <c r="P115" s="272"/>
      <c r="Q115" s="272"/>
    </row>
    <row r="116" spans="1:17">
      <c r="A116" s="272"/>
      <c r="B116" s="272"/>
      <c r="C116" s="272"/>
      <c r="D116" s="272"/>
      <c r="E116" s="272"/>
      <c r="F116" s="272"/>
      <c r="G116" s="272"/>
      <c r="H116" s="272"/>
      <c r="I116" s="272"/>
      <c r="J116" s="272"/>
      <c r="K116" s="272"/>
      <c r="L116" s="272"/>
      <c r="M116" s="272"/>
      <c r="N116" s="272"/>
      <c r="O116" s="272"/>
      <c r="P116" s="272"/>
      <c r="Q116" s="272"/>
    </row>
    <row r="117" spans="1:17">
      <c r="A117" s="272"/>
      <c r="B117" s="272"/>
      <c r="C117" s="272"/>
      <c r="D117" s="272"/>
      <c r="E117" s="272"/>
      <c r="F117" s="272"/>
      <c r="G117" s="272"/>
      <c r="H117" s="272"/>
      <c r="I117" s="272"/>
      <c r="J117" s="272"/>
      <c r="K117" s="272"/>
      <c r="L117" s="272"/>
      <c r="M117" s="272"/>
      <c r="N117" s="272"/>
      <c r="O117" s="272"/>
      <c r="P117" s="272"/>
      <c r="Q117" s="272"/>
    </row>
    <row r="118" spans="1:17">
      <c r="A118" s="272"/>
      <c r="B118" s="272"/>
      <c r="C118" s="272"/>
      <c r="D118" s="272"/>
      <c r="E118" s="272"/>
      <c r="F118" s="272"/>
      <c r="G118" s="272"/>
      <c r="H118" s="272"/>
      <c r="I118" s="272"/>
      <c r="J118" s="272"/>
      <c r="K118" s="272"/>
      <c r="L118" s="272"/>
      <c r="M118" s="272"/>
      <c r="N118" s="272"/>
      <c r="O118" s="272"/>
      <c r="P118" s="272"/>
      <c r="Q118" s="272"/>
    </row>
    <row r="119" spans="1:17">
      <c r="A119" s="272"/>
      <c r="B119" s="272"/>
      <c r="C119" s="272"/>
      <c r="D119" s="272"/>
      <c r="E119" s="272"/>
      <c r="F119" s="272"/>
      <c r="G119" s="272"/>
      <c r="H119" s="272"/>
      <c r="I119" s="272"/>
      <c r="J119" s="272"/>
      <c r="K119" s="272"/>
      <c r="L119" s="272"/>
      <c r="M119" s="272"/>
      <c r="N119" s="272"/>
      <c r="O119" s="272"/>
      <c r="P119" s="272"/>
      <c r="Q119" s="272"/>
    </row>
    <row r="120" spans="1:17">
      <c r="A120" s="272"/>
      <c r="B120" s="272"/>
      <c r="C120" s="272"/>
      <c r="D120" s="272"/>
      <c r="E120" s="272"/>
      <c r="F120" s="272"/>
      <c r="G120" s="272"/>
      <c r="H120" s="272"/>
      <c r="I120" s="272"/>
      <c r="J120" s="272"/>
      <c r="K120" s="272"/>
      <c r="L120" s="272"/>
      <c r="M120" s="272"/>
      <c r="N120" s="272"/>
      <c r="O120" s="272"/>
      <c r="P120" s="272"/>
      <c r="Q120" s="272"/>
    </row>
    <row r="121" spans="1:17">
      <c r="A121" s="272"/>
      <c r="B121" s="272"/>
      <c r="C121" s="272"/>
      <c r="D121" s="272"/>
      <c r="E121" s="272"/>
      <c r="F121" s="272"/>
      <c r="G121" s="272"/>
      <c r="H121" s="272"/>
      <c r="I121" s="272"/>
      <c r="J121" s="272"/>
      <c r="K121" s="272"/>
      <c r="L121" s="272"/>
      <c r="M121" s="272"/>
      <c r="N121" s="272"/>
      <c r="O121" s="272"/>
      <c r="P121" s="272"/>
      <c r="Q121" s="272"/>
    </row>
    <row r="122" spans="1:17">
      <c r="A122" s="272"/>
      <c r="B122" s="272"/>
      <c r="C122" s="272"/>
      <c r="D122" s="272"/>
      <c r="E122" s="272"/>
      <c r="F122" s="272"/>
      <c r="G122" s="272"/>
      <c r="H122" s="272"/>
      <c r="I122" s="272"/>
      <c r="J122" s="272"/>
      <c r="K122" s="272"/>
      <c r="L122" s="272"/>
      <c r="M122" s="272"/>
      <c r="N122" s="272"/>
      <c r="O122" s="272"/>
      <c r="P122" s="272"/>
      <c r="Q122" s="272"/>
    </row>
    <row r="123" spans="1:17">
      <c r="A123" s="272"/>
      <c r="B123" s="272"/>
      <c r="C123" s="272"/>
      <c r="D123" s="272"/>
      <c r="E123" s="272"/>
      <c r="F123" s="272"/>
      <c r="G123" s="272"/>
      <c r="H123" s="272"/>
      <c r="I123" s="272"/>
      <c r="J123" s="272"/>
      <c r="K123" s="272"/>
      <c r="L123" s="272"/>
      <c r="M123" s="272"/>
      <c r="N123" s="272"/>
      <c r="O123" s="272"/>
      <c r="P123" s="272"/>
      <c r="Q123" s="272"/>
    </row>
    <row r="124" spans="1:17">
      <c r="A124" s="272"/>
      <c r="B124" s="272"/>
      <c r="C124" s="272"/>
      <c r="D124" s="272"/>
      <c r="E124" s="272"/>
      <c r="F124" s="272"/>
      <c r="G124" s="272"/>
      <c r="H124" s="272"/>
      <c r="I124" s="272"/>
      <c r="J124" s="272"/>
      <c r="K124" s="272"/>
      <c r="L124" s="272"/>
      <c r="M124" s="272"/>
      <c r="N124" s="272"/>
      <c r="O124" s="272"/>
      <c r="P124" s="272"/>
      <c r="Q124" s="272"/>
    </row>
    <row r="125" spans="1:17">
      <c r="A125" s="272"/>
      <c r="B125" s="272"/>
      <c r="C125" s="272"/>
      <c r="D125" s="272"/>
      <c r="E125" s="272"/>
      <c r="F125" s="272"/>
      <c r="G125" s="272"/>
      <c r="H125" s="272"/>
      <c r="I125" s="272"/>
      <c r="J125" s="272"/>
      <c r="K125" s="272"/>
      <c r="L125" s="272"/>
      <c r="M125" s="272"/>
      <c r="N125" s="272"/>
      <c r="O125" s="272"/>
      <c r="P125" s="272"/>
      <c r="Q125" s="272"/>
    </row>
    <row r="126" spans="1:17">
      <c r="A126" s="272"/>
      <c r="B126" s="272"/>
      <c r="C126" s="272"/>
      <c r="D126" s="272"/>
      <c r="E126" s="272"/>
      <c r="F126" s="272"/>
      <c r="G126" s="272"/>
      <c r="H126" s="272"/>
      <c r="I126" s="272"/>
      <c r="J126" s="272"/>
      <c r="K126" s="272"/>
      <c r="L126" s="272"/>
      <c r="M126" s="272"/>
      <c r="N126" s="272"/>
      <c r="O126" s="272"/>
      <c r="P126" s="272"/>
      <c r="Q126" s="272"/>
    </row>
    <row r="127" spans="1:17">
      <c r="A127" s="272"/>
      <c r="B127" s="272"/>
      <c r="C127" s="272"/>
      <c r="D127" s="272"/>
      <c r="E127" s="272"/>
      <c r="F127" s="272"/>
      <c r="G127" s="272"/>
      <c r="H127" s="272"/>
      <c r="I127" s="272"/>
      <c r="J127" s="272"/>
      <c r="K127" s="272"/>
      <c r="L127" s="272"/>
      <c r="M127" s="272"/>
      <c r="N127" s="272"/>
      <c r="O127" s="272"/>
      <c r="P127" s="272"/>
      <c r="Q127" s="272"/>
    </row>
    <row r="128" spans="1:17">
      <c r="A128" s="272"/>
      <c r="B128" s="272"/>
      <c r="C128" s="272"/>
      <c r="D128" s="272"/>
      <c r="E128" s="272"/>
      <c r="F128" s="272"/>
      <c r="G128" s="272"/>
      <c r="H128" s="272"/>
      <c r="I128" s="272"/>
      <c r="J128" s="272"/>
      <c r="K128" s="272"/>
      <c r="L128" s="272"/>
      <c r="M128" s="272"/>
      <c r="N128" s="272"/>
      <c r="O128" s="272"/>
      <c r="P128" s="272"/>
      <c r="Q128" s="272"/>
    </row>
    <row r="129" spans="1:17">
      <c r="A129" s="272"/>
      <c r="B129" s="272"/>
      <c r="C129" s="272"/>
      <c r="D129" s="272"/>
      <c r="E129" s="272"/>
      <c r="F129" s="272"/>
      <c r="G129" s="272"/>
      <c r="H129" s="272"/>
      <c r="I129" s="272"/>
      <c r="J129" s="272"/>
      <c r="K129" s="272"/>
      <c r="L129" s="272"/>
      <c r="M129" s="272"/>
      <c r="N129" s="272"/>
      <c r="O129" s="272"/>
      <c r="P129" s="272"/>
      <c r="Q129" s="272"/>
    </row>
    <row r="130" spans="1:17">
      <c r="A130" s="272"/>
      <c r="B130" s="272"/>
      <c r="C130" s="272"/>
      <c r="D130" s="272"/>
      <c r="E130" s="272"/>
      <c r="F130" s="272"/>
      <c r="G130" s="272"/>
      <c r="H130" s="272"/>
      <c r="I130" s="272"/>
      <c r="J130" s="272"/>
      <c r="K130" s="272"/>
      <c r="L130" s="272"/>
      <c r="M130" s="272"/>
      <c r="N130" s="272"/>
      <c r="O130" s="272"/>
      <c r="P130" s="272"/>
      <c r="Q130" s="272"/>
    </row>
    <row r="131" spans="1:17">
      <c r="A131" s="272"/>
      <c r="B131" s="272"/>
      <c r="C131" s="272"/>
      <c r="D131" s="272"/>
      <c r="E131" s="272"/>
      <c r="F131" s="272"/>
      <c r="G131" s="272"/>
      <c r="H131" s="272"/>
      <c r="I131" s="272"/>
      <c r="J131" s="272"/>
      <c r="K131" s="272"/>
      <c r="L131" s="272"/>
      <c r="M131" s="272"/>
      <c r="N131" s="272"/>
      <c r="O131" s="272"/>
      <c r="P131" s="272"/>
      <c r="Q131" s="272"/>
    </row>
    <row r="132" spans="1:17">
      <c r="A132" s="272"/>
      <c r="B132" s="272"/>
      <c r="C132" s="272"/>
      <c r="D132" s="272"/>
      <c r="E132" s="272"/>
      <c r="F132" s="272"/>
      <c r="G132" s="272"/>
      <c r="H132" s="272"/>
      <c r="I132" s="272"/>
      <c r="J132" s="272"/>
      <c r="K132" s="272"/>
      <c r="L132" s="272"/>
      <c r="M132" s="272"/>
      <c r="N132" s="272"/>
      <c r="O132" s="272"/>
      <c r="P132" s="272"/>
      <c r="Q132" s="272"/>
    </row>
    <row r="133" spans="1:17">
      <c r="A133" s="272"/>
      <c r="B133" s="272"/>
      <c r="C133" s="272"/>
      <c r="D133" s="272"/>
      <c r="E133" s="272"/>
      <c r="F133" s="272"/>
      <c r="G133" s="272"/>
      <c r="H133" s="272"/>
      <c r="I133" s="272"/>
      <c r="J133" s="272"/>
      <c r="K133" s="272"/>
      <c r="L133" s="272"/>
      <c r="M133" s="272"/>
      <c r="N133" s="272"/>
      <c r="O133" s="272"/>
      <c r="P133" s="272"/>
      <c r="Q133" s="272"/>
    </row>
    <row r="134" spans="1:17">
      <c r="A134" s="272"/>
      <c r="B134" s="272"/>
      <c r="C134" s="272"/>
      <c r="D134" s="272"/>
      <c r="E134" s="272"/>
      <c r="F134" s="272"/>
      <c r="G134" s="272"/>
      <c r="H134" s="272"/>
      <c r="I134" s="272"/>
      <c r="J134" s="272"/>
      <c r="K134" s="272"/>
      <c r="L134" s="272"/>
      <c r="M134" s="272"/>
      <c r="N134" s="272"/>
      <c r="O134" s="272"/>
      <c r="P134" s="272"/>
      <c r="Q134" s="272"/>
    </row>
    <row r="135" spans="1:17">
      <c r="A135" s="272"/>
      <c r="B135" s="272"/>
      <c r="C135" s="272"/>
      <c r="D135" s="272"/>
      <c r="E135" s="272"/>
      <c r="F135" s="272"/>
      <c r="G135" s="272"/>
      <c r="H135" s="272"/>
      <c r="I135" s="272"/>
      <c r="J135" s="272"/>
      <c r="K135" s="272"/>
      <c r="L135" s="272"/>
      <c r="M135" s="272"/>
      <c r="N135" s="272"/>
      <c r="O135" s="272"/>
      <c r="P135" s="272"/>
      <c r="Q135" s="272"/>
    </row>
    <row r="136" spans="1:17">
      <c r="A136" s="272"/>
      <c r="B136" s="272"/>
      <c r="C136" s="272"/>
      <c r="D136" s="272"/>
      <c r="E136" s="272"/>
      <c r="F136" s="272"/>
      <c r="G136" s="272"/>
      <c r="H136" s="272"/>
      <c r="I136" s="272"/>
      <c r="J136" s="272"/>
      <c r="K136" s="272"/>
      <c r="L136" s="272"/>
      <c r="M136" s="272"/>
      <c r="N136" s="272"/>
      <c r="O136" s="272"/>
      <c r="P136" s="272"/>
      <c r="Q136" s="272"/>
    </row>
    <row r="137" spans="1:17">
      <c r="A137" s="272"/>
      <c r="B137" s="272"/>
      <c r="C137" s="272"/>
      <c r="D137" s="272"/>
      <c r="E137" s="272"/>
      <c r="F137" s="272"/>
      <c r="G137" s="272"/>
      <c r="H137" s="272"/>
      <c r="I137" s="272"/>
      <c r="J137" s="272"/>
      <c r="K137" s="272"/>
      <c r="L137" s="272"/>
      <c r="M137" s="272"/>
      <c r="N137" s="272"/>
      <c r="O137" s="272"/>
      <c r="P137" s="272"/>
      <c r="Q137" s="272"/>
    </row>
    <row r="138" spans="1:17">
      <c r="A138" s="272"/>
      <c r="B138" s="272"/>
      <c r="C138" s="272"/>
      <c r="D138" s="272"/>
      <c r="E138" s="272"/>
      <c r="F138" s="272"/>
      <c r="G138" s="272"/>
      <c r="H138" s="272"/>
      <c r="I138" s="272"/>
      <c r="J138" s="272"/>
      <c r="K138" s="272"/>
      <c r="L138" s="272"/>
      <c r="M138" s="272"/>
      <c r="N138" s="272"/>
      <c r="O138" s="272"/>
      <c r="P138" s="272"/>
      <c r="Q138" s="272"/>
    </row>
    <row r="139" spans="1:17">
      <c r="A139" s="272"/>
      <c r="B139" s="272"/>
      <c r="C139" s="272"/>
      <c r="D139" s="272"/>
      <c r="E139" s="272"/>
      <c r="F139" s="272"/>
      <c r="G139" s="272"/>
      <c r="H139" s="272"/>
      <c r="I139" s="272"/>
      <c r="J139" s="272"/>
      <c r="K139" s="272"/>
      <c r="L139" s="272"/>
      <c r="M139" s="272"/>
      <c r="N139" s="272"/>
      <c r="O139" s="272"/>
      <c r="P139" s="272"/>
      <c r="Q139" s="272"/>
    </row>
    <row r="140" spans="1:17">
      <c r="A140" s="272"/>
      <c r="B140" s="272"/>
      <c r="C140" s="272"/>
      <c r="D140" s="272"/>
      <c r="E140" s="272"/>
      <c r="F140" s="272"/>
      <c r="G140" s="272"/>
      <c r="H140" s="272"/>
      <c r="I140" s="272"/>
      <c r="J140" s="272"/>
      <c r="K140" s="272"/>
      <c r="L140" s="272"/>
      <c r="M140" s="272"/>
      <c r="N140" s="272"/>
      <c r="O140" s="272"/>
      <c r="P140" s="272"/>
      <c r="Q140" s="272"/>
    </row>
    <row r="141" spans="1:17">
      <c r="A141" s="272"/>
      <c r="B141" s="272"/>
      <c r="C141" s="272"/>
      <c r="D141" s="272"/>
      <c r="E141" s="272"/>
      <c r="F141" s="272"/>
      <c r="G141" s="272"/>
      <c r="H141" s="272"/>
      <c r="I141" s="272"/>
      <c r="J141" s="272"/>
      <c r="K141" s="272"/>
      <c r="L141" s="272"/>
      <c r="M141" s="272"/>
      <c r="N141" s="272"/>
      <c r="O141" s="272"/>
      <c r="P141" s="272"/>
      <c r="Q141" s="272"/>
    </row>
    <row r="142" spans="1:17">
      <c r="A142" s="272"/>
      <c r="B142" s="272"/>
      <c r="C142" s="272"/>
      <c r="D142" s="272"/>
      <c r="E142" s="272"/>
      <c r="F142" s="272"/>
      <c r="G142" s="272"/>
      <c r="H142" s="272"/>
      <c r="I142" s="272"/>
      <c r="J142" s="272"/>
      <c r="K142" s="272"/>
      <c r="L142" s="272"/>
      <c r="M142" s="272"/>
      <c r="N142" s="272"/>
      <c r="O142" s="272"/>
      <c r="P142" s="272"/>
      <c r="Q142" s="272"/>
    </row>
    <row r="143" spans="1:17">
      <c r="A143" s="272"/>
      <c r="B143" s="272"/>
      <c r="C143" s="272"/>
      <c r="D143" s="272"/>
      <c r="E143" s="272"/>
      <c r="F143" s="272"/>
      <c r="G143" s="272"/>
      <c r="H143" s="272"/>
      <c r="I143" s="272"/>
      <c r="J143" s="272"/>
      <c r="K143" s="272"/>
      <c r="L143" s="272"/>
      <c r="M143" s="272"/>
      <c r="N143" s="272"/>
      <c r="O143" s="272"/>
      <c r="P143" s="272"/>
      <c r="Q143" s="272"/>
    </row>
    <row r="144" spans="1:17">
      <c r="A144" s="272"/>
      <c r="B144" s="272"/>
      <c r="C144" s="272"/>
      <c r="D144" s="272"/>
      <c r="E144" s="272"/>
      <c r="F144" s="272"/>
      <c r="G144" s="272"/>
      <c r="H144" s="272"/>
      <c r="I144" s="272"/>
      <c r="J144" s="272"/>
      <c r="K144" s="272"/>
      <c r="L144" s="272"/>
      <c r="M144" s="272"/>
      <c r="N144" s="272"/>
      <c r="O144" s="272"/>
      <c r="P144" s="272"/>
      <c r="Q144" s="272"/>
    </row>
    <row r="145" spans="1:17">
      <c r="A145" s="272"/>
      <c r="B145" s="272"/>
      <c r="C145" s="272"/>
      <c r="D145" s="272"/>
      <c r="E145" s="272"/>
      <c r="F145" s="272"/>
      <c r="G145" s="272"/>
      <c r="H145" s="272"/>
      <c r="I145" s="272"/>
      <c r="J145" s="272"/>
      <c r="K145" s="272"/>
      <c r="L145" s="272"/>
      <c r="M145" s="272"/>
      <c r="N145" s="272"/>
      <c r="O145" s="272"/>
      <c r="P145" s="272"/>
      <c r="Q145" s="272"/>
    </row>
    <row r="146" spans="1:17">
      <c r="A146" s="272"/>
      <c r="B146" s="272"/>
      <c r="C146" s="272"/>
      <c r="D146" s="272"/>
      <c r="E146" s="272"/>
      <c r="F146" s="272"/>
      <c r="G146" s="272"/>
      <c r="H146" s="272"/>
      <c r="I146" s="272"/>
      <c r="J146" s="272"/>
      <c r="K146" s="272"/>
      <c r="L146" s="272"/>
      <c r="M146" s="272"/>
      <c r="N146" s="272"/>
      <c r="O146" s="272"/>
      <c r="P146" s="272"/>
      <c r="Q146" s="272"/>
    </row>
    <row r="147" spans="1:17">
      <c r="A147" s="272"/>
      <c r="B147" s="272"/>
      <c r="C147" s="272"/>
      <c r="D147" s="272"/>
      <c r="E147" s="272"/>
      <c r="F147" s="272"/>
      <c r="G147" s="272"/>
      <c r="H147" s="272"/>
      <c r="I147" s="272"/>
      <c r="J147" s="272"/>
      <c r="K147" s="272"/>
      <c r="L147" s="272"/>
      <c r="M147" s="272"/>
      <c r="N147" s="272"/>
      <c r="O147" s="272"/>
      <c r="P147" s="272"/>
      <c r="Q147" s="272"/>
    </row>
    <row r="148" spans="1:17">
      <c r="A148" s="272"/>
      <c r="B148" s="272"/>
      <c r="C148" s="272"/>
      <c r="D148" s="272"/>
      <c r="E148" s="272"/>
      <c r="F148" s="272"/>
      <c r="G148" s="272"/>
      <c r="H148" s="272"/>
      <c r="I148" s="272"/>
      <c r="J148" s="272"/>
      <c r="K148" s="272"/>
      <c r="L148" s="272"/>
      <c r="M148" s="272"/>
      <c r="N148" s="272"/>
      <c r="O148" s="272"/>
      <c r="P148" s="272"/>
      <c r="Q148" s="272"/>
    </row>
    <row r="149" spans="1:17">
      <c r="A149" s="272"/>
      <c r="B149" s="272"/>
      <c r="C149" s="272"/>
      <c r="D149" s="272"/>
      <c r="E149" s="272"/>
      <c r="F149" s="272"/>
      <c r="G149" s="272"/>
      <c r="H149" s="272"/>
      <c r="I149" s="272"/>
      <c r="J149" s="272"/>
      <c r="K149" s="272"/>
      <c r="L149" s="272"/>
      <c r="M149" s="272"/>
      <c r="N149" s="272"/>
      <c r="O149" s="272"/>
      <c r="P149" s="272"/>
      <c r="Q149" s="272"/>
    </row>
    <row r="150" spans="1:17">
      <c r="A150" s="272"/>
      <c r="B150" s="272"/>
      <c r="C150" s="272"/>
      <c r="D150" s="272"/>
      <c r="E150" s="272"/>
      <c r="F150" s="272"/>
      <c r="G150" s="272"/>
      <c r="H150" s="272"/>
      <c r="I150" s="272"/>
      <c r="J150" s="272"/>
      <c r="K150" s="272"/>
      <c r="L150" s="272"/>
      <c r="M150" s="272"/>
      <c r="N150" s="272"/>
      <c r="O150" s="272"/>
      <c r="P150" s="272"/>
      <c r="Q150" s="272"/>
    </row>
    <row r="151" spans="1:17">
      <c r="A151" s="272"/>
      <c r="B151" s="272"/>
      <c r="C151" s="272"/>
      <c r="D151" s="272"/>
      <c r="E151" s="272"/>
      <c r="F151" s="272"/>
      <c r="G151" s="272"/>
      <c r="H151" s="272"/>
      <c r="I151" s="272"/>
      <c r="J151" s="272"/>
      <c r="K151" s="272"/>
      <c r="L151" s="272"/>
      <c r="M151" s="272"/>
      <c r="N151" s="272"/>
      <c r="O151" s="272"/>
      <c r="P151" s="272"/>
      <c r="Q151" s="272"/>
    </row>
    <row r="152" spans="1:17">
      <c r="A152" s="272"/>
      <c r="B152" s="272"/>
      <c r="C152" s="272"/>
      <c r="D152" s="272"/>
      <c r="E152" s="272"/>
      <c r="F152" s="272"/>
      <c r="G152" s="272"/>
      <c r="H152" s="272"/>
      <c r="I152" s="272"/>
      <c r="J152" s="272"/>
      <c r="K152" s="272"/>
      <c r="L152" s="272"/>
      <c r="M152" s="272"/>
      <c r="N152" s="272"/>
      <c r="O152" s="272"/>
      <c r="P152" s="272"/>
      <c r="Q152" s="272"/>
    </row>
    <row r="153" spans="1:17">
      <c r="A153" s="272"/>
      <c r="B153" s="272"/>
      <c r="C153" s="272"/>
      <c r="D153" s="272"/>
      <c r="E153" s="272"/>
      <c r="F153" s="272"/>
      <c r="G153" s="272"/>
      <c r="H153" s="272"/>
      <c r="I153" s="272"/>
      <c r="J153" s="272"/>
      <c r="K153" s="272"/>
      <c r="L153" s="272"/>
      <c r="M153" s="272"/>
      <c r="N153" s="272"/>
      <c r="O153" s="272"/>
      <c r="P153" s="272"/>
      <c r="Q153" s="272"/>
    </row>
    <row r="154" spans="1:17">
      <c r="A154" s="272"/>
      <c r="B154" s="272"/>
      <c r="C154" s="272"/>
      <c r="D154" s="272"/>
      <c r="E154" s="272"/>
      <c r="F154" s="272"/>
      <c r="G154" s="272"/>
      <c r="H154" s="272"/>
      <c r="I154" s="272"/>
      <c r="J154" s="272"/>
      <c r="K154" s="272"/>
      <c r="L154" s="272"/>
      <c r="M154" s="272"/>
      <c r="N154" s="272"/>
      <c r="O154" s="272"/>
      <c r="P154" s="272"/>
      <c r="Q154" s="272"/>
    </row>
    <row r="155" spans="1:17">
      <c r="A155" s="272"/>
      <c r="B155" s="272"/>
      <c r="C155" s="272"/>
      <c r="D155" s="272"/>
      <c r="E155" s="272"/>
      <c r="F155" s="272"/>
      <c r="G155" s="272"/>
      <c r="H155" s="272"/>
      <c r="I155" s="272"/>
      <c r="J155" s="272"/>
      <c r="K155" s="272"/>
      <c r="L155" s="272"/>
      <c r="M155" s="272"/>
      <c r="N155" s="272"/>
      <c r="O155" s="272"/>
      <c r="P155" s="272"/>
      <c r="Q155" s="272"/>
    </row>
    <row r="156" spans="1:17">
      <c r="A156" s="272"/>
      <c r="B156" s="272"/>
      <c r="C156" s="272"/>
      <c r="D156" s="272"/>
      <c r="E156" s="272"/>
      <c r="F156" s="272"/>
      <c r="G156" s="272"/>
      <c r="H156" s="272"/>
      <c r="I156" s="272"/>
      <c r="J156" s="272"/>
      <c r="K156" s="272"/>
      <c r="L156" s="272"/>
      <c r="M156" s="272"/>
      <c r="N156" s="272"/>
      <c r="O156" s="272"/>
      <c r="P156" s="272"/>
      <c r="Q156" s="272"/>
    </row>
    <row r="157" spans="1:17">
      <c r="A157" s="272"/>
      <c r="B157" s="272"/>
      <c r="C157" s="272"/>
      <c r="D157" s="272"/>
      <c r="E157" s="272"/>
      <c r="F157" s="272"/>
      <c r="G157" s="272"/>
      <c r="H157" s="272"/>
      <c r="I157" s="272"/>
      <c r="J157" s="272"/>
      <c r="K157" s="272"/>
      <c r="L157" s="272"/>
      <c r="M157" s="272"/>
      <c r="N157" s="272"/>
      <c r="O157" s="272"/>
      <c r="P157" s="272"/>
      <c r="Q157" s="272"/>
    </row>
    <row r="158" spans="1:17">
      <c r="A158" s="272"/>
      <c r="B158" s="272"/>
      <c r="C158" s="272"/>
      <c r="D158" s="272"/>
      <c r="E158" s="272"/>
      <c r="F158" s="272"/>
      <c r="G158" s="272"/>
      <c r="H158" s="272"/>
      <c r="I158" s="272"/>
      <c r="J158" s="272"/>
      <c r="K158" s="272"/>
      <c r="L158" s="272"/>
      <c r="M158" s="272"/>
      <c r="N158" s="272"/>
      <c r="O158" s="272"/>
      <c r="P158" s="272"/>
      <c r="Q158" s="272"/>
    </row>
    <row r="159" spans="1:17">
      <c r="A159" s="272"/>
      <c r="B159" s="272"/>
      <c r="C159" s="272"/>
      <c r="D159" s="272"/>
      <c r="E159" s="272"/>
      <c r="F159" s="272"/>
      <c r="G159" s="272"/>
      <c r="H159" s="272"/>
      <c r="I159" s="272"/>
      <c r="J159" s="272"/>
      <c r="K159" s="272"/>
      <c r="L159" s="272"/>
      <c r="M159" s="272"/>
      <c r="N159" s="272"/>
      <c r="O159" s="272"/>
      <c r="P159" s="272"/>
      <c r="Q159" s="272"/>
    </row>
    <row r="160" spans="1:17">
      <c r="A160" s="272"/>
      <c r="B160" s="272"/>
      <c r="C160" s="272"/>
      <c r="D160" s="272"/>
      <c r="E160" s="272"/>
      <c r="F160" s="272"/>
      <c r="G160" s="272"/>
      <c r="H160" s="272"/>
      <c r="I160" s="272"/>
      <c r="J160" s="272"/>
      <c r="K160" s="272"/>
      <c r="L160" s="272"/>
      <c r="M160" s="272"/>
      <c r="N160" s="272"/>
      <c r="O160" s="272"/>
      <c r="P160" s="272"/>
      <c r="Q160" s="272"/>
    </row>
    <row r="161" spans="1:17">
      <c r="A161" s="272"/>
      <c r="B161" s="272"/>
      <c r="C161" s="272"/>
      <c r="D161" s="272"/>
      <c r="E161" s="272"/>
      <c r="F161" s="272"/>
      <c r="G161" s="272"/>
      <c r="H161" s="272"/>
      <c r="I161" s="272"/>
      <c r="J161" s="272"/>
      <c r="K161" s="272"/>
      <c r="L161" s="272"/>
      <c r="M161" s="272"/>
      <c r="N161" s="272"/>
      <c r="O161" s="272"/>
      <c r="P161" s="272"/>
      <c r="Q161" s="272"/>
    </row>
    <row r="162" spans="1:17">
      <c r="A162" s="272"/>
      <c r="B162" s="272"/>
      <c r="C162" s="272"/>
      <c r="D162" s="272"/>
      <c r="E162" s="272"/>
      <c r="F162" s="272"/>
      <c r="G162" s="272"/>
      <c r="H162" s="272"/>
      <c r="I162" s="272"/>
      <c r="J162" s="272"/>
      <c r="K162" s="272"/>
      <c r="L162" s="272"/>
      <c r="M162" s="272"/>
      <c r="N162" s="272"/>
      <c r="O162" s="272"/>
      <c r="P162" s="272"/>
      <c r="Q162" s="272"/>
    </row>
    <row r="163" spans="1:17">
      <c r="A163" s="272"/>
      <c r="B163" s="272"/>
      <c r="C163" s="272"/>
      <c r="D163" s="272"/>
      <c r="E163" s="272"/>
      <c r="F163" s="272"/>
      <c r="G163" s="272"/>
      <c r="H163" s="272"/>
      <c r="I163" s="272"/>
      <c r="J163" s="272"/>
      <c r="K163" s="272"/>
      <c r="L163" s="272"/>
      <c r="M163" s="272"/>
      <c r="N163" s="272"/>
      <c r="O163" s="272"/>
      <c r="P163" s="272"/>
      <c r="Q163" s="272"/>
    </row>
    <row r="164" spans="1:17">
      <c r="A164" s="272"/>
      <c r="B164" s="272"/>
      <c r="C164" s="272"/>
      <c r="D164" s="272"/>
      <c r="E164" s="272"/>
      <c r="F164" s="272"/>
      <c r="G164" s="272"/>
      <c r="H164" s="272"/>
      <c r="I164" s="272"/>
      <c r="J164" s="272"/>
      <c r="K164" s="272"/>
      <c r="L164" s="272"/>
      <c r="M164" s="272"/>
      <c r="N164" s="272"/>
      <c r="O164" s="272"/>
      <c r="P164" s="272"/>
      <c r="Q164" s="272"/>
    </row>
    <row r="165" spans="1:17">
      <c r="A165" s="272"/>
      <c r="B165" s="272"/>
      <c r="C165" s="272"/>
      <c r="D165" s="272"/>
      <c r="E165" s="272"/>
      <c r="F165" s="272"/>
      <c r="G165" s="272"/>
      <c r="H165" s="272"/>
      <c r="I165" s="272"/>
      <c r="J165" s="272"/>
      <c r="K165" s="272"/>
      <c r="L165" s="272"/>
      <c r="M165" s="272"/>
      <c r="N165" s="272"/>
      <c r="O165" s="272"/>
      <c r="P165" s="272"/>
      <c r="Q165" s="272"/>
    </row>
    <row r="166" spans="1:17">
      <c r="A166" s="272"/>
      <c r="B166" s="272"/>
      <c r="C166" s="272"/>
      <c r="D166" s="272"/>
      <c r="E166" s="272"/>
      <c r="F166" s="272"/>
      <c r="G166" s="272"/>
      <c r="H166" s="272"/>
      <c r="I166" s="272"/>
      <c r="J166" s="272"/>
      <c r="K166" s="272"/>
      <c r="L166" s="272"/>
      <c r="M166" s="272"/>
      <c r="N166" s="272"/>
      <c r="O166" s="272"/>
      <c r="P166" s="272"/>
      <c r="Q166" s="272"/>
    </row>
    <row r="167" spans="1:17">
      <c r="A167" s="272"/>
      <c r="B167" s="272"/>
      <c r="C167" s="272"/>
      <c r="D167" s="272"/>
      <c r="E167" s="272"/>
      <c r="F167" s="272"/>
      <c r="G167" s="272"/>
      <c r="H167" s="272"/>
      <c r="I167" s="272"/>
      <c r="J167" s="272"/>
      <c r="K167" s="272"/>
      <c r="L167" s="272"/>
      <c r="M167" s="272"/>
      <c r="N167" s="272"/>
      <c r="O167" s="272"/>
      <c r="P167" s="272"/>
      <c r="Q167" s="272"/>
    </row>
    <row r="168" spans="1:17">
      <c r="A168" s="272"/>
      <c r="B168" s="272"/>
      <c r="C168" s="272"/>
      <c r="D168" s="272"/>
      <c r="E168" s="272"/>
      <c r="F168" s="272"/>
      <c r="G168" s="272"/>
      <c r="H168" s="272"/>
      <c r="I168" s="272"/>
      <c r="J168" s="272"/>
      <c r="K168" s="272"/>
      <c r="L168" s="272"/>
      <c r="M168" s="272"/>
      <c r="N168" s="272"/>
      <c r="O168" s="272"/>
      <c r="P168" s="272"/>
      <c r="Q168" s="272"/>
    </row>
    <row r="169" spans="1:17">
      <c r="A169" s="272"/>
      <c r="B169" s="272"/>
      <c r="C169" s="272"/>
      <c r="D169" s="272"/>
      <c r="E169" s="272"/>
      <c r="F169" s="272"/>
      <c r="G169" s="272"/>
      <c r="H169" s="272"/>
      <c r="I169" s="272"/>
      <c r="J169" s="272"/>
      <c r="K169" s="272"/>
      <c r="L169" s="272"/>
      <c r="M169" s="272"/>
      <c r="N169" s="272"/>
      <c r="O169" s="272"/>
      <c r="P169" s="272"/>
      <c r="Q169" s="272"/>
    </row>
    <row r="170" spans="1:17">
      <c r="A170" s="272"/>
      <c r="B170" s="272"/>
      <c r="C170" s="272"/>
      <c r="D170" s="272"/>
      <c r="E170" s="272"/>
      <c r="F170" s="272"/>
      <c r="G170" s="272"/>
      <c r="H170" s="272"/>
      <c r="I170" s="272"/>
      <c r="J170" s="272"/>
      <c r="K170" s="272"/>
      <c r="L170" s="272"/>
      <c r="M170" s="272"/>
      <c r="N170" s="272"/>
      <c r="O170" s="272"/>
      <c r="P170" s="272"/>
      <c r="Q170" s="272"/>
    </row>
    <row r="171" spans="1:17">
      <c r="A171" s="272"/>
      <c r="B171" s="272"/>
      <c r="C171" s="272"/>
      <c r="D171" s="272"/>
      <c r="E171" s="272"/>
      <c r="F171" s="272"/>
      <c r="G171" s="272"/>
      <c r="H171" s="272"/>
      <c r="I171" s="272"/>
      <c r="J171" s="272"/>
      <c r="K171" s="272"/>
      <c r="L171" s="272"/>
      <c r="M171" s="272"/>
      <c r="N171" s="272"/>
      <c r="O171" s="272"/>
      <c r="P171" s="272"/>
      <c r="Q171" s="272"/>
    </row>
    <row r="172" spans="1:17">
      <c r="A172" s="272"/>
      <c r="B172" s="272"/>
      <c r="C172" s="272"/>
      <c r="D172" s="272"/>
      <c r="E172" s="272"/>
      <c r="F172" s="272"/>
      <c r="G172" s="272"/>
      <c r="H172" s="272"/>
      <c r="I172" s="272"/>
      <c r="J172" s="272"/>
      <c r="K172" s="272"/>
      <c r="L172" s="272"/>
      <c r="M172" s="272"/>
      <c r="N172" s="272"/>
      <c r="O172" s="272"/>
      <c r="P172" s="272"/>
      <c r="Q172" s="272"/>
    </row>
    <row r="173" spans="1:17">
      <c r="A173" s="272"/>
      <c r="B173" s="272"/>
      <c r="C173" s="272"/>
      <c r="D173" s="272"/>
      <c r="E173" s="272"/>
      <c r="F173" s="272"/>
      <c r="G173" s="272"/>
      <c r="H173" s="272"/>
      <c r="I173" s="272"/>
      <c r="J173" s="272"/>
      <c r="K173" s="272"/>
      <c r="L173" s="272"/>
      <c r="M173" s="272"/>
      <c r="N173" s="272"/>
      <c r="O173" s="272"/>
      <c r="P173" s="272"/>
      <c r="Q173" s="272"/>
    </row>
    <row r="174" spans="1:17">
      <c r="A174" s="272"/>
      <c r="B174" s="272"/>
      <c r="C174" s="272"/>
      <c r="D174" s="272"/>
      <c r="E174" s="272"/>
      <c r="F174" s="272"/>
      <c r="G174" s="272"/>
      <c r="H174" s="272"/>
      <c r="I174" s="272"/>
      <c r="J174" s="272"/>
      <c r="K174" s="272"/>
      <c r="L174" s="272"/>
      <c r="M174" s="272"/>
      <c r="N174" s="272"/>
      <c r="O174" s="272"/>
      <c r="P174" s="272"/>
      <c r="Q174" s="272"/>
    </row>
    <row r="175" spans="1:17">
      <c r="A175" s="272"/>
      <c r="B175" s="272"/>
      <c r="C175" s="272"/>
      <c r="D175" s="272"/>
      <c r="E175" s="272"/>
      <c r="F175" s="272"/>
      <c r="G175" s="272"/>
      <c r="H175" s="272"/>
      <c r="I175" s="272"/>
      <c r="J175" s="272"/>
      <c r="K175" s="272"/>
      <c r="L175" s="272"/>
      <c r="M175" s="272"/>
      <c r="N175" s="272"/>
      <c r="O175" s="272"/>
      <c r="P175" s="272"/>
      <c r="Q175" s="272"/>
    </row>
    <row r="176" spans="1:17">
      <c r="A176" s="272"/>
      <c r="B176" s="272"/>
      <c r="C176" s="272"/>
      <c r="D176" s="272"/>
      <c r="E176" s="272"/>
      <c r="F176" s="272"/>
      <c r="G176" s="272"/>
      <c r="H176" s="272"/>
      <c r="I176" s="272"/>
      <c r="J176" s="272"/>
      <c r="K176" s="272"/>
      <c r="L176" s="272"/>
      <c r="M176" s="272"/>
      <c r="N176" s="272"/>
      <c r="O176" s="272"/>
      <c r="P176" s="272"/>
      <c r="Q176" s="272"/>
    </row>
    <row r="177" spans="1:17">
      <c r="A177" s="272"/>
      <c r="B177" s="272"/>
      <c r="C177" s="272"/>
      <c r="D177" s="272"/>
      <c r="E177" s="272"/>
      <c r="F177" s="272"/>
      <c r="G177" s="272"/>
      <c r="H177" s="272"/>
      <c r="I177" s="272"/>
      <c r="J177" s="272"/>
      <c r="K177" s="272"/>
      <c r="L177" s="272"/>
      <c r="M177" s="272"/>
      <c r="N177" s="272"/>
      <c r="O177" s="272"/>
      <c r="P177" s="272"/>
      <c r="Q177" s="272"/>
    </row>
    <row r="178" spans="1:17">
      <c r="A178" s="272"/>
      <c r="B178" s="272"/>
      <c r="C178" s="272"/>
      <c r="D178" s="272"/>
      <c r="E178" s="272"/>
      <c r="F178" s="272"/>
      <c r="G178" s="272"/>
      <c r="H178" s="272"/>
      <c r="I178" s="272"/>
      <c r="J178" s="272"/>
      <c r="K178" s="272"/>
      <c r="L178" s="272"/>
      <c r="M178" s="272"/>
      <c r="N178" s="272"/>
      <c r="O178" s="272"/>
      <c r="P178" s="272"/>
      <c r="Q178" s="272"/>
    </row>
    <row r="179" spans="1:17">
      <c r="A179" s="272"/>
      <c r="B179" s="272"/>
      <c r="C179" s="272"/>
      <c r="D179" s="272"/>
      <c r="E179" s="272"/>
      <c r="F179" s="272"/>
      <c r="G179" s="272"/>
      <c r="H179" s="272"/>
      <c r="I179" s="272"/>
      <c r="J179" s="272"/>
      <c r="K179" s="272"/>
      <c r="L179" s="272"/>
      <c r="M179" s="272"/>
      <c r="N179" s="272"/>
      <c r="O179" s="272"/>
      <c r="P179" s="272"/>
      <c r="Q179" s="272"/>
    </row>
    <row r="180" spans="1:17">
      <c r="A180" s="272"/>
      <c r="B180" s="272"/>
      <c r="C180" s="272"/>
      <c r="D180" s="272"/>
      <c r="E180" s="272"/>
      <c r="F180" s="272"/>
      <c r="G180" s="272"/>
      <c r="H180" s="272"/>
      <c r="I180" s="272"/>
      <c r="J180" s="272"/>
      <c r="K180" s="272"/>
      <c r="L180" s="272"/>
      <c r="M180" s="272"/>
      <c r="N180" s="272"/>
      <c r="O180" s="272"/>
      <c r="P180" s="272"/>
      <c r="Q180" s="272"/>
    </row>
    <row r="181" spans="1:17">
      <c r="A181" s="272"/>
      <c r="B181" s="272"/>
      <c r="C181" s="272"/>
      <c r="D181" s="272"/>
      <c r="E181" s="272"/>
      <c r="F181" s="272"/>
      <c r="G181" s="272"/>
      <c r="H181" s="272"/>
      <c r="I181" s="272"/>
      <c r="J181" s="272"/>
      <c r="K181" s="272"/>
      <c r="L181" s="272"/>
      <c r="M181" s="272"/>
      <c r="N181" s="272"/>
      <c r="O181" s="272"/>
      <c r="P181" s="272"/>
      <c r="Q181" s="272"/>
    </row>
    <row r="182" spans="1:17">
      <c r="A182" s="272"/>
      <c r="B182" s="272"/>
      <c r="C182" s="272"/>
      <c r="D182" s="272"/>
      <c r="E182" s="272"/>
      <c r="F182" s="272"/>
      <c r="G182" s="272"/>
      <c r="H182" s="272"/>
      <c r="I182" s="272"/>
      <c r="J182" s="272"/>
      <c r="K182" s="272"/>
      <c r="L182" s="272"/>
      <c r="M182" s="272"/>
      <c r="N182" s="272"/>
      <c r="O182" s="272"/>
      <c r="P182" s="272"/>
      <c r="Q182" s="272"/>
    </row>
    <row r="183" spans="1:17">
      <c r="A183" s="272"/>
      <c r="B183" s="272"/>
      <c r="C183" s="272"/>
      <c r="D183" s="272"/>
      <c r="E183" s="272"/>
      <c r="F183" s="272"/>
      <c r="G183" s="272"/>
      <c r="H183" s="272"/>
      <c r="I183" s="272"/>
      <c r="J183" s="272"/>
      <c r="K183" s="272"/>
      <c r="L183" s="272"/>
      <c r="M183" s="272"/>
      <c r="N183" s="272"/>
      <c r="O183" s="272"/>
      <c r="P183" s="272"/>
      <c r="Q183" s="272"/>
    </row>
    <row r="184" spans="1:17">
      <c r="A184" s="272"/>
      <c r="B184" s="272"/>
      <c r="C184" s="272"/>
      <c r="D184" s="272"/>
      <c r="E184" s="272"/>
      <c r="F184" s="272"/>
      <c r="G184" s="272"/>
      <c r="H184" s="272"/>
      <c r="I184" s="272"/>
      <c r="J184" s="272"/>
      <c r="K184" s="272"/>
      <c r="L184" s="272"/>
      <c r="M184" s="272"/>
      <c r="N184" s="272"/>
      <c r="O184" s="272"/>
      <c r="P184" s="272"/>
      <c r="Q184" s="272"/>
    </row>
    <row r="185" spans="1:17">
      <c r="A185" s="272"/>
      <c r="B185" s="272"/>
      <c r="C185" s="272"/>
      <c r="D185" s="272"/>
      <c r="E185" s="272"/>
      <c r="F185" s="272"/>
      <c r="G185" s="272"/>
      <c r="H185" s="272"/>
      <c r="I185" s="272"/>
      <c r="J185" s="272"/>
      <c r="K185" s="272"/>
      <c r="L185" s="272"/>
      <c r="M185" s="272"/>
      <c r="N185" s="272"/>
      <c r="O185" s="272"/>
      <c r="P185" s="272"/>
      <c r="Q185" s="272"/>
    </row>
    <row r="186" spans="1:17">
      <c r="A186" s="272"/>
      <c r="B186" s="272"/>
      <c r="C186" s="272"/>
      <c r="D186" s="272"/>
      <c r="E186" s="272"/>
      <c r="F186" s="272"/>
      <c r="G186" s="272"/>
      <c r="H186" s="272"/>
      <c r="I186" s="272"/>
      <c r="J186" s="272"/>
      <c r="K186" s="272"/>
      <c r="L186" s="272"/>
      <c r="M186" s="272"/>
      <c r="N186" s="272"/>
      <c r="O186" s="272"/>
      <c r="P186" s="272"/>
      <c r="Q186" s="272"/>
    </row>
    <row r="187" spans="1:17">
      <c r="A187" s="272"/>
      <c r="B187" s="272"/>
      <c r="C187" s="272"/>
      <c r="D187" s="272"/>
      <c r="E187" s="272"/>
      <c r="F187" s="272"/>
      <c r="G187" s="272"/>
      <c r="H187" s="272"/>
      <c r="I187" s="272"/>
      <c r="J187" s="272"/>
      <c r="K187" s="272"/>
      <c r="L187" s="272"/>
      <c r="M187" s="272"/>
      <c r="N187" s="272"/>
      <c r="O187" s="272"/>
      <c r="P187" s="272"/>
      <c r="Q187" s="272"/>
    </row>
    <row r="188" spans="1:17">
      <c r="A188" s="272"/>
      <c r="B188" s="272"/>
      <c r="C188" s="272"/>
      <c r="D188" s="272"/>
      <c r="E188" s="272"/>
      <c r="F188" s="272"/>
      <c r="G188" s="272"/>
      <c r="H188" s="272"/>
      <c r="I188" s="272"/>
      <c r="J188" s="272"/>
      <c r="K188" s="272"/>
      <c r="L188" s="272"/>
      <c r="M188" s="272"/>
      <c r="N188" s="272"/>
      <c r="O188" s="272"/>
      <c r="P188" s="272"/>
      <c r="Q188" s="272"/>
    </row>
    <row r="189" spans="1:17">
      <c r="A189" s="272"/>
      <c r="B189" s="272"/>
      <c r="C189" s="272"/>
      <c r="D189" s="272"/>
      <c r="E189" s="272"/>
      <c r="F189" s="272"/>
      <c r="G189" s="272"/>
      <c r="H189" s="272"/>
      <c r="I189" s="272"/>
      <c r="J189" s="272"/>
      <c r="K189" s="272"/>
      <c r="L189" s="272"/>
      <c r="M189" s="272"/>
      <c r="N189" s="272"/>
      <c r="O189" s="272"/>
      <c r="P189" s="272"/>
      <c r="Q189" s="272"/>
    </row>
    <row r="190" spans="1:17">
      <c r="A190" s="272"/>
      <c r="B190" s="272"/>
      <c r="C190" s="272"/>
      <c r="D190" s="272"/>
      <c r="E190" s="272"/>
      <c r="F190" s="272"/>
      <c r="G190" s="272"/>
      <c r="H190" s="272"/>
      <c r="I190" s="272"/>
      <c r="J190" s="272"/>
      <c r="K190" s="272"/>
      <c r="L190" s="272"/>
      <c r="M190" s="272"/>
      <c r="N190" s="272"/>
      <c r="O190" s="272"/>
      <c r="P190" s="272"/>
      <c r="Q190" s="272"/>
    </row>
    <row r="191" spans="1:17">
      <c r="A191" s="272"/>
      <c r="B191" s="272"/>
      <c r="C191" s="272"/>
      <c r="D191" s="272"/>
      <c r="E191" s="272"/>
      <c r="F191" s="272"/>
      <c r="G191" s="272"/>
      <c r="H191" s="272"/>
      <c r="I191" s="272"/>
      <c r="J191" s="272"/>
      <c r="K191" s="272"/>
      <c r="L191" s="272"/>
      <c r="M191" s="272"/>
      <c r="N191" s="272"/>
      <c r="O191" s="272"/>
      <c r="P191" s="272"/>
      <c r="Q191" s="272"/>
    </row>
    <row r="192" spans="1:17">
      <c r="A192" s="272"/>
      <c r="B192" s="272"/>
      <c r="C192" s="272"/>
      <c r="D192" s="272"/>
      <c r="E192" s="272"/>
      <c r="F192" s="272"/>
      <c r="G192" s="272"/>
      <c r="H192" s="272"/>
      <c r="I192" s="272"/>
      <c r="J192" s="272"/>
      <c r="K192" s="272"/>
      <c r="L192" s="272"/>
      <c r="M192" s="272"/>
      <c r="N192" s="272"/>
      <c r="O192" s="272"/>
      <c r="P192" s="272"/>
      <c r="Q192" s="272"/>
    </row>
    <row r="193" spans="1:17">
      <c r="A193" s="272"/>
      <c r="B193" s="272"/>
      <c r="C193" s="272"/>
      <c r="D193" s="272"/>
      <c r="E193" s="272"/>
      <c r="F193" s="272"/>
      <c r="G193" s="272"/>
      <c r="H193" s="272"/>
      <c r="I193" s="272"/>
      <c r="J193" s="272"/>
      <c r="K193" s="272"/>
      <c r="L193" s="272"/>
      <c r="M193" s="272"/>
      <c r="N193" s="272"/>
      <c r="O193" s="272"/>
      <c r="P193" s="272"/>
      <c r="Q193" s="272"/>
    </row>
    <row r="194" spans="1:17">
      <c r="A194" s="272"/>
      <c r="B194" s="272"/>
      <c r="C194" s="272"/>
      <c r="D194" s="272"/>
      <c r="E194" s="272"/>
      <c r="F194" s="272"/>
      <c r="G194" s="272"/>
      <c r="H194" s="272"/>
      <c r="I194" s="272"/>
      <c r="J194" s="272"/>
      <c r="K194" s="272"/>
      <c r="L194" s="272"/>
      <c r="M194" s="272"/>
      <c r="N194" s="272"/>
      <c r="O194" s="272"/>
      <c r="P194" s="272"/>
      <c r="Q194" s="272"/>
    </row>
    <row r="195" spans="1:17">
      <c r="A195" s="272"/>
      <c r="B195" s="272"/>
      <c r="C195" s="272"/>
      <c r="D195" s="272"/>
      <c r="E195" s="272"/>
      <c r="F195" s="272"/>
      <c r="G195" s="272"/>
      <c r="H195" s="272"/>
      <c r="I195" s="272"/>
      <c r="J195" s="272"/>
      <c r="K195" s="272"/>
      <c r="L195" s="272"/>
      <c r="M195" s="272"/>
      <c r="N195" s="272"/>
      <c r="O195" s="272"/>
      <c r="P195" s="272"/>
      <c r="Q195" s="272"/>
    </row>
    <row r="196" spans="1:17">
      <c r="A196" s="272"/>
      <c r="B196" s="272"/>
      <c r="C196" s="272"/>
      <c r="D196" s="272"/>
      <c r="E196" s="272"/>
      <c r="F196" s="272"/>
      <c r="G196" s="272"/>
      <c r="H196" s="272"/>
      <c r="I196" s="272"/>
      <c r="J196" s="272"/>
      <c r="K196" s="272"/>
      <c r="L196" s="272"/>
      <c r="M196" s="272"/>
      <c r="N196" s="272"/>
      <c r="O196" s="272"/>
      <c r="P196" s="272"/>
      <c r="Q196" s="272"/>
    </row>
    <row r="197" spans="1:17">
      <c r="A197" s="272"/>
      <c r="B197" s="272"/>
      <c r="C197" s="272"/>
      <c r="D197" s="272"/>
      <c r="E197" s="272"/>
      <c r="F197" s="272"/>
      <c r="G197" s="272"/>
      <c r="H197" s="272"/>
      <c r="I197" s="272"/>
      <c r="J197" s="272"/>
      <c r="K197" s="272"/>
      <c r="L197" s="272"/>
      <c r="M197" s="272"/>
      <c r="N197" s="272"/>
      <c r="O197" s="272"/>
      <c r="P197" s="272"/>
      <c r="Q197" s="272"/>
    </row>
    <row r="198" spans="1:17">
      <c r="A198" s="272"/>
      <c r="B198" s="272"/>
      <c r="C198" s="272"/>
      <c r="D198" s="272"/>
      <c r="E198" s="272"/>
      <c r="F198" s="272"/>
      <c r="G198" s="272"/>
      <c r="H198" s="272"/>
      <c r="I198" s="272"/>
      <c r="J198" s="272"/>
      <c r="K198" s="272"/>
      <c r="L198" s="272"/>
      <c r="M198" s="272"/>
      <c r="N198" s="272"/>
      <c r="O198" s="272"/>
      <c r="P198" s="272"/>
      <c r="Q198" s="272"/>
    </row>
    <row r="199" spans="1:17">
      <c r="A199" s="272"/>
      <c r="B199" s="272"/>
      <c r="C199" s="272"/>
      <c r="D199" s="272"/>
      <c r="E199" s="272"/>
      <c r="F199" s="272"/>
      <c r="G199" s="272"/>
      <c r="H199" s="272"/>
      <c r="I199" s="272"/>
      <c r="J199" s="272"/>
      <c r="K199" s="272"/>
      <c r="L199" s="272"/>
      <c r="M199" s="272"/>
      <c r="N199" s="272"/>
      <c r="O199" s="272"/>
      <c r="P199" s="272"/>
      <c r="Q199" s="272"/>
    </row>
    <row r="200" spans="1:17">
      <c r="A200" s="272"/>
      <c r="B200" s="272"/>
      <c r="C200" s="272"/>
      <c r="D200" s="272"/>
      <c r="E200" s="272"/>
      <c r="F200" s="272"/>
      <c r="G200" s="272"/>
      <c r="H200" s="272"/>
      <c r="I200" s="272"/>
      <c r="J200" s="272"/>
      <c r="K200" s="272"/>
      <c r="L200" s="272"/>
      <c r="M200" s="272"/>
      <c r="N200" s="272"/>
      <c r="O200" s="272"/>
      <c r="P200" s="272"/>
      <c r="Q200" s="272"/>
    </row>
    <row r="201" spans="1:17">
      <c r="A201" s="272"/>
      <c r="B201" s="272"/>
      <c r="C201" s="272"/>
      <c r="D201" s="272"/>
      <c r="E201" s="272"/>
      <c r="F201" s="272"/>
      <c r="G201" s="272"/>
      <c r="H201" s="272"/>
      <c r="I201" s="272"/>
      <c r="J201" s="272"/>
      <c r="K201" s="272"/>
      <c r="L201" s="272"/>
      <c r="M201" s="272"/>
      <c r="N201" s="272"/>
      <c r="O201" s="272"/>
      <c r="P201" s="272"/>
      <c r="Q201" s="272"/>
    </row>
    <row r="202" spans="1:17">
      <c r="A202" s="272"/>
      <c r="B202" s="272"/>
      <c r="C202" s="272"/>
      <c r="D202" s="272"/>
      <c r="E202" s="272"/>
      <c r="F202" s="272"/>
      <c r="G202" s="272"/>
      <c r="H202" s="272"/>
      <c r="I202" s="272"/>
      <c r="J202" s="272"/>
      <c r="K202" s="272"/>
      <c r="L202" s="272"/>
      <c r="M202" s="272"/>
      <c r="N202" s="272"/>
      <c r="O202" s="272"/>
      <c r="P202" s="272"/>
      <c r="Q202" s="272"/>
    </row>
    <row r="203" spans="1:17">
      <c r="A203" s="272"/>
      <c r="B203" s="272"/>
      <c r="C203" s="272"/>
      <c r="D203" s="272"/>
      <c r="E203" s="272"/>
      <c r="F203" s="272"/>
      <c r="G203" s="272"/>
      <c r="H203" s="272"/>
      <c r="I203" s="272"/>
      <c r="J203" s="272"/>
      <c r="K203" s="272"/>
      <c r="L203" s="272"/>
      <c r="M203" s="272"/>
      <c r="N203" s="272"/>
      <c r="O203" s="272"/>
      <c r="P203" s="272"/>
      <c r="Q203" s="272"/>
    </row>
    <row r="204" spans="1:17">
      <c r="A204" s="272"/>
      <c r="B204" s="272"/>
      <c r="C204" s="272"/>
      <c r="D204" s="272"/>
      <c r="E204" s="272"/>
      <c r="F204" s="272"/>
      <c r="G204" s="272"/>
      <c r="H204" s="272"/>
      <c r="I204" s="272"/>
      <c r="J204" s="272"/>
      <c r="K204" s="272"/>
      <c r="L204" s="272"/>
      <c r="M204" s="272"/>
      <c r="N204" s="272"/>
      <c r="O204" s="272"/>
      <c r="P204" s="272"/>
      <c r="Q204" s="272"/>
    </row>
    <row r="205" spans="1:17">
      <c r="A205" s="272"/>
      <c r="B205" s="272"/>
      <c r="C205" s="272"/>
      <c r="D205" s="272"/>
      <c r="E205" s="272"/>
      <c r="F205" s="272"/>
      <c r="G205" s="272"/>
      <c r="H205" s="272"/>
      <c r="I205" s="272"/>
      <c r="J205" s="272"/>
      <c r="K205" s="272"/>
      <c r="L205" s="272"/>
      <c r="M205" s="272"/>
      <c r="N205" s="272"/>
      <c r="O205" s="272"/>
      <c r="P205" s="272"/>
      <c r="Q205" s="272"/>
    </row>
    <row r="206" spans="1:17">
      <c r="A206" s="272"/>
      <c r="B206" s="272"/>
      <c r="C206" s="272"/>
      <c r="D206" s="272"/>
      <c r="E206" s="272"/>
      <c r="F206" s="272"/>
      <c r="G206" s="272"/>
      <c r="H206" s="272"/>
      <c r="I206" s="272"/>
      <c r="J206" s="272"/>
      <c r="K206" s="272"/>
      <c r="L206" s="272"/>
      <c r="M206" s="272"/>
      <c r="N206" s="272"/>
      <c r="O206" s="272"/>
      <c r="P206" s="272"/>
      <c r="Q206" s="272"/>
    </row>
    <row r="207" spans="1:17">
      <c r="A207" s="272"/>
      <c r="B207" s="272"/>
      <c r="C207" s="272"/>
      <c r="D207" s="272"/>
      <c r="E207" s="272"/>
      <c r="F207" s="272"/>
      <c r="G207" s="272"/>
      <c r="H207" s="272"/>
      <c r="I207" s="272"/>
      <c r="J207" s="272"/>
      <c r="K207" s="272"/>
      <c r="L207" s="272"/>
      <c r="M207" s="272"/>
      <c r="N207" s="272"/>
      <c r="O207" s="272"/>
      <c r="P207" s="272"/>
      <c r="Q207" s="272"/>
    </row>
    <row r="208" spans="1:17">
      <c r="A208" s="272"/>
      <c r="B208" s="272"/>
      <c r="C208" s="272"/>
      <c r="D208" s="272"/>
      <c r="E208" s="272"/>
      <c r="F208" s="272"/>
      <c r="G208" s="272"/>
      <c r="H208" s="272"/>
      <c r="I208" s="272"/>
      <c r="J208" s="272"/>
      <c r="K208" s="272"/>
      <c r="L208" s="272"/>
      <c r="M208" s="272"/>
      <c r="N208" s="272"/>
      <c r="O208" s="272"/>
      <c r="P208" s="272"/>
      <c r="Q208" s="272"/>
    </row>
    <row r="209" spans="1:17">
      <c r="A209" s="272"/>
      <c r="B209" s="272"/>
      <c r="C209" s="272"/>
      <c r="D209" s="272"/>
      <c r="E209" s="272"/>
      <c r="F209" s="272"/>
      <c r="G209" s="272"/>
      <c r="H209" s="272"/>
      <c r="I209" s="272"/>
      <c r="J209" s="272"/>
      <c r="K209" s="272"/>
      <c r="L209" s="272"/>
      <c r="M209" s="272"/>
      <c r="N209" s="272"/>
      <c r="O209" s="272"/>
      <c r="P209" s="272"/>
      <c r="Q209" s="272"/>
    </row>
    <row r="210" spans="1:17">
      <c r="A210" s="272"/>
      <c r="B210" s="272"/>
      <c r="C210" s="272"/>
      <c r="D210" s="272"/>
      <c r="E210" s="272"/>
      <c r="F210" s="272"/>
      <c r="G210" s="272"/>
      <c r="H210" s="272"/>
      <c r="I210" s="272"/>
      <c r="J210" s="272"/>
      <c r="K210" s="272"/>
      <c r="L210" s="272"/>
      <c r="M210" s="272"/>
      <c r="N210" s="272"/>
      <c r="O210" s="272"/>
      <c r="P210" s="272"/>
      <c r="Q210" s="272"/>
    </row>
    <row r="211" spans="1:17">
      <c r="A211" s="272"/>
      <c r="B211" s="272"/>
      <c r="C211" s="272"/>
      <c r="D211" s="272"/>
      <c r="E211" s="272"/>
      <c r="F211" s="272"/>
      <c r="G211" s="272"/>
      <c r="H211" s="272"/>
      <c r="I211" s="272"/>
      <c r="J211" s="272"/>
      <c r="K211" s="272"/>
      <c r="L211" s="272"/>
      <c r="M211" s="272"/>
      <c r="N211" s="272"/>
      <c r="O211" s="272"/>
      <c r="P211" s="272"/>
      <c r="Q211" s="272"/>
    </row>
    <row r="212" spans="1:17">
      <c r="A212" s="272"/>
      <c r="B212" s="272"/>
      <c r="C212" s="272"/>
      <c r="D212" s="272"/>
      <c r="E212" s="272"/>
      <c r="F212" s="272"/>
      <c r="G212" s="272"/>
      <c r="H212" s="272"/>
      <c r="I212" s="272"/>
      <c r="J212" s="272"/>
      <c r="K212" s="272"/>
      <c r="L212" s="272"/>
      <c r="M212" s="272"/>
      <c r="N212" s="272"/>
      <c r="O212" s="272"/>
      <c r="P212" s="272"/>
      <c r="Q212" s="272"/>
    </row>
    <row r="213" spans="1:17">
      <c r="A213" s="272"/>
      <c r="B213" s="272"/>
      <c r="C213" s="272"/>
      <c r="D213" s="272"/>
      <c r="E213" s="272"/>
      <c r="F213" s="272"/>
      <c r="G213" s="272"/>
      <c r="H213" s="272"/>
      <c r="I213" s="272"/>
      <c r="J213" s="272"/>
      <c r="K213" s="272"/>
      <c r="L213" s="272"/>
      <c r="M213" s="272"/>
      <c r="N213" s="272"/>
      <c r="O213" s="272"/>
      <c r="P213" s="272"/>
      <c r="Q213" s="272"/>
    </row>
    <row r="214" spans="1:17">
      <c r="A214" s="272"/>
      <c r="B214" s="272"/>
      <c r="C214" s="272"/>
      <c r="D214" s="272"/>
      <c r="E214" s="272"/>
      <c r="F214" s="272"/>
      <c r="G214" s="272"/>
      <c r="H214" s="272"/>
      <c r="I214" s="272"/>
      <c r="J214" s="272"/>
      <c r="K214" s="272"/>
      <c r="L214" s="272"/>
      <c r="M214" s="272"/>
      <c r="N214" s="272"/>
      <c r="O214" s="272"/>
      <c r="P214" s="272"/>
      <c r="Q214" s="272"/>
    </row>
    <row r="215" spans="1:17">
      <c r="A215" s="272"/>
      <c r="B215" s="272"/>
      <c r="C215" s="272"/>
      <c r="D215" s="272"/>
      <c r="E215" s="272"/>
      <c r="F215" s="272"/>
      <c r="G215" s="272"/>
      <c r="H215" s="272"/>
      <c r="I215" s="272"/>
      <c r="J215" s="272"/>
      <c r="K215" s="272"/>
      <c r="L215" s="272"/>
      <c r="M215" s="272"/>
      <c r="N215" s="272"/>
      <c r="O215" s="272"/>
      <c r="P215" s="272"/>
      <c r="Q215" s="272"/>
    </row>
    <row r="216" spans="1:17">
      <c r="A216" s="272"/>
      <c r="B216" s="272"/>
      <c r="C216" s="272"/>
      <c r="D216" s="272"/>
      <c r="E216" s="272"/>
      <c r="F216" s="272"/>
      <c r="G216" s="272"/>
      <c r="H216" s="272"/>
      <c r="I216" s="272"/>
      <c r="J216" s="272"/>
      <c r="K216" s="272"/>
      <c r="L216" s="272"/>
      <c r="M216" s="272"/>
      <c r="N216" s="272"/>
      <c r="O216" s="272"/>
      <c r="P216" s="272"/>
      <c r="Q216" s="272"/>
    </row>
  </sheetData>
  <sheetProtection algorithmName="SHA-512" hashValue="UUM+SffAOFtmlq8Zq2pO2Z5D5NcXOU7Kz5qih/CfmATiSR9Z9ud0sMjGJQLOTImJmbsnJ+u4hZ1tQGflW1yDSg==" saltValue="yd7nhZEed/LtB2uiBvwjNw==" spinCount="100000" sheet="1" objects="1" scenarios="1" formatColumns="0" formatRows="0"/>
  <mergeCells count="22">
    <mergeCell ref="N3:O3"/>
    <mergeCell ref="A1:O1"/>
    <mergeCell ref="L2:O2"/>
    <mergeCell ref="G12:O12"/>
    <mergeCell ref="G15:O15"/>
    <mergeCell ref="G13:O13"/>
    <mergeCell ref="M5:O5"/>
    <mergeCell ref="K6:O6"/>
    <mergeCell ref="J7:O7"/>
    <mergeCell ref="C7:D7"/>
    <mergeCell ref="G19:O19"/>
    <mergeCell ref="G17:N17"/>
    <mergeCell ref="G21:N21"/>
    <mergeCell ref="G23:N23"/>
    <mergeCell ref="G27:K27"/>
    <mergeCell ref="G37:N37"/>
    <mergeCell ref="G39:O39"/>
    <mergeCell ref="G33:N33"/>
    <mergeCell ref="G35:O35"/>
    <mergeCell ref="G25:O25"/>
    <mergeCell ref="G29:I29"/>
    <mergeCell ref="G31:K31"/>
  </mergeCells>
  <conditionalFormatting sqref="J49:XFD58 A23:F23 P23:XFD23 A59:XFD59 A60:H63 J60:XFD63 A49:H58 A64:XFD67 A68:H68 J68:XFD68 A69:XFD1048576 A1 A26:XFD48 A4:XFD22 A3:N3 P1:XFD3 A2:L2">
    <cfRule type="expression" dxfId="102" priority="19">
      <formula>CELL("protect", INDIRECT(ADDRESS(ROW(), COLUMN())))=0</formula>
    </cfRule>
  </conditionalFormatting>
  <conditionalFormatting sqref="G18:O19">
    <cfRule type="expression" dxfId="101" priority="18">
      <formula>CELL("protect", INDIRECT(ADDRESS(ROW(), COLUMN())))=0</formula>
    </cfRule>
  </conditionalFormatting>
  <conditionalFormatting sqref="G18:O18 G19">
    <cfRule type="expression" dxfId="100" priority="17">
      <formula>CELL("protect", INDIRECT(ADDRESS(ROW(), COLUMN())))=0</formula>
    </cfRule>
  </conditionalFormatting>
  <conditionalFormatting sqref="G17:N17">
    <cfRule type="expression" dxfId="99" priority="16">
      <formula>CELL("protect", INDIRECT(ADDRESS(ROW(), COLUMN())))=0</formula>
    </cfRule>
  </conditionalFormatting>
  <conditionalFormatting sqref="G21:N21">
    <cfRule type="expression" dxfId="98" priority="15">
      <formula>CELL("protect", INDIRECT(ADDRESS(ROW(), COLUMN())))=0</formula>
    </cfRule>
  </conditionalFormatting>
  <conditionalFormatting sqref="G37:N37">
    <cfRule type="expression" dxfId="97" priority="14">
      <formula>CELL("protect", INDIRECT(ADDRESS(ROW(), COLUMN())))=0</formula>
    </cfRule>
  </conditionalFormatting>
  <conditionalFormatting sqref="G38:O38 G39">
    <cfRule type="expression" dxfId="96" priority="12">
      <formula>CELL("protect", INDIRECT(ADDRESS(ROW(), COLUMN())))=0</formula>
    </cfRule>
  </conditionalFormatting>
  <conditionalFormatting sqref="G38:O39">
    <cfRule type="expression" dxfId="95" priority="13">
      <formula>CELL("protect", INDIRECT(ADDRESS(ROW(), COLUMN())))=0</formula>
    </cfRule>
  </conditionalFormatting>
  <conditionalFormatting sqref="G34:O34 G35">
    <cfRule type="expression" dxfId="94" priority="8">
      <formula>CELL("protect", INDIRECT(ADDRESS(ROW(), COLUMN())))=0</formula>
    </cfRule>
  </conditionalFormatting>
  <conditionalFormatting sqref="O33">
    <cfRule type="expression" dxfId="93" priority="11">
      <formula>CELL("protect", INDIRECT(ADDRESS(ROW(), COLUMN())))=0</formula>
    </cfRule>
  </conditionalFormatting>
  <conditionalFormatting sqref="G33:N33">
    <cfRule type="expression" dxfId="92" priority="10">
      <formula>CELL("protect", INDIRECT(ADDRESS(ROW(), COLUMN())))=0</formula>
    </cfRule>
  </conditionalFormatting>
  <conditionalFormatting sqref="I56:I64">
    <cfRule type="expression" dxfId="91" priority="7">
      <formula>CELL("protect", INDIRECT(ADDRESS(ROW(), COLUMN())))=0</formula>
    </cfRule>
  </conditionalFormatting>
  <conditionalFormatting sqref="G34:O35">
    <cfRule type="expression" dxfId="90" priority="9">
      <formula>CELL("protect", INDIRECT(ADDRESS(ROW(), COLUMN())))=0</formula>
    </cfRule>
  </conditionalFormatting>
  <conditionalFormatting sqref="I68">
    <cfRule type="expression" dxfId="89" priority="6">
      <formula>CELL("protect", INDIRECT(ADDRESS(ROW(), COLUMN())))=0</formula>
    </cfRule>
  </conditionalFormatting>
  <conditionalFormatting sqref="G23:N23">
    <cfRule type="expression" dxfId="88" priority="5">
      <formula>CELL("protect", INDIRECT(ADDRESS(ROW(), COLUMN())))=0</formula>
    </cfRule>
  </conditionalFormatting>
  <conditionalFormatting sqref="G23:N23">
    <cfRule type="expression" dxfId="87" priority="4">
      <formula>CELL("protect", INDIRECT(ADDRESS(ROW(), COLUMN())))=0</formula>
    </cfRule>
  </conditionalFormatting>
  <conditionalFormatting sqref="G24:O25">
    <cfRule type="expression" dxfId="86" priority="3">
      <formula>CELL("protect", INDIRECT(ADDRESS(ROW(), COLUMN())))=0</formula>
    </cfRule>
  </conditionalFormatting>
  <conditionalFormatting sqref="G24:O25">
    <cfRule type="expression" dxfId="85" priority="2">
      <formula>CELL("protect", INDIRECT(ADDRESS(ROW(), COLUMN())))=0</formula>
    </cfRule>
  </conditionalFormatting>
  <conditionalFormatting sqref="G24:O24 G25">
    <cfRule type="expression" dxfId="84" priority="1">
      <formula>CELL("protect", INDIRECT(ADDRESS(ROW(), COLUMN())))=0</formula>
    </cfRule>
  </conditionalFormatting>
  <dataValidations count="4">
    <dataValidation type="list" allowBlank="1" showInputMessage="1" showErrorMessage="1" sqref="G23:N23" xr:uid="{00000000-0002-0000-1200-000000000000}">
      <formula1>$I$66:$I$69</formula1>
    </dataValidation>
    <dataValidation type="list" allowBlank="1" showInputMessage="1" showErrorMessage="1" sqref="G33:N33" xr:uid="{00000000-0002-0000-1200-000001000000}">
      <formula1>$B$64:$B$67</formula1>
    </dataValidation>
    <dataValidation type="list" allowBlank="1" showInputMessage="1" showErrorMessage="1" sqref="G37:N37" xr:uid="{00000000-0002-0000-1200-000002000000}">
      <formula1>$B$59:$B$62</formula1>
    </dataValidation>
    <dataValidation type="list" allowBlank="1" showInputMessage="1" showErrorMessage="1" sqref="G17:N17" xr:uid="{00000000-0002-0000-1200-000003000000}">
      <formula1>$B$52:$B$53</formula1>
    </dataValidation>
  </dataValidations>
  <pageMargins left="0.43307086614173201" right="0.196850393700787" top="0.74803149606299202" bottom="0.74803149606299202" header="0.31496062992126" footer="0.31496062992126"/>
  <pageSetup paperSize="9" scale="76" orientation="portrait" r:id="rId1"/>
  <headerFooter>
    <oddFooter>&amp;C- Part 2 - C&amp;P -</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Z57"/>
  <sheetViews>
    <sheetView showGridLines="0" view="pageBreakPreview" zoomScale="80" zoomScaleNormal="100" zoomScaleSheetLayoutView="80" workbookViewId="0">
      <selection activeCell="O5" sqref="O5"/>
    </sheetView>
  </sheetViews>
  <sheetFormatPr defaultColWidth="8.88671875" defaultRowHeight="13.2"/>
  <cols>
    <col min="1" max="1" width="2.44140625" style="271" customWidth="1"/>
    <col min="2" max="4" width="8.88671875" style="271"/>
    <col min="5" max="5" width="13.44140625" style="271" customWidth="1"/>
    <col min="6" max="6" width="3" style="271" customWidth="1"/>
    <col min="7" max="7" width="2.88671875" style="271" customWidth="1"/>
    <col min="8" max="8" width="1.109375" style="271" customWidth="1"/>
    <col min="9" max="9" width="11" style="271" customWidth="1"/>
    <col min="10" max="10" width="2.88671875" style="271" customWidth="1"/>
    <col min="11" max="11" width="7.5546875" style="271" customWidth="1"/>
    <col min="12" max="12" width="1.88671875" style="271" customWidth="1"/>
    <col min="13" max="13" width="2.44140625" style="271" customWidth="1"/>
    <col min="14" max="14" width="10.44140625" style="271" customWidth="1"/>
    <col min="15" max="15" width="4.109375" style="271" customWidth="1"/>
    <col min="16" max="16" width="8.88671875" style="271"/>
    <col min="17" max="17" width="13.88671875" style="271" hidden="1" customWidth="1"/>
    <col min="18" max="18" width="10.44140625" style="271" hidden="1" customWidth="1"/>
    <col min="19" max="21" width="9.44140625" style="271" hidden="1" customWidth="1"/>
    <col min="22" max="22" width="0" style="271" hidden="1" customWidth="1"/>
    <col min="23" max="23" width="23.44140625" style="271" hidden="1" customWidth="1"/>
    <col min="24" max="24" width="13.44140625" style="271" hidden="1" customWidth="1"/>
    <col min="25" max="25" width="10.5546875" style="271" hidden="1" customWidth="1"/>
    <col min="26" max="26" width="13.88671875" style="271" hidden="1" customWidth="1"/>
    <col min="27" max="16384" width="8.88671875" style="271"/>
  </cols>
  <sheetData>
    <row r="1" spans="1:24" ht="14.4" customHeight="1">
      <c r="A1" s="995" t="s">
        <v>1364</v>
      </c>
      <c r="B1" s="995"/>
      <c r="C1" s="995"/>
      <c r="D1" s="995"/>
      <c r="E1" s="995"/>
      <c r="F1" s="995"/>
      <c r="G1" s="995"/>
      <c r="H1" s="995"/>
      <c r="I1" s="995"/>
      <c r="J1" s="995"/>
      <c r="K1" s="995"/>
      <c r="L1" s="995"/>
      <c r="M1" s="995"/>
      <c r="N1" s="995"/>
      <c r="O1" s="995"/>
    </row>
    <row r="2" spans="1:24" ht="14.4" customHeight="1">
      <c r="A2" s="320"/>
      <c r="B2" s="320"/>
      <c r="C2" s="320"/>
      <c r="D2" s="320"/>
      <c r="E2" s="320"/>
      <c r="F2" s="320"/>
      <c r="G2" s="320"/>
      <c r="H2" s="320"/>
      <c r="I2" s="320"/>
      <c r="J2" s="320"/>
      <c r="K2" s="320"/>
      <c r="L2" s="320"/>
      <c r="M2" s="320"/>
      <c r="N2" s="1000" t="s">
        <v>1363</v>
      </c>
      <c r="O2" s="1000"/>
    </row>
    <row r="3" spans="1:24">
      <c r="N3" s="1000" t="s">
        <v>1362</v>
      </c>
      <c r="O3" s="1000"/>
      <c r="T3" s="299"/>
      <c r="U3" s="299" t="s">
        <v>1361</v>
      </c>
      <c r="V3" s="299"/>
      <c r="W3" s="299"/>
      <c r="X3" s="299"/>
    </row>
    <row r="4" spans="1:24" ht="15" customHeight="1" thickBot="1">
      <c r="A4" s="290" t="s">
        <v>97</v>
      </c>
      <c r="F4" s="290"/>
      <c r="G4" s="290"/>
      <c r="N4" s="275"/>
      <c r="O4" s="275"/>
      <c r="Q4" s="308" t="s">
        <v>1360</v>
      </c>
      <c r="T4" s="299">
        <v>1</v>
      </c>
      <c r="U4" s="299" t="s">
        <v>1020</v>
      </c>
      <c r="V4" s="299"/>
      <c r="W4" s="299"/>
      <c r="X4" s="299"/>
    </row>
    <row r="5" spans="1:24" ht="15" customHeight="1" thickBot="1">
      <c r="A5" s="290" t="s">
        <v>98</v>
      </c>
      <c r="E5" s="282" t="s">
        <v>777</v>
      </c>
      <c r="F5" s="290"/>
      <c r="G5" s="290" t="s">
        <v>99</v>
      </c>
      <c r="K5" s="319"/>
      <c r="L5" s="318"/>
      <c r="M5" s="318"/>
      <c r="N5" s="318"/>
      <c r="O5" s="317"/>
      <c r="Q5" s="308" t="s">
        <v>1359</v>
      </c>
      <c r="T5" s="299"/>
      <c r="U5" s="299">
        <v>1.1000000000000001</v>
      </c>
      <c r="V5" s="299" t="s">
        <v>1358</v>
      </c>
      <c r="W5" s="299" t="s">
        <v>1355</v>
      </c>
      <c r="X5" s="299"/>
    </row>
    <row r="6" spans="1:24" ht="15" customHeight="1" thickBot="1">
      <c r="A6" s="290" t="s">
        <v>96</v>
      </c>
      <c r="C6" s="985"/>
      <c r="D6" s="987"/>
      <c r="E6" s="275"/>
      <c r="F6" s="290"/>
      <c r="G6" s="290" t="s">
        <v>100</v>
      </c>
      <c r="J6" s="985"/>
      <c r="K6" s="986"/>
      <c r="L6" s="986"/>
      <c r="M6" s="986"/>
      <c r="N6" s="986"/>
      <c r="O6" s="987"/>
      <c r="T6" s="299"/>
      <c r="U6" s="299"/>
      <c r="V6" s="299"/>
      <c r="W6" s="299" t="s">
        <v>1354</v>
      </c>
      <c r="X6" s="299"/>
    </row>
    <row r="7" spans="1:24" ht="14.4" customHeight="1">
      <c r="F7" s="290"/>
      <c r="T7" s="299"/>
      <c r="U7" s="299">
        <v>1.2</v>
      </c>
      <c r="V7" s="299" t="s">
        <v>1357</v>
      </c>
      <c r="W7" s="299"/>
      <c r="X7" s="299"/>
    </row>
    <row r="8" spans="1:24">
      <c r="T8" s="299"/>
      <c r="U8" s="299"/>
      <c r="V8" s="299"/>
      <c r="W8" s="299" t="s">
        <v>1356</v>
      </c>
      <c r="X8" s="299" t="s">
        <v>1355</v>
      </c>
    </row>
    <row r="9" spans="1:24">
      <c r="T9" s="299"/>
      <c r="U9" s="299"/>
      <c r="V9" s="299"/>
      <c r="W9" s="299"/>
      <c r="X9" s="299" t="s">
        <v>1354</v>
      </c>
    </row>
    <row r="10" spans="1:24" ht="13.8" thickBot="1">
      <c r="A10" s="271" t="s">
        <v>1</v>
      </c>
      <c r="B10" s="271" t="s">
        <v>262</v>
      </c>
      <c r="T10" s="299"/>
      <c r="U10" s="299"/>
      <c r="V10" s="299"/>
      <c r="W10" s="299" t="s">
        <v>1353</v>
      </c>
      <c r="X10" s="299" t="s">
        <v>1352</v>
      </c>
    </row>
    <row r="11" spans="1:24" ht="15" customHeight="1" thickBot="1">
      <c r="B11" s="301"/>
      <c r="C11" s="301" t="s">
        <v>160</v>
      </c>
      <c r="G11" s="985"/>
      <c r="H11" s="986"/>
      <c r="I11" s="986"/>
      <c r="J11" s="986"/>
      <c r="K11" s="986"/>
      <c r="L11" s="986"/>
      <c r="M11" s="986"/>
      <c r="N11" s="986"/>
      <c r="O11" s="987"/>
      <c r="T11" s="299"/>
      <c r="U11" s="299"/>
      <c r="V11" s="299"/>
      <c r="W11" s="299"/>
      <c r="X11" s="299"/>
    </row>
    <row r="12" spans="1:24" ht="13.8" thickBot="1">
      <c r="B12" s="301"/>
      <c r="C12" s="301" t="s">
        <v>102</v>
      </c>
      <c r="G12" s="985"/>
      <c r="H12" s="986"/>
      <c r="I12" s="986"/>
      <c r="J12" s="986"/>
      <c r="K12" s="986"/>
      <c r="L12" s="986"/>
      <c r="M12" s="986"/>
      <c r="N12" s="986"/>
      <c r="O12" s="987"/>
      <c r="T12" s="299">
        <v>2</v>
      </c>
      <c r="U12" s="299" t="s">
        <v>1351</v>
      </c>
      <c r="V12" s="299"/>
      <c r="W12" s="299"/>
      <c r="X12" s="299"/>
    </row>
    <row r="13" spans="1:24" ht="13.8" thickBot="1">
      <c r="B13" s="301"/>
      <c r="Q13" s="308" t="s">
        <v>1350</v>
      </c>
      <c r="T13" s="299"/>
      <c r="U13" s="299">
        <v>2.1</v>
      </c>
      <c r="V13" s="299" t="s">
        <v>1349</v>
      </c>
      <c r="W13" s="299"/>
      <c r="X13" s="299"/>
    </row>
    <row r="14" spans="1:24" ht="16.2" thickBot="1">
      <c r="A14" s="271" t="s">
        <v>3</v>
      </c>
      <c r="B14" s="295" t="s">
        <v>1348</v>
      </c>
      <c r="C14" s="295"/>
      <c r="D14" s="295"/>
      <c r="G14" s="985"/>
      <c r="H14" s="986"/>
      <c r="I14" s="986"/>
      <c r="J14" s="986"/>
      <c r="K14" s="986"/>
      <c r="L14" s="986"/>
      <c r="M14" s="986"/>
      <c r="N14" s="986"/>
      <c r="O14" s="987"/>
      <c r="Q14" s="308" t="s">
        <v>1347</v>
      </c>
      <c r="T14" s="299"/>
      <c r="U14" s="299"/>
      <c r="V14" s="299"/>
      <c r="W14" s="299" t="s">
        <v>1346</v>
      </c>
      <c r="X14" s="299" t="e">
        <f>VLOOKUP(#REF!,$V$27:$Z$27,4,FALSE)</f>
        <v>#REF!</v>
      </c>
    </row>
    <row r="15" spans="1:24" ht="16.2" thickBot="1">
      <c r="A15" s="305" t="s">
        <v>6</v>
      </c>
      <c r="B15" s="305" t="s">
        <v>1345</v>
      </c>
      <c r="C15" s="305"/>
      <c r="D15" s="305"/>
      <c r="E15" s="305"/>
      <c r="F15" s="305"/>
      <c r="G15" s="305"/>
      <c r="H15" s="305"/>
      <c r="I15" s="305"/>
      <c r="J15" s="305"/>
      <c r="K15" s="305"/>
      <c r="L15" s="305"/>
      <c r="M15" s="305"/>
      <c r="N15" s="305"/>
      <c r="O15" s="305"/>
      <c r="Q15" s="308" t="s">
        <v>1344</v>
      </c>
    </row>
    <row r="16" spans="1:24" ht="13.8" thickBot="1">
      <c r="A16" s="305"/>
      <c r="B16" s="315" t="s">
        <v>1343</v>
      </c>
      <c r="D16" s="305"/>
      <c r="E16" s="305"/>
      <c r="F16" s="305"/>
      <c r="G16" s="314" t="s">
        <v>1290</v>
      </c>
      <c r="H16" s="305"/>
      <c r="I16" s="316"/>
      <c r="J16" s="305" t="s">
        <v>1342</v>
      </c>
      <c r="K16" s="305"/>
      <c r="L16" s="304" t="s">
        <v>1289</v>
      </c>
      <c r="M16" s="304"/>
      <c r="N16" s="316"/>
      <c r="O16" s="305" t="s">
        <v>1342</v>
      </c>
      <c r="Q16" s="308" t="s">
        <v>1341</v>
      </c>
    </row>
    <row r="17" spans="1:26" ht="9" customHeight="1" thickBot="1">
      <c r="A17" s="305"/>
      <c r="B17" s="305"/>
      <c r="C17" s="315"/>
      <c r="D17" s="305"/>
      <c r="E17" s="305"/>
      <c r="F17" s="305"/>
      <c r="G17" s="314"/>
      <c r="H17" s="305"/>
      <c r="I17" s="313"/>
      <c r="J17" s="305"/>
      <c r="K17" s="305"/>
      <c r="L17" s="304"/>
      <c r="M17" s="304"/>
      <c r="N17" s="313"/>
      <c r="O17" s="312"/>
      <c r="Q17" s="308"/>
    </row>
    <row r="18" spans="1:26" ht="15" customHeight="1" thickBot="1">
      <c r="A18" s="305" t="s">
        <v>8</v>
      </c>
      <c r="B18" s="271" t="s">
        <v>1301</v>
      </c>
      <c r="F18" s="311"/>
      <c r="G18" s="1004"/>
      <c r="H18" s="1005"/>
      <c r="I18" s="1005"/>
      <c r="J18" s="1005"/>
      <c r="K18" s="1005"/>
      <c r="L18" s="1005"/>
      <c r="M18" s="1005"/>
      <c r="N18" s="1006"/>
      <c r="O18" s="288"/>
    </row>
    <row r="19" spans="1:26" ht="15" customHeight="1" thickBot="1">
      <c r="F19" s="272"/>
      <c r="G19" s="286" t="s">
        <v>1340</v>
      </c>
      <c r="H19" s="310"/>
      <c r="I19" s="285"/>
      <c r="J19" s="285"/>
      <c r="K19" s="285"/>
      <c r="L19" s="285"/>
      <c r="M19" s="285"/>
      <c r="N19" s="285"/>
      <c r="O19" s="285"/>
    </row>
    <row r="20" spans="1:26" ht="54.6" customHeight="1" thickBot="1">
      <c r="G20" s="1018"/>
      <c r="H20" s="1019"/>
      <c r="I20" s="1019"/>
      <c r="J20" s="1019"/>
      <c r="K20" s="1019"/>
      <c r="L20" s="1019"/>
      <c r="M20" s="1019"/>
      <c r="N20" s="1019"/>
      <c r="O20" s="1020"/>
    </row>
    <row r="21" spans="1:26" ht="13.8" thickBot="1"/>
    <row r="22" spans="1:26" ht="14.4" customHeight="1" thickBot="1">
      <c r="A22" s="271" t="s">
        <v>10</v>
      </c>
      <c r="B22" s="305" t="s">
        <v>1339</v>
      </c>
      <c r="C22" s="305"/>
      <c r="D22" s="305"/>
      <c r="E22" s="305"/>
      <c r="F22" s="305"/>
      <c r="G22" s="307"/>
      <c r="H22" s="309"/>
      <c r="I22" s="1021" t="s">
        <v>1163</v>
      </c>
      <c r="J22" s="1022"/>
      <c r="K22" s="1022"/>
      <c r="L22" s="1022"/>
      <c r="M22" s="1022"/>
      <c r="N22" s="1022"/>
      <c r="O22" s="305"/>
      <c r="Q22" s="308" t="s">
        <v>1338</v>
      </c>
    </row>
    <row r="23" spans="1:26" ht="15" customHeight="1" thickBot="1">
      <c r="A23" s="305"/>
      <c r="B23" s="304"/>
      <c r="C23" s="996"/>
      <c r="D23" s="996"/>
      <c r="E23" s="996"/>
      <c r="F23" s="996"/>
      <c r="G23" s="305"/>
      <c r="H23" s="304"/>
      <c r="I23" s="304" t="s">
        <v>1337</v>
      </c>
      <c r="J23" s="997"/>
      <c r="K23" s="998"/>
      <c r="L23" s="998"/>
      <c r="M23" s="998"/>
      <c r="N23" s="998"/>
      <c r="O23" s="999"/>
    </row>
    <row r="24" spans="1:26" ht="14.4" customHeight="1" thickBot="1">
      <c r="A24" s="305"/>
      <c r="B24" s="305"/>
      <c r="C24" s="996"/>
      <c r="D24" s="996"/>
      <c r="E24" s="996"/>
      <c r="F24" s="1001"/>
      <c r="G24" s="307"/>
      <c r="H24" s="306"/>
      <c r="I24" s="1002" t="s">
        <v>1307</v>
      </c>
      <c r="J24" s="1003"/>
      <c r="K24" s="1003"/>
      <c r="L24" s="1003"/>
      <c r="M24" s="1003"/>
      <c r="N24" s="1003"/>
      <c r="O24" s="305"/>
      <c r="U24" s="299"/>
      <c r="V24" s="299"/>
      <c r="W24" s="299"/>
      <c r="X24" s="299"/>
      <c r="Y24" s="299"/>
      <c r="Z24" s="299"/>
    </row>
    <row r="25" spans="1:26" ht="13.8" thickBot="1">
      <c r="A25" s="305"/>
      <c r="B25" s="305"/>
      <c r="C25" s="996"/>
      <c r="D25" s="996"/>
      <c r="E25" s="996"/>
      <c r="F25" s="996"/>
      <c r="G25" s="305"/>
      <c r="H25" s="305"/>
      <c r="I25" s="304" t="s">
        <v>1337</v>
      </c>
      <c r="J25" s="997"/>
      <c r="K25" s="998"/>
      <c r="L25" s="998"/>
      <c r="M25" s="998"/>
      <c r="N25" s="998"/>
      <c r="O25" s="999"/>
      <c r="U25" s="299"/>
      <c r="V25" s="994" t="s">
        <v>1336</v>
      </c>
      <c r="W25" s="994"/>
      <c r="X25" s="994"/>
      <c r="Y25" s="994"/>
      <c r="Z25" s="299"/>
    </row>
    <row r="26" spans="1:26" ht="13.8" thickBot="1">
      <c r="A26" s="305"/>
      <c r="B26" s="305"/>
      <c r="C26" s="996"/>
      <c r="D26" s="996"/>
      <c r="E26" s="996"/>
      <c r="F26" s="996"/>
      <c r="G26" s="305"/>
      <c r="H26" s="305"/>
      <c r="I26" s="304" t="s">
        <v>1335</v>
      </c>
      <c r="J26" s="997"/>
      <c r="K26" s="998"/>
      <c r="L26" s="998"/>
      <c r="M26" s="998"/>
      <c r="N26" s="998"/>
      <c r="O26" s="999"/>
      <c r="U26" s="299"/>
      <c r="V26" s="299" t="s">
        <v>331</v>
      </c>
      <c r="W26" s="299" t="s">
        <v>1334</v>
      </c>
      <c r="X26" s="299" t="s">
        <v>1333</v>
      </c>
      <c r="Y26" s="271" t="s">
        <v>1332</v>
      </c>
      <c r="Z26" s="271" t="s">
        <v>1331</v>
      </c>
    </row>
    <row r="27" spans="1:26" ht="32.4" customHeight="1" thickBot="1">
      <c r="A27" s="303" t="s">
        <v>12</v>
      </c>
      <c r="B27" s="1015" t="s">
        <v>1330</v>
      </c>
      <c r="C27" s="1016"/>
      <c r="D27" s="1016"/>
      <c r="E27" s="1016"/>
      <c r="F27" s="300"/>
      <c r="G27" s="302"/>
      <c r="H27" s="302"/>
      <c r="I27" s="302"/>
      <c r="Q27" s="299"/>
      <c r="R27" s="299"/>
      <c r="S27" s="299"/>
      <c r="T27" s="299"/>
      <c r="U27" s="299"/>
      <c r="V27" s="299">
        <v>230</v>
      </c>
      <c r="W27" s="299">
        <v>170</v>
      </c>
      <c r="X27" s="299"/>
      <c r="Y27" s="271" t="e">
        <f>0.16*$W27*$W27/#REF!*#REF!</f>
        <v>#REF!</v>
      </c>
      <c r="Z27" s="271" t="e">
        <f>0.17*$W27*$W27/#REF!*#REF!</f>
        <v>#REF!</v>
      </c>
    </row>
    <row r="28" spans="1:26" ht="13.8" thickBot="1">
      <c r="B28" s="301" t="s">
        <v>1329</v>
      </c>
      <c r="F28" s="300"/>
      <c r="G28" s="1009"/>
      <c r="H28" s="1010"/>
      <c r="I28" s="1011"/>
      <c r="J28" s="271" t="s">
        <v>33</v>
      </c>
      <c r="Q28" s="299">
        <v>0.16</v>
      </c>
      <c r="R28" s="299">
        <v>0.17</v>
      </c>
      <c r="S28" s="299" t="e">
        <f>IF(#REF!="FLAT",Q28,IF(#REF!="TREFOIL",R28,"-"))</f>
        <v>#REF!</v>
      </c>
      <c r="T28" s="299"/>
      <c r="U28" s="299"/>
      <c r="V28" s="299"/>
      <c r="W28" s="299" t="s">
        <v>1328</v>
      </c>
      <c r="X28" s="299"/>
      <c r="Y28" s="299"/>
      <c r="Z28" s="299"/>
    </row>
    <row r="29" spans="1:26" ht="13.8" thickBot="1">
      <c r="B29" s="301" t="s">
        <v>1327</v>
      </c>
      <c r="F29" s="300"/>
      <c r="G29" s="1009"/>
      <c r="H29" s="1010"/>
      <c r="I29" s="1011"/>
      <c r="J29" s="271" t="s">
        <v>29</v>
      </c>
      <c r="Q29" s="299" t="s">
        <v>1326</v>
      </c>
      <c r="R29" s="299"/>
      <c r="S29" s="299"/>
      <c r="T29" s="299"/>
      <c r="U29" s="299"/>
      <c r="V29" s="299"/>
      <c r="W29" s="299" t="e">
        <f>$S$28*((VLOOKUP(#REF!,$V$27:$W$27,2,FALSE)^2)/#REF!)*G30</f>
        <v>#REF!</v>
      </c>
      <c r="X29" s="299"/>
      <c r="Y29" s="299"/>
      <c r="Z29" s="299"/>
    </row>
    <row r="30" spans="1:26" ht="13.8" thickBot="1">
      <c r="B30" s="301" t="s">
        <v>1325</v>
      </c>
      <c r="F30" s="300"/>
      <c r="G30" s="1009"/>
      <c r="H30" s="1010"/>
      <c r="I30" s="1011"/>
      <c r="J30" s="271" t="s">
        <v>33</v>
      </c>
      <c r="Q30" s="299" t="s">
        <v>1324</v>
      </c>
      <c r="R30" s="299"/>
      <c r="S30" s="299"/>
      <c r="T30" s="299"/>
    </row>
    <row r="31" spans="1:26" ht="13.8" thickBot="1"/>
    <row r="32" spans="1:26" ht="15" thickBot="1">
      <c r="A32" s="271" t="s">
        <v>15</v>
      </c>
      <c r="B32" s="271" t="s">
        <v>1323</v>
      </c>
      <c r="G32" s="1012"/>
      <c r="H32" s="1013"/>
      <c r="I32" s="1013"/>
      <c r="J32" s="1013"/>
      <c r="K32" s="1013"/>
      <c r="L32" s="1013"/>
      <c r="M32" s="1013"/>
      <c r="N32" s="1014"/>
      <c r="Q32" s="299" t="s">
        <v>1322</v>
      </c>
    </row>
    <row r="34" spans="1:17">
      <c r="A34" s="298"/>
      <c r="B34" s="298"/>
      <c r="C34" s="298"/>
      <c r="D34" s="298"/>
      <c r="E34" s="298"/>
      <c r="F34" s="298"/>
      <c r="G34" s="298"/>
      <c r="H34" s="298"/>
      <c r="I34" s="298"/>
      <c r="J34" s="298"/>
      <c r="K34" s="298"/>
      <c r="L34" s="298"/>
      <c r="M34" s="298"/>
      <c r="N34" s="298"/>
      <c r="O34" s="298"/>
    </row>
    <row r="36" spans="1:17" ht="31.2" customHeight="1">
      <c r="B36" s="292" t="s">
        <v>1321</v>
      </c>
      <c r="C36" s="1007" t="s">
        <v>1320</v>
      </c>
      <c r="D36" s="1007"/>
      <c r="E36" s="1007"/>
      <c r="F36" s="1007"/>
      <c r="G36" s="1007"/>
      <c r="H36" s="1007"/>
      <c r="I36" s="1007"/>
      <c r="J36" s="1007"/>
      <c r="K36" s="1007"/>
      <c r="L36" s="1007"/>
      <c r="M36" s="1007"/>
      <c r="N36" s="1007"/>
      <c r="Q36" s="297" t="s">
        <v>1319</v>
      </c>
    </row>
    <row r="37" spans="1:17" ht="43.95" customHeight="1">
      <c r="B37" s="292" t="s">
        <v>1318</v>
      </c>
      <c r="C37" s="1007" t="s">
        <v>1317</v>
      </c>
      <c r="D37" s="1008"/>
      <c r="E37" s="1008"/>
      <c r="F37" s="1008"/>
      <c r="G37" s="1008"/>
      <c r="H37" s="1008"/>
      <c r="I37" s="1008"/>
      <c r="J37" s="1008"/>
      <c r="K37" s="1008"/>
      <c r="L37" s="1008"/>
      <c r="M37" s="1008"/>
      <c r="N37" s="1008"/>
    </row>
    <row r="38" spans="1:17">
      <c r="B38" s="296"/>
      <c r="C38" s="1017" t="s">
        <v>1316</v>
      </c>
      <c r="D38" s="1017"/>
      <c r="E38" s="1017"/>
      <c r="F38" s="1017"/>
      <c r="G38" s="1017"/>
      <c r="H38" s="1017"/>
      <c r="I38" s="1017"/>
      <c r="J38" s="1017"/>
      <c r="K38" s="1017"/>
      <c r="L38" s="1017"/>
      <c r="M38" s="1017"/>
      <c r="N38" s="1017"/>
    </row>
    <row r="39" spans="1:17" ht="48" customHeight="1">
      <c r="B39" s="295"/>
      <c r="C39" s="1007" t="s">
        <v>1315</v>
      </c>
      <c r="D39" s="1007"/>
      <c r="E39" s="1007"/>
      <c r="F39" s="1007"/>
      <c r="G39" s="1007"/>
      <c r="H39" s="1007"/>
      <c r="I39" s="1007"/>
      <c r="J39" s="1007"/>
      <c r="K39" s="1007"/>
      <c r="L39" s="1007"/>
      <c r="M39" s="1007"/>
      <c r="N39" s="1007"/>
    </row>
    <row r="40" spans="1:17" ht="19.2" customHeight="1">
      <c r="B40" s="292" t="s">
        <v>1314</v>
      </c>
      <c r="C40" s="294" t="s">
        <v>1313</v>
      </c>
      <c r="D40" s="293"/>
      <c r="E40" s="293"/>
      <c r="F40" s="293"/>
      <c r="G40" s="293"/>
      <c r="H40" s="293"/>
      <c r="I40" s="293"/>
      <c r="J40" s="293"/>
      <c r="K40" s="293"/>
      <c r="L40" s="293"/>
      <c r="M40" s="293"/>
      <c r="N40" s="293"/>
    </row>
    <row r="41" spans="1:17" ht="27.6" customHeight="1">
      <c r="B41" s="292" t="s">
        <v>1312</v>
      </c>
      <c r="C41" s="1007" t="s">
        <v>1311</v>
      </c>
      <c r="D41" s="1007"/>
      <c r="E41" s="1007"/>
      <c r="F41" s="1007"/>
      <c r="G41" s="1007"/>
      <c r="H41" s="1007"/>
      <c r="I41" s="1007"/>
      <c r="J41" s="1007"/>
      <c r="K41" s="1007"/>
      <c r="L41" s="1007"/>
      <c r="M41" s="1007"/>
      <c r="N41" s="1007"/>
    </row>
    <row r="53" spans="2:6" hidden="1">
      <c r="B53" s="271" t="s">
        <v>1310</v>
      </c>
      <c r="F53" s="271" t="s">
        <v>1309</v>
      </c>
    </row>
    <row r="54" spans="2:6" hidden="1">
      <c r="B54" s="271" t="s">
        <v>1286</v>
      </c>
      <c r="F54" s="271" t="s">
        <v>1308</v>
      </c>
    </row>
    <row r="55" spans="2:6" hidden="1"/>
    <row r="56" spans="2:6" hidden="1">
      <c r="B56" s="271" t="s">
        <v>1163</v>
      </c>
    </row>
    <row r="57" spans="2:6" hidden="1">
      <c r="B57" s="271" t="s">
        <v>1307</v>
      </c>
      <c r="F57" s="271" t="s">
        <v>1275</v>
      </c>
    </row>
  </sheetData>
  <sheetProtection sheet="1" objects="1" scenarios="1" formatColumns="0" formatRows="0"/>
  <mergeCells count="30">
    <mergeCell ref="G20:O20"/>
    <mergeCell ref="I22:N22"/>
    <mergeCell ref="C41:N41"/>
    <mergeCell ref="C26:F26"/>
    <mergeCell ref="J26:O26"/>
    <mergeCell ref="C37:N37"/>
    <mergeCell ref="C36:N36"/>
    <mergeCell ref="G28:I28"/>
    <mergeCell ref="G29:I29"/>
    <mergeCell ref="G30:I30"/>
    <mergeCell ref="C39:N39"/>
    <mergeCell ref="G32:N32"/>
    <mergeCell ref="B27:E27"/>
    <mergeCell ref="C38:N38"/>
    <mergeCell ref="V25:Y25"/>
    <mergeCell ref="A1:O1"/>
    <mergeCell ref="C6:D6"/>
    <mergeCell ref="J6:O6"/>
    <mergeCell ref="G11:O11"/>
    <mergeCell ref="G14:O14"/>
    <mergeCell ref="C25:F25"/>
    <mergeCell ref="J25:O25"/>
    <mergeCell ref="N2:O2"/>
    <mergeCell ref="N3:O3"/>
    <mergeCell ref="C23:F23"/>
    <mergeCell ref="J23:O23"/>
    <mergeCell ref="C24:F24"/>
    <mergeCell ref="I24:N24"/>
    <mergeCell ref="G12:O12"/>
    <mergeCell ref="G18:N18"/>
  </mergeCells>
  <conditionalFormatting sqref="P18 A19:R19 A20:G20 P20:R20 A37:B37 O37:R37 O32:R32 A28:O28 A1:R1 A21:R21 B22:R22 A18:F18 B32:G32 R27:S27 F27:P27 A27:B27 A23:R26 A29:Q31 R28:R31 A17:P17 D16:P16 A16:B16 A33:R36 A38:R1048576 A4:P15 Q4:R17 A2:N3 P2:R3">
    <cfRule type="expression" dxfId="83" priority="2">
      <formula>CELL("protect", INDIRECT(ADDRESS(ROW(), COLUMN())))=0</formula>
    </cfRule>
  </conditionalFormatting>
  <conditionalFormatting sqref="A18:N18 P18:R18">
    <cfRule type="expression" dxfId="82" priority="1">
      <formula>CELL("protect", INDIRECT(ADDRESS(ROW(), COLUMN())))=0</formula>
    </cfRule>
  </conditionalFormatting>
  <dataValidations count="3">
    <dataValidation type="list" allowBlank="1" showInputMessage="1" showErrorMessage="1" sqref="G18" xr:uid="{00000000-0002-0000-1300-000000000000}">
      <formula1>$B$53:$B$54</formula1>
    </dataValidation>
    <dataValidation type="list" allowBlank="1" showInputMessage="1" showErrorMessage="1" sqref="G32:N32" xr:uid="{00000000-0002-0000-1300-000001000000}">
      <formula1>$F$53:$F$54</formula1>
    </dataValidation>
    <dataValidation type="list" allowBlank="1" showInputMessage="1" showErrorMessage="1" sqref="G22 G24" xr:uid="{00000000-0002-0000-1300-000002000000}">
      <formula1>$F$57</formula1>
    </dataValidation>
  </dataValidations>
  <printOptions horizontalCentered="1"/>
  <pageMargins left="0.43307086614173201" right="0.196850393700787" top="0.74803149606299202" bottom="0.74803149606299202" header="0.31496062992126" footer="0.31496062992126"/>
  <pageSetup paperSize="9" scale="76" orientation="portrait" r:id="rId1"/>
  <headerFooter>
    <oddFooter>&amp;C- Part 2 - C&amp;P -</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A117"/>
  <sheetViews>
    <sheetView showGridLines="0" view="pageBreakPreview" zoomScale="80" zoomScaleNormal="85" zoomScaleSheetLayoutView="80" workbookViewId="0">
      <selection activeCell="K6" sqref="K6:N6"/>
    </sheetView>
  </sheetViews>
  <sheetFormatPr defaultColWidth="8.88671875" defaultRowHeight="13.2"/>
  <cols>
    <col min="1" max="1" width="2.33203125" style="271" customWidth="1"/>
    <col min="2" max="2" width="6.44140625" style="271" customWidth="1"/>
    <col min="3" max="3" width="8.88671875" style="271"/>
    <col min="4" max="4" width="10.5546875" style="271" customWidth="1"/>
    <col min="5" max="5" width="24.6640625" style="271" customWidth="1"/>
    <col min="6" max="6" width="3.44140625" style="271" customWidth="1"/>
    <col min="7" max="7" width="2.88671875" style="271" customWidth="1"/>
    <col min="8" max="8" width="1.109375" style="271" customWidth="1"/>
    <col min="9" max="9" width="14.33203125" style="271" customWidth="1"/>
    <col min="10" max="10" width="3.44140625" style="271" customWidth="1"/>
    <col min="11" max="11" width="7" style="271" customWidth="1"/>
    <col min="12" max="12" width="2.109375" style="271" customWidth="1"/>
    <col min="13" max="13" width="15.6640625" style="271" customWidth="1"/>
    <col min="14" max="14" width="3.44140625" style="271" customWidth="1"/>
    <col min="15" max="16384" width="8.88671875" style="271"/>
  </cols>
  <sheetData>
    <row r="1" spans="1:27" ht="22.95" customHeight="1">
      <c r="A1" s="989" t="s">
        <v>1398</v>
      </c>
      <c r="B1" s="989"/>
      <c r="C1" s="989"/>
      <c r="D1" s="989"/>
      <c r="E1" s="989"/>
      <c r="F1" s="989"/>
      <c r="G1" s="989"/>
      <c r="H1" s="989"/>
      <c r="I1" s="989"/>
      <c r="J1" s="989"/>
      <c r="K1" s="989"/>
      <c r="L1" s="989"/>
      <c r="M1" s="989"/>
      <c r="N1" s="989"/>
      <c r="O1" s="335"/>
    </row>
    <row r="2" spans="1:27" ht="13.2" customHeight="1">
      <c r="M2" s="1026" t="s">
        <v>1397</v>
      </c>
      <c r="N2" s="1026"/>
      <c r="O2" s="308"/>
    </row>
    <row r="3" spans="1:27" ht="13.2" customHeight="1">
      <c r="M3" s="1000" t="s">
        <v>800</v>
      </c>
      <c r="N3" s="1000"/>
      <c r="O3" s="308"/>
    </row>
    <row r="4" spans="1:27" ht="7.2" customHeight="1"/>
    <row r="5" spans="1:27" ht="13.8" thickBot="1">
      <c r="A5" s="290" t="s">
        <v>97</v>
      </c>
      <c r="G5" s="290"/>
      <c r="L5" s="275"/>
      <c r="M5" s="275"/>
      <c r="N5" s="275"/>
      <c r="O5" s="275"/>
    </row>
    <row r="6" spans="1:27" ht="13.8" thickBot="1">
      <c r="A6" s="290" t="s">
        <v>98</v>
      </c>
      <c r="C6" s="334"/>
      <c r="D6" s="334"/>
      <c r="E6" s="282" t="s">
        <v>777</v>
      </c>
      <c r="G6" s="290" t="s">
        <v>99</v>
      </c>
      <c r="J6" s="272"/>
      <c r="K6" s="985"/>
      <c r="L6" s="986"/>
      <c r="M6" s="986"/>
      <c r="N6" s="987"/>
      <c r="O6" s="275"/>
    </row>
    <row r="7" spans="1:27" ht="13.8" thickBot="1">
      <c r="A7" s="290" t="s">
        <v>96</v>
      </c>
      <c r="C7" s="985"/>
      <c r="D7" s="987"/>
      <c r="E7" s="333"/>
      <c r="G7" s="290" t="s">
        <v>100</v>
      </c>
      <c r="J7" s="985"/>
      <c r="K7" s="986"/>
      <c r="L7" s="986"/>
      <c r="M7" s="986"/>
      <c r="N7" s="987"/>
      <c r="O7" s="275"/>
    </row>
    <row r="8" spans="1:27">
      <c r="A8" s="305"/>
      <c r="B8" s="305"/>
      <c r="C8" s="305"/>
      <c r="D8" s="305"/>
      <c r="E8" s="305"/>
      <c r="F8" s="305"/>
      <c r="G8" s="305"/>
      <c r="H8" s="305"/>
      <c r="I8" s="305"/>
      <c r="J8" s="312"/>
      <c r="K8" s="312"/>
      <c r="L8" s="312"/>
      <c r="M8" s="312"/>
      <c r="N8" s="312"/>
      <c r="O8" s="312"/>
    </row>
    <row r="9" spans="1:27">
      <c r="A9" s="305"/>
      <c r="B9" s="305"/>
      <c r="C9" s="305"/>
      <c r="D9" s="305"/>
      <c r="E9" s="305"/>
      <c r="F9" s="305"/>
      <c r="G9" s="305"/>
      <c r="H9" s="305"/>
      <c r="I9" s="305"/>
      <c r="J9" s="305"/>
      <c r="K9" s="305"/>
      <c r="L9" s="305"/>
      <c r="M9" s="305"/>
      <c r="N9" s="305"/>
      <c r="O9" s="305"/>
    </row>
    <row r="10" spans="1:27" ht="13.8" thickBot="1">
      <c r="A10" s="326" t="s">
        <v>1</v>
      </c>
      <c r="B10" s="305" t="s">
        <v>262</v>
      </c>
      <c r="C10" s="305"/>
      <c r="D10" s="305"/>
      <c r="E10" s="305"/>
      <c r="F10" s="305"/>
      <c r="G10" s="305"/>
      <c r="H10" s="305"/>
      <c r="I10" s="305"/>
      <c r="J10" s="305"/>
      <c r="K10" s="305"/>
      <c r="L10" s="305"/>
      <c r="M10" s="305"/>
      <c r="N10" s="305"/>
      <c r="O10" s="305"/>
    </row>
    <row r="11" spans="1:27" ht="13.8" thickBot="1">
      <c r="A11" s="326"/>
      <c r="B11" s="315"/>
      <c r="C11" s="315" t="s">
        <v>160</v>
      </c>
      <c r="D11" s="305"/>
      <c r="E11" s="305"/>
      <c r="F11" s="305"/>
      <c r="G11" s="997"/>
      <c r="H11" s="998"/>
      <c r="I11" s="998"/>
      <c r="J11" s="998"/>
      <c r="K11" s="998"/>
      <c r="L11" s="998"/>
      <c r="M11" s="999"/>
      <c r="N11" s="322"/>
      <c r="O11" s="305"/>
    </row>
    <row r="12" spans="1:27" ht="13.8" thickBot="1">
      <c r="A12" s="326"/>
      <c r="B12" s="315"/>
      <c r="C12" s="315" t="s">
        <v>102</v>
      </c>
      <c r="D12" s="305"/>
      <c r="E12" s="305"/>
      <c r="F12" s="305"/>
      <c r="G12" s="997"/>
      <c r="H12" s="998"/>
      <c r="I12" s="998"/>
      <c r="J12" s="998"/>
      <c r="K12" s="998"/>
      <c r="L12" s="998"/>
      <c r="M12" s="999"/>
      <c r="N12" s="322"/>
      <c r="O12" s="305"/>
    </row>
    <row r="13" spans="1:27" ht="7.2" customHeight="1" thickBot="1">
      <c r="A13" s="326"/>
      <c r="B13" s="315"/>
      <c r="C13" s="315"/>
      <c r="D13" s="305"/>
      <c r="E13" s="305"/>
      <c r="F13" s="312"/>
      <c r="G13" s="332"/>
      <c r="H13" s="332"/>
      <c r="I13" s="332"/>
      <c r="J13" s="332"/>
      <c r="K13" s="332"/>
      <c r="L13" s="332"/>
      <c r="M13" s="332"/>
      <c r="N13" s="322"/>
      <c r="O13" s="312"/>
      <c r="S13" s="244"/>
      <c r="T13" s="244"/>
      <c r="U13" s="244"/>
      <c r="V13" s="244"/>
      <c r="W13" s="244"/>
      <c r="X13" s="244"/>
      <c r="Y13" s="244"/>
      <c r="Z13" s="244"/>
      <c r="AA13" s="244"/>
    </row>
    <row r="14" spans="1:27" ht="14.4" thickBot="1">
      <c r="A14" s="326" t="s">
        <v>3</v>
      </c>
      <c r="B14" s="305" t="s">
        <v>1302</v>
      </c>
      <c r="C14" s="305"/>
      <c r="D14" s="305"/>
      <c r="E14" s="305"/>
      <c r="F14" s="305"/>
      <c r="G14" s="997"/>
      <c r="H14" s="998"/>
      <c r="I14" s="998"/>
      <c r="J14" s="998"/>
      <c r="K14" s="998"/>
      <c r="L14" s="998"/>
      <c r="M14" s="999"/>
      <c r="N14" s="322"/>
      <c r="O14" s="305"/>
      <c r="S14" s="244"/>
      <c r="T14" s="244"/>
      <c r="U14" s="244"/>
      <c r="V14" s="244"/>
      <c r="W14" s="244"/>
      <c r="X14" s="244"/>
      <c r="Y14" s="244"/>
      <c r="Z14" s="244"/>
      <c r="AA14" s="244"/>
    </row>
    <row r="15" spans="1:27" ht="7.2" customHeight="1" thickBot="1">
      <c r="A15" s="326"/>
      <c r="B15" s="305"/>
      <c r="C15" s="305"/>
      <c r="D15" s="305"/>
      <c r="E15" s="305"/>
      <c r="F15" s="305"/>
      <c r="G15" s="322"/>
      <c r="H15" s="322"/>
      <c r="I15" s="322"/>
      <c r="J15" s="322"/>
      <c r="K15" s="322"/>
      <c r="L15" s="322"/>
      <c r="M15" s="322"/>
      <c r="N15" s="322"/>
      <c r="O15" s="305"/>
      <c r="S15" s="244"/>
      <c r="T15" s="244"/>
      <c r="U15" s="244"/>
      <c r="V15" s="244"/>
      <c r="W15" s="244"/>
      <c r="X15" s="244"/>
      <c r="Y15" s="244"/>
      <c r="Z15" s="244"/>
      <c r="AA15" s="244"/>
    </row>
    <row r="16" spans="1:27" ht="15" customHeight="1" thickBot="1">
      <c r="A16" s="326" t="s">
        <v>6</v>
      </c>
      <c r="B16" s="305" t="s">
        <v>1301</v>
      </c>
      <c r="C16" s="305"/>
      <c r="D16" s="305"/>
      <c r="E16" s="305"/>
      <c r="F16" s="305"/>
      <c r="G16" s="1023"/>
      <c r="H16" s="1024"/>
      <c r="I16" s="1024"/>
      <c r="J16" s="1024"/>
      <c r="K16" s="1024"/>
      <c r="L16" s="1024"/>
      <c r="M16" s="1025"/>
      <c r="N16" s="331"/>
      <c r="O16" s="305"/>
      <c r="S16" s="244"/>
      <c r="T16" s="244"/>
      <c r="U16" s="244"/>
      <c r="V16" s="244"/>
      <c r="W16" s="244"/>
      <c r="X16" s="244"/>
      <c r="Y16" s="244"/>
      <c r="Z16" s="244"/>
      <c r="AA16" s="244"/>
    </row>
    <row r="17" spans="1:27" ht="15" customHeight="1" thickBot="1">
      <c r="A17" s="326"/>
      <c r="B17" s="305"/>
      <c r="C17" s="305"/>
      <c r="D17" s="305"/>
      <c r="E17" s="305"/>
      <c r="F17" s="305"/>
      <c r="G17" s="312" t="s">
        <v>472</v>
      </c>
      <c r="H17" s="312"/>
      <c r="I17" s="314"/>
      <c r="J17" s="314"/>
      <c r="K17" s="314"/>
      <c r="L17" s="314"/>
      <c r="M17" s="314"/>
      <c r="N17" s="314"/>
      <c r="O17" s="305"/>
      <c r="S17" s="244"/>
      <c r="T17" s="244"/>
      <c r="U17" s="244"/>
      <c r="V17" s="244"/>
      <c r="W17" s="244"/>
      <c r="X17" s="244"/>
      <c r="Y17" s="244"/>
      <c r="Z17" s="244"/>
      <c r="AA17" s="244"/>
    </row>
    <row r="18" spans="1:27" ht="37.950000000000003" customHeight="1" thickBot="1">
      <c r="A18" s="326"/>
      <c r="B18" s="305"/>
      <c r="C18" s="305"/>
      <c r="D18" s="305"/>
      <c r="E18" s="305"/>
      <c r="F18" s="305"/>
      <c r="G18" s="1023"/>
      <c r="H18" s="1024"/>
      <c r="I18" s="1024"/>
      <c r="J18" s="1024"/>
      <c r="K18" s="1024"/>
      <c r="L18" s="1024"/>
      <c r="M18" s="1024"/>
      <c r="N18" s="1025"/>
      <c r="O18" s="305"/>
      <c r="S18" s="244"/>
      <c r="T18" s="244"/>
      <c r="U18" s="244"/>
      <c r="V18" s="244"/>
      <c r="W18" s="244"/>
      <c r="X18" s="244"/>
      <c r="Y18" s="244"/>
      <c r="Z18" s="244"/>
      <c r="AA18" s="244"/>
    </row>
    <row r="19" spans="1:27" ht="7.2" customHeight="1" thickBot="1">
      <c r="A19" s="326"/>
      <c r="B19" s="305"/>
      <c r="C19" s="305"/>
      <c r="D19" s="305"/>
      <c r="E19" s="305"/>
      <c r="F19" s="305"/>
      <c r="G19" s="322"/>
      <c r="H19" s="322"/>
      <c r="I19" s="322"/>
      <c r="J19" s="322"/>
      <c r="K19" s="322"/>
      <c r="L19" s="322"/>
      <c r="M19" s="322"/>
      <c r="N19" s="322"/>
      <c r="O19" s="305"/>
      <c r="S19" s="244"/>
      <c r="T19" s="244"/>
      <c r="U19" s="244"/>
      <c r="V19" s="244"/>
      <c r="W19" s="244"/>
      <c r="X19" s="244"/>
      <c r="Y19" s="244"/>
      <c r="Z19" s="244"/>
      <c r="AA19" s="244"/>
    </row>
    <row r="20" spans="1:27" ht="15" customHeight="1" thickBot="1">
      <c r="A20" s="326" t="s">
        <v>8</v>
      </c>
      <c r="B20" s="305" t="s">
        <v>1396</v>
      </c>
      <c r="C20" s="305"/>
      <c r="D20" s="305"/>
      <c r="E20" s="305"/>
      <c r="F20" s="305"/>
      <c r="G20" s="997"/>
      <c r="H20" s="998"/>
      <c r="I20" s="998"/>
      <c r="J20" s="998"/>
      <c r="K20" s="998"/>
      <c r="L20" s="999"/>
      <c r="M20" s="323" t="s">
        <v>14</v>
      </c>
      <c r="N20" s="322"/>
      <c r="O20" s="305"/>
      <c r="S20" s="244"/>
      <c r="T20" s="244"/>
      <c r="U20" s="244"/>
      <c r="V20" s="244"/>
      <c r="W20" s="244"/>
      <c r="X20" s="244"/>
      <c r="Y20" s="244"/>
      <c r="Z20" s="244"/>
      <c r="AA20" s="244"/>
    </row>
    <row r="21" spans="1:27" ht="15" customHeight="1" thickBot="1">
      <c r="A21" s="326" t="s">
        <v>10</v>
      </c>
      <c r="B21" s="305" t="s">
        <v>1395</v>
      </c>
      <c r="C21" s="305"/>
      <c r="D21" s="305"/>
      <c r="E21" s="305"/>
      <c r="F21" s="305"/>
      <c r="G21" s="997"/>
      <c r="H21" s="998"/>
      <c r="I21" s="998"/>
      <c r="J21" s="998"/>
      <c r="K21" s="998"/>
      <c r="L21" s="999"/>
      <c r="M21" s="324" t="s">
        <v>1394</v>
      </c>
      <c r="N21" s="322"/>
      <c r="O21" s="305"/>
      <c r="S21" s="244"/>
      <c r="T21" s="244"/>
      <c r="U21" s="244"/>
      <c r="V21" s="244"/>
      <c r="W21" s="244"/>
      <c r="X21" s="244"/>
      <c r="Y21" s="244"/>
      <c r="Z21" s="244"/>
      <c r="AA21" s="244"/>
    </row>
    <row r="22" spans="1:27" ht="15" customHeight="1" thickBot="1">
      <c r="A22" s="326"/>
      <c r="B22" s="305"/>
      <c r="C22" s="315" t="s">
        <v>1393</v>
      </c>
      <c r="D22" s="305"/>
      <c r="E22" s="305"/>
      <c r="F22" s="305"/>
      <c r="G22" s="997"/>
      <c r="H22" s="998"/>
      <c r="I22" s="998"/>
      <c r="J22" s="998"/>
      <c r="K22" s="998"/>
      <c r="L22" s="999"/>
      <c r="M22" s="323"/>
      <c r="N22" s="322"/>
      <c r="O22" s="305"/>
      <c r="S22" s="244"/>
      <c r="T22" s="244"/>
      <c r="U22" s="244"/>
      <c r="V22" s="244"/>
      <c r="W22" s="244"/>
      <c r="X22" s="244"/>
      <c r="Y22" s="244"/>
      <c r="Z22" s="244"/>
      <c r="AA22" s="244"/>
    </row>
    <row r="23" spans="1:27" ht="15" customHeight="1" thickBot="1">
      <c r="A23" s="326"/>
      <c r="B23" s="305"/>
      <c r="C23" s="315" t="s">
        <v>1392</v>
      </c>
      <c r="D23" s="305"/>
      <c r="E23" s="305"/>
      <c r="F23" s="305"/>
      <c r="G23" s="997"/>
      <c r="H23" s="998"/>
      <c r="I23" s="998"/>
      <c r="J23" s="998"/>
      <c r="K23" s="998"/>
      <c r="L23" s="999"/>
      <c r="M23" s="323"/>
      <c r="N23" s="322"/>
      <c r="O23" s="305"/>
      <c r="S23" s="244"/>
      <c r="T23" s="244"/>
      <c r="U23" s="244"/>
      <c r="V23" s="244"/>
      <c r="W23" s="244"/>
      <c r="X23" s="244"/>
      <c r="Y23" s="244"/>
      <c r="Z23" s="244"/>
      <c r="AA23" s="244"/>
    </row>
    <row r="24" spans="1:27" ht="15" customHeight="1" thickBot="1">
      <c r="A24" s="326"/>
      <c r="B24" s="305"/>
      <c r="C24" s="315" t="s">
        <v>1391</v>
      </c>
      <c r="D24" s="305"/>
      <c r="E24" s="305"/>
      <c r="F24" s="305"/>
      <c r="G24" s="997"/>
      <c r="H24" s="998"/>
      <c r="I24" s="998"/>
      <c r="J24" s="998"/>
      <c r="K24" s="998"/>
      <c r="L24" s="999"/>
      <c r="M24" s="323" t="s">
        <v>33</v>
      </c>
      <c r="N24" s="322"/>
      <c r="O24" s="305"/>
    </row>
    <row r="25" spans="1:27" ht="5.4" customHeight="1" thickBot="1">
      <c r="A25" s="326"/>
      <c r="B25" s="305"/>
      <c r="C25" s="315"/>
      <c r="D25" s="305"/>
      <c r="E25" s="305"/>
      <c r="F25" s="305"/>
      <c r="G25" s="244"/>
      <c r="H25" s="244"/>
      <c r="I25" s="244"/>
      <c r="J25" s="244"/>
      <c r="K25" s="244"/>
      <c r="L25" s="244"/>
      <c r="M25" s="323"/>
      <c r="N25" s="322"/>
      <c r="O25" s="305"/>
    </row>
    <row r="26" spans="1:27" ht="15" customHeight="1" thickBot="1">
      <c r="A26" s="326" t="s">
        <v>12</v>
      </c>
      <c r="B26" s="305" t="s">
        <v>1390</v>
      </c>
      <c r="C26" s="331"/>
      <c r="D26" s="331"/>
      <c r="E26" s="331"/>
      <c r="F26" s="331"/>
      <c r="G26" s="305" t="s">
        <v>1290</v>
      </c>
      <c r="H26" s="305"/>
      <c r="I26" s="316"/>
      <c r="J26" s="305" t="s">
        <v>33</v>
      </c>
      <c r="K26" s="304"/>
      <c r="L26" s="304" t="s">
        <v>1289</v>
      </c>
      <c r="M26" s="316"/>
      <c r="N26" s="305" t="s">
        <v>33</v>
      </c>
      <c r="O26" s="305"/>
    </row>
    <row r="27" spans="1:27" ht="4.2" customHeight="1" thickBot="1">
      <c r="A27" s="326"/>
      <c r="B27" s="305"/>
      <c r="C27" s="305"/>
      <c r="D27" s="305"/>
      <c r="E27" s="305"/>
      <c r="F27" s="305"/>
      <c r="G27" s="331"/>
      <c r="H27" s="331"/>
      <c r="I27" s="331"/>
      <c r="J27" s="331"/>
      <c r="K27" s="331"/>
      <c r="L27" s="331"/>
      <c r="M27" s="323"/>
      <c r="N27" s="322"/>
      <c r="O27" s="305"/>
    </row>
    <row r="28" spans="1:27" ht="15" customHeight="1" thickBot="1">
      <c r="A28" s="326" t="s">
        <v>15</v>
      </c>
      <c r="B28" s="305" t="s">
        <v>1389</v>
      </c>
      <c r="C28" s="305"/>
      <c r="D28" s="305" t="s">
        <v>1381</v>
      </c>
      <c r="E28" s="305"/>
      <c r="F28" s="305"/>
      <c r="G28" s="997"/>
      <c r="H28" s="998"/>
      <c r="I28" s="998"/>
      <c r="J28" s="998"/>
      <c r="K28" s="999"/>
      <c r="L28" s="329" t="s">
        <v>111</v>
      </c>
      <c r="M28" s="328"/>
      <c r="N28" s="322" t="s">
        <v>33</v>
      </c>
      <c r="O28" s="305"/>
    </row>
    <row r="29" spans="1:27" ht="15" customHeight="1" thickBot="1">
      <c r="A29" s="326" t="s">
        <v>17</v>
      </c>
      <c r="B29" s="305" t="s">
        <v>1388</v>
      </c>
      <c r="C29" s="305"/>
      <c r="D29" s="305" t="s">
        <v>1381</v>
      </c>
      <c r="E29" s="305"/>
      <c r="F29" s="305"/>
      <c r="G29" s="997"/>
      <c r="H29" s="998"/>
      <c r="I29" s="998"/>
      <c r="J29" s="998"/>
      <c r="K29" s="999"/>
      <c r="L29" s="329" t="s">
        <v>111</v>
      </c>
      <c r="M29" s="328"/>
      <c r="N29" s="322" t="s">
        <v>33</v>
      </c>
      <c r="O29" s="305"/>
    </row>
    <row r="30" spans="1:27" ht="15" customHeight="1" thickBot="1">
      <c r="A30" s="326" t="s">
        <v>19</v>
      </c>
      <c r="B30" s="305" t="s">
        <v>1387</v>
      </c>
      <c r="C30" s="305"/>
      <c r="D30" s="305" t="s">
        <v>1381</v>
      </c>
      <c r="E30" s="305"/>
      <c r="F30" s="305"/>
      <c r="G30" s="997"/>
      <c r="H30" s="998"/>
      <c r="I30" s="998"/>
      <c r="J30" s="998"/>
      <c r="K30" s="999"/>
      <c r="L30" s="329" t="s">
        <v>111</v>
      </c>
      <c r="M30" s="328"/>
      <c r="N30" s="322" t="s">
        <v>33</v>
      </c>
      <c r="O30" s="305"/>
    </row>
    <row r="31" spans="1:27" ht="4.2" customHeight="1" thickBot="1">
      <c r="A31" s="326"/>
      <c r="B31" s="305"/>
      <c r="C31" s="305"/>
      <c r="D31" s="305"/>
      <c r="E31" s="305"/>
      <c r="F31" s="305"/>
      <c r="G31" s="244"/>
      <c r="H31" s="244"/>
      <c r="I31" s="244"/>
      <c r="J31" s="244"/>
      <c r="K31" s="244"/>
      <c r="L31" s="244"/>
      <c r="M31" s="244"/>
      <c r="N31" s="322"/>
      <c r="O31" s="305"/>
    </row>
    <row r="32" spans="1:27" ht="15" customHeight="1" thickBot="1">
      <c r="A32" s="326" t="s">
        <v>21</v>
      </c>
      <c r="B32" s="996" t="s">
        <v>1386</v>
      </c>
      <c r="C32" s="996"/>
      <c r="D32" s="996"/>
      <c r="E32" s="996"/>
      <c r="F32" s="996"/>
      <c r="G32" s="305" t="s">
        <v>1290</v>
      </c>
      <c r="H32" s="305"/>
      <c r="I32" s="316"/>
      <c r="J32" s="305" t="s">
        <v>33</v>
      </c>
      <c r="K32" s="304"/>
      <c r="L32" s="304" t="s">
        <v>1289</v>
      </c>
      <c r="M32" s="316"/>
      <c r="N32" s="305" t="s">
        <v>33</v>
      </c>
      <c r="O32" s="305"/>
    </row>
    <row r="33" spans="1:15" ht="15" customHeight="1" thickBot="1">
      <c r="A33" s="326"/>
      <c r="B33" s="305" t="s">
        <v>1385</v>
      </c>
      <c r="C33" s="305"/>
      <c r="D33" s="305"/>
      <c r="E33" s="305"/>
      <c r="F33" s="305"/>
      <c r="G33" s="331"/>
      <c r="H33" s="331"/>
      <c r="I33" s="330"/>
      <c r="J33" s="331"/>
      <c r="K33" s="331"/>
      <c r="L33" s="331"/>
      <c r="M33" s="330"/>
      <c r="N33" s="322"/>
      <c r="O33" s="305"/>
    </row>
    <row r="34" spans="1:15" ht="15" customHeight="1" thickBot="1">
      <c r="A34" s="326" t="s">
        <v>23</v>
      </c>
      <c r="B34" s="305" t="s">
        <v>1384</v>
      </c>
      <c r="C34" s="305"/>
      <c r="D34" s="305" t="s">
        <v>1381</v>
      </c>
      <c r="E34" s="305"/>
      <c r="F34" s="305"/>
      <c r="G34" s="997"/>
      <c r="H34" s="998"/>
      <c r="I34" s="998"/>
      <c r="J34" s="998"/>
      <c r="K34" s="999"/>
      <c r="L34" s="329" t="s">
        <v>111</v>
      </c>
      <c r="M34" s="328"/>
      <c r="N34" s="322" t="s">
        <v>33</v>
      </c>
      <c r="O34" s="305"/>
    </row>
    <row r="35" spans="1:15" ht="15" customHeight="1" thickBot="1">
      <c r="A35" s="326" t="s">
        <v>26</v>
      </c>
      <c r="B35" s="305" t="s">
        <v>1383</v>
      </c>
      <c r="C35" s="305"/>
      <c r="D35" s="305" t="s">
        <v>1381</v>
      </c>
      <c r="E35" s="305"/>
      <c r="F35" s="305"/>
      <c r="G35" s="997"/>
      <c r="H35" s="998"/>
      <c r="I35" s="998"/>
      <c r="J35" s="998"/>
      <c r="K35" s="999"/>
      <c r="L35" s="329" t="s">
        <v>111</v>
      </c>
      <c r="M35" s="328"/>
      <c r="N35" s="322" t="s">
        <v>33</v>
      </c>
      <c r="O35" s="305"/>
    </row>
    <row r="36" spans="1:15" ht="15" customHeight="1" thickBot="1">
      <c r="A36" s="326" t="s">
        <v>30</v>
      </c>
      <c r="B36" s="305" t="s">
        <v>1382</v>
      </c>
      <c r="C36" s="305"/>
      <c r="D36" s="305" t="s">
        <v>1381</v>
      </c>
      <c r="E36" s="305"/>
      <c r="F36" s="305"/>
      <c r="G36" s="997"/>
      <c r="H36" s="998"/>
      <c r="I36" s="998"/>
      <c r="J36" s="998"/>
      <c r="K36" s="999"/>
      <c r="L36" s="329" t="s">
        <v>111</v>
      </c>
      <c r="M36" s="328"/>
      <c r="N36" s="322" t="s">
        <v>33</v>
      </c>
      <c r="O36" s="305"/>
    </row>
    <row r="37" spans="1:15" s="244" customFormat="1" ht="4.2" customHeight="1" thickBot="1">
      <c r="M37" s="327"/>
    </row>
    <row r="38" spans="1:15" ht="13.8" thickBot="1">
      <c r="A38" s="326" t="s">
        <v>35</v>
      </c>
      <c r="B38" s="315" t="s">
        <v>1380</v>
      </c>
      <c r="C38" s="305"/>
      <c r="D38" s="305"/>
      <c r="E38" s="305"/>
      <c r="F38" s="305"/>
      <c r="G38" s="305" t="s">
        <v>1290</v>
      </c>
      <c r="H38" s="305"/>
      <c r="I38" s="316"/>
      <c r="J38" s="305" t="s">
        <v>33</v>
      </c>
      <c r="K38" s="304"/>
      <c r="L38" s="304" t="s">
        <v>1289</v>
      </c>
      <c r="M38" s="316"/>
      <c r="N38" s="305" t="s">
        <v>33</v>
      </c>
      <c r="O38" s="305"/>
    </row>
    <row r="39" spans="1:15" ht="5.4" customHeight="1" thickBot="1">
      <c r="A39" s="305"/>
      <c r="B39" s="305"/>
      <c r="C39" s="305"/>
      <c r="D39" s="305"/>
      <c r="E39" s="305"/>
      <c r="F39" s="305"/>
      <c r="G39" s="305"/>
      <c r="H39" s="305"/>
      <c r="I39" s="325"/>
      <c r="J39" s="305"/>
      <c r="K39" s="305"/>
      <c r="L39" s="305"/>
      <c r="M39" s="305"/>
      <c r="N39" s="305"/>
      <c r="O39" s="305"/>
    </row>
    <row r="40" spans="1:15" ht="15" customHeight="1" thickBot="1">
      <c r="A40" s="305" t="s">
        <v>36</v>
      </c>
      <c r="B40" s="305" t="s">
        <v>1299</v>
      </c>
      <c r="C40" s="305"/>
      <c r="D40" s="305"/>
      <c r="E40" s="305"/>
      <c r="F40" s="305"/>
      <c r="G40" s="997"/>
      <c r="H40" s="998"/>
      <c r="I40" s="998"/>
      <c r="J40" s="998"/>
      <c r="K40" s="998"/>
      <c r="L40" s="998"/>
      <c r="M40" s="999"/>
      <c r="N40" s="322" t="s">
        <v>14</v>
      </c>
      <c r="O40" s="305"/>
    </row>
    <row r="41" spans="1:15" ht="5.4" customHeight="1" thickBot="1">
      <c r="A41" s="305"/>
      <c r="B41" s="305"/>
      <c r="C41" s="305"/>
      <c r="D41" s="305"/>
      <c r="E41" s="305"/>
      <c r="F41" s="305"/>
      <c r="G41" s="322"/>
      <c r="H41" s="322"/>
      <c r="I41" s="322"/>
      <c r="J41" s="322"/>
      <c r="K41" s="322"/>
      <c r="L41" s="322"/>
      <c r="M41" s="322"/>
      <c r="N41" s="322"/>
      <c r="O41" s="305"/>
    </row>
    <row r="42" spans="1:15" ht="15" customHeight="1" thickBot="1">
      <c r="A42" s="305" t="s">
        <v>38</v>
      </c>
      <c r="B42" s="996" t="s">
        <v>1379</v>
      </c>
      <c r="C42" s="996"/>
      <c r="D42" s="996"/>
      <c r="E42" s="996"/>
      <c r="F42" s="996"/>
      <c r="G42" s="996"/>
      <c r="H42" s="996"/>
      <c r="I42" s="996"/>
      <c r="J42" s="996"/>
      <c r="K42" s="1001"/>
      <c r="L42" s="997"/>
      <c r="M42" s="999"/>
      <c r="N42" s="323" t="s">
        <v>28</v>
      </c>
      <c r="O42" s="305"/>
    </row>
    <row r="43" spans="1:15" ht="15" customHeight="1" thickBot="1">
      <c r="A43" s="305"/>
      <c r="B43" s="996" t="s">
        <v>1378</v>
      </c>
      <c r="C43" s="996"/>
      <c r="D43" s="996"/>
      <c r="E43" s="996"/>
      <c r="F43" s="996"/>
      <c r="G43" s="996"/>
      <c r="H43" s="996"/>
      <c r="I43" s="996"/>
      <c r="J43" s="996"/>
      <c r="K43" s="996"/>
      <c r="L43" s="997"/>
      <c r="M43" s="999"/>
      <c r="N43" s="323" t="s">
        <v>28</v>
      </c>
      <c r="O43" s="305"/>
    </row>
    <row r="44" spans="1:15" ht="15" customHeight="1">
      <c r="A44" s="305"/>
      <c r="B44" s="996" t="s">
        <v>1377</v>
      </c>
      <c r="C44" s="996"/>
      <c r="D44" s="996"/>
      <c r="E44" s="996"/>
      <c r="F44" s="996"/>
      <c r="G44" s="996"/>
      <c r="H44" s="996"/>
      <c r="I44" s="996"/>
      <c r="J44" s="996"/>
      <c r="K44" s="996"/>
      <c r="L44" s="322"/>
      <c r="M44" s="322"/>
      <c r="N44" s="322"/>
      <c r="O44" s="305"/>
    </row>
    <row r="45" spans="1:15" ht="15" customHeight="1" thickBot="1">
      <c r="A45" s="305" t="s">
        <v>41</v>
      </c>
      <c r="B45" s="305" t="s">
        <v>1376</v>
      </c>
      <c r="C45" s="305"/>
      <c r="D45" s="305"/>
      <c r="E45" s="305"/>
      <c r="F45" s="305"/>
      <c r="G45" s="322"/>
      <c r="H45" s="322"/>
      <c r="I45" s="322"/>
      <c r="J45" s="322"/>
      <c r="K45" s="322"/>
      <c r="L45" s="322"/>
      <c r="M45" s="322"/>
      <c r="N45" s="322"/>
      <c r="O45" s="305"/>
    </row>
    <row r="46" spans="1:15" ht="15" customHeight="1" thickBot="1">
      <c r="A46" s="305"/>
      <c r="B46" s="305"/>
      <c r="C46" s="315" t="s">
        <v>1375</v>
      </c>
      <c r="D46" s="305"/>
      <c r="E46" s="305"/>
      <c r="F46" s="305"/>
      <c r="G46" s="997"/>
      <c r="H46" s="998"/>
      <c r="I46" s="998"/>
      <c r="J46" s="998"/>
      <c r="K46" s="998"/>
      <c r="L46" s="999"/>
      <c r="M46" s="324" t="s">
        <v>1373</v>
      </c>
      <c r="N46" s="324"/>
      <c r="O46" s="305"/>
    </row>
    <row r="47" spans="1:15" ht="15" customHeight="1" thickBot="1">
      <c r="A47" s="305"/>
      <c r="B47" s="305"/>
      <c r="C47" s="315" t="s">
        <v>1374</v>
      </c>
      <c r="D47" s="305"/>
      <c r="E47" s="305"/>
      <c r="F47" s="305"/>
      <c r="G47" s="997"/>
      <c r="H47" s="998"/>
      <c r="I47" s="998"/>
      <c r="J47" s="998"/>
      <c r="K47" s="998"/>
      <c r="L47" s="999"/>
      <c r="M47" s="324" t="s">
        <v>1373</v>
      </c>
      <c r="N47" s="322"/>
      <c r="O47" s="305"/>
    </row>
    <row r="48" spans="1:15" ht="15" customHeight="1" thickBot="1">
      <c r="A48" s="305" t="s">
        <v>43</v>
      </c>
      <c r="B48" s="305" t="s">
        <v>1372</v>
      </c>
      <c r="C48" s="305"/>
      <c r="D48" s="305"/>
      <c r="E48" s="305"/>
      <c r="F48" s="305"/>
      <c r="G48" s="997"/>
      <c r="H48" s="998"/>
      <c r="I48" s="998"/>
      <c r="J48" s="998"/>
      <c r="K48" s="998"/>
      <c r="L48" s="999"/>
      <c r="M48" s="324" t="s">
        <v>1371</v>
      </c>
      <c r="N48" s="322"/>
      <c r="O48" s="305"/>
    </row>
    <row r="49" spans="1:17" ht="15" customHeight="1" thickBot="1">
      <c r="A49" s="305" t="s">
        <v>46</v>
      </c>
      <c r="B49" s="305" t="s">
        <v>1370</v>
      </c>
      <c r="C49" s="305"/>
      <c r="D49" s="305"/>
      <c r="E49" s="305"/>
      <c r="F49" s="305"/>
      <c r="G49" s="997"/>
      <c r="H49" s="998"/>
      <c r="I49" s="998"/>
      <c r="J49" s="998"/>
      <c r="K49" s="998"/>
      <c r="L49" s="999"/>
      <c r="M49" s="323" t="s">
        <v>213</v>
      </c>
      <c r="N49" s="322"/>
      <c r="O49" s="305"/>
    </row>
    <row r="50" spans="1:17">
      <c r="A50" s="321"/>
      <c r="B50" s="321"/>
      <c r="C50" s="321"/>
      <c r="D50" s="321"/>
      <c r="E50" s="321"/>
      <c r="F50" s="321"/>
      <c r="G50" s="321"/>
      <c r="H50" s="321"/>
      <c r="I50" s="321"/>
      <c r="J50" s="321"/>
      <c r="K50" s="321"/>
      <c r="L50" s="321"/>
      <c r="M50" s="321"/>
      <c r="N50" s="321"/>
      <c r="O50" s="312"/>
      <c r="P50" s="272"/>
      <c r="Q50" s="272"/>
    </row>
    <row r="51" spans="1:17">
      <c r="A51" s="312"/>
      <c r="B51" s="312"/>
      <c r="C51" s="312"/>
      <c r="D51" s="312"/>
      <c r="E51" s="312"/>
      <c r="F51" s="312"/>
      <c r="G51" s="312"/>
      <c r="H51" s="312"/>
      <c r="I51" s="312"/>
      <c r="J51" s="312"/>
      <c r="K51" s="312"/>
      <c r="L51" s="312"/>
      <c r="M51" s="312"/>
      <c r="N51" s="312"/>
      <c r="O51" s="312"/>
      <c r="P51" s="272"/>
      <c r="Q51" s="272"/>
    </row>
    <row r="52" spans="1:17" ht="16.2" customHeight="1">
      <c r="A52" s="1027" t="s">
        <v>1321</v>
      </c>
      <c r="B52" s="1027"/>
      <c r="C52" s="1003" t="s">
        <v>1369</v>
      </c>
      <c r="D52" s="1003"/>
      <c r="E52" s="1003"/>
      <c r="F52" s="1003"/>
      <c r="G52" s="1003"/>
      <c r="H52" s="1003"/>
      <c r="I52" s="1003"/>
      <c r="J52" s="1003"/>
      <c r="K52" s="1003"/>
      <c r="L52" s="1003"/>
      <c r="M52" s="1003"/>
      <c r="N52" s="1003"/>
      <c r="O52" s="305"/>
    </row>
    <row r="53" spans="1:17" ht="16.2" customHeight="1">
      <c r="A53" s="1027" t="s">
        <v>1318</v>
      </c>
      <c r="B53" s="1027"/>
      <c r="C53" s="1003" t="s">
        <v>1368</v>
      </c>
      <c r="D53" s="1003"/>
      <c r="E53" s="1003"/>
      <c r="F53" s="1003"/>
      <c r="G53" s="1003"/>
      <c r="H53" s="1003"/>
      <c r="I53" s="1003"/>
      <c r="J53" s="1003"/>
      <c r="K53" s="1003"/>
      <c r="L53" s="1003"/>
      <c r="M53" s="1003"/>
      <c r="N53" s="1003"/>
      <c r="O53" s="312"/>
      <c r="P53" s="272"/>
      <c r="Q53" s="272"/>
    </row>
    <row r="54" spans="1:17">
      <c r="A54" s="272"/>
      <c r="B54" s="272"/>
      <c r="C54" s="272"/>
      <c r="D54" s="272"/>
      <c r="E54" s="272"/>
      <c r="F54" s="272"/>
      <c r="G54" s="272"/>
      <c r="H54" s="272"/>
      <c r="I54" s="272"/>
      <c r="J54" s="272"/>
      <c r="K54" s="272"/>
      <c r="L54" s="272"/>
      <c r="M54" s="272"/>
      <c r="N54" s="272"/>
      <c r="O54" s="272"/>
      <c r="P54" s="272"/>
      <c r="Q54" s="272"/>
    </row>
    <row r="55" spans="1:17">
      <c r="A55" s="272"/>
      <c r="C55" s="272"/>
      <c r="D55" s="272"/>
      <c r="E55" s="272"/>
      <c r="F55" s="272"/>
      <c r="G55" s="272"/>
      <c r="H55" s="272"/>
      <c r="I55" s="272"/>
      <c r="J55" s="272"/>
      <c r="K55" s="272"/>
      <c r="L55" s="272"/>
      <c r="M55" s="272"/>
      <c r="N55" s="272"/>
      <c r="O55" s="272"/>
      <c r="P55" s="272"/>
      <c r="Q55" s="272"/>
    </row>
    <row r="56" spans="1:17">
      <c r="A56" s="272"/>
      <c r="C56" s="272"/>
      <c r="D56" s="272"/>
      <c r="E56" s="272"/>
      <c r="F56" s="272"/>
      <c r="G56" s="272"/>
      <c r="H56" s="272"/>
      <c r="I56" s="272"/>
      <c r="J56" s="272"/>
      <c r="K56" s="272"/>
      <c r="L56" s="272"/>
      <c r="M56" s="272"/>
      <c r="N56" s="272"/>
      <c r="O56" s="272"/>
      <c r="P56" s="272"/>
      <c r="Q56" s="272"/>
    </row>
    <row r="57" spans="1:17">
      <c r="A57" s="272"/>
      <c r="C57" s="272"/>
      <c r="D57" s="272"/>
      <c r="E57" s="272"/>
      <c r="F57" s="272"/>
      <c r="G57" s="272"/>
      <c r="H57" s="272"/>
      <c r="I57" s="272"/>
      <c r="J57" s="272"/>
      <c r="K57" s="272"/>
      <c r="L57" s="272"/>
      <c r="M57" s="272"/>
      <c r="N57" s="272"/>
      <c r="O57" s="272"/>
      <c r="P57" s="272"/>
      <c r="Q57" s="272"/>
    </row>
    <row r="58" spans="1:17">
      <c r="A58" s="272"/>
      <c r="C58" s="272"/>
      <c r="D58" s="272"/>
      <c r="E58" s="272"/>
      <c r="F58" s="272"/>
      <c r="G58" s="272"/>
      <c r="H58" s="272"/>
      <c r="I58" s="272"/>
      <c r="J58" s="272"/>
      <c r="K58" s="272"/>
      <c r="L58" s="272"/>
      <c r="M58" s="272"/>
      <c r="N58" s="272"/>
      <c r="O58" s="272"/>
      <c r="P58" s="272"/>
      <c r="Q58" s="272"/>
    </row>
    <row r="59" spans="1:17">
      <c r="A59" s="272"/>
      <c r="C59" s="272"/>
      <c r="D59" s="272"/>
      <c r="E59" s="272"/>
      <c r="F59" s="272"/>
      <c r="G59" s="272"/>
      <c r="H59" s="272"/>
      <c r="I59" s="272"/>
      <c r="J59" s="272"/>
      <c r="K59" s="272"/>
      <c r="L59" s="272"/>
      <c r="M59" s="272"/>
      <c r="N59" s="272"/>
      <c r="O59" s="272"/>
      <c r="P59" s="272"/>
      <c r="Q59" s="272"/>
    </row>
    <row r="60" spans="1:17">
      <c r="A60" s="272"/>
      <c r="B60" s="272"/>
      <c r="C60" s="272"/>
      <c r="D60" s="272"/>
      <c r="E60" s="272"/>
      <c r="F60" s="272"/>
      <c r="G60" s="272"/>
      <c r="H60" s="272"/>
      <c r="I60" s="272"/>
      <c r="J60" s="272"/>
      <c r="K60" s="272"/>
      <c r="L60" s="272"/>
      <c r="M60" s="272"/>
      <c r="N60" s="272"/>
      <c r="O60" s="272"/>
      <c r="P60" s="272"/>
      <c r="Q60" s="272"/>
    </row>
    <row r="61" spans="1:17">
      <c r="A61" s="272"/>
      <c r="B61" s="272"/>
      <c r="C61" s="272"/>
      <c r="D61" s="272"/>
      <c r="E61" s="272"/>
      <c r="F61" s="272"/>
      <c r="G61" s="272"/>
      <c r="H61" s="272"/>
      <c r="I61" s="272"/>
      <c r="J61" s="272"/>
      <c r="K61" s="272"/>
      <c r="L61" s="272"/>
      <c r="M61" s="272"/>
      <c r="N61" s="272"/>
      <c r="O61" s="272"/>
      <c r="P61" s="272"/>
      <c r="Q61" s="272"/>
    </row>
    <row r="62" spans="1:17">
      <c r="A62" s="272"/>
      <c r="B62" s="272"/>
      <c r="C62" s="272"/>
      <c r="D62" s="272"/>
      <c r="E62" s="272"/>
      <c r="F62" s="272"/>
      <c r="G62" s="272"/>
      <c r="H62" s="272"/>
      <c r="I62" s="272"/>
      <c r="J62" s="272"/>
      <c r="K62" s="272"/>
      <c r="L62" s="272"/>
      <c r="M62" s="272"/>
      <c r="N62" s="272"/>
      <c r="O62" s="272"/>
      <c r="P62" s="272"/>
      <c r="Q62" s="272"/>
    </row>
    <row r="63" spans="1:17" hidden="1">
      <c r="A63" s="272"/>
      <c r="B63" s="278" t="s">
        <v>1367</v>
      </c>
      <c r="C63" s="272"/>
      <c r="D63" s="272"/>
      <c r="E63" s="272"/>
      <c r="F63" s="272"/>
      <c r="G63" s="272"/>
      <c r="H63" s="272"/>
      <c r="I63" s="272"/>
      <c r="J63" s="272"/>
      <c r="K63" s="272"/>
      <c r="L63" s="272"/>
      <c r="M63" s="272"/>
      <c r="N63" s="272"/>
      <c r="O63" s="272"/>
      <c r="P63" s="272"/>
      <c r="Q63" s="272"/>
    </row>
    <row r="64" spans="1:17" hidden="1">
      <c r="A64" s="272"/>
      <c r="B64" s="278" t="s">
        <v>1366</v>
      </c>
      <c r="C64" s="272"/>
      <c r="D64" s="272"/>
      <c r="E64" s="272"/>
      <c r="F64" s="272"/>
      <c r="G64" s="272"/>
      <c r="H64" s="272"/>
      <c r="I64" s="272"/>
      <c r="J64" s="272"/>
      <c r="K64" s="272"/>
      <c r="L64" s="272"/>
      <c r="M64" s="272"/>
      <c r="N64" s="272"/>
      <c r="O64" s="272"/>
      <c r="P64" s="272"/>
      <c r="Q64" s="272"/>
    </row>
    <row r="65" spans="1:17" hidden="1">
      <c r="A65" s="272"/>
      <c r="B65" s="278" t="s">
        <v>1365</v>
      </c>
      <c r="C65" s="272"/>
      <c r="D65" s="272"/>
      <c r="E65" s="272"/>
      <c r="F65" s="272"/>
      <c r="G65" s="272"/>
      <c r="H65" s="272"/>
      <c r="I65" s="272"/>
      <c r="J65" s="272"/>
      <c r="K65" s="272"/>
      <c r="L65" s="272"/>
      <c r="M65" s="272"/>
      <c r="N65" s="272"/>
      <c r="O65" s="272"/>
      <c r="P65" s="272"/>
      <c r="Q65" s="272"/>
    </row>
    <row r="66" spans="1:17" hidden="1">
      <c r="A66" s="272"/>
      <c r="B66" s="278" t="s">
        <v>1276</v>
      </c>
      <c r="C66" s="272"/>
      <c r="D66" s="272"/>
      <c r="E66" s="272"/>
      <c r="F66" s="272"/>
      <c r="G66" s="272"/>
      <c r="H66" s="272"/>
      <c r="I66" s="272"/>
      <c r="J66" s="272"/>
      <c r="K66" s="272"/>
      <c r="L66" s="272"/>
      <c r="M66" s="272"/>
      <c r="N66" s="272"/>
      <c r="O66" s="272"/>
      <c r="P66" s="272"/>
      <c r="Q66" s="272"/>
    </row>
    <row r="67" spans="1:17">
      <c r="A67" s="272"/>
      <c r="C67" s="272"/>
      <c r="D67" s="272"/>
      <c r="E67" s="272"/>
      <c r="F67" s="272"/>
      <c r="G67" s="272"/>
      <c r="H67" s="272"/>
      <c r="I67" s="272"/>
      <c r="J67" s="272"/>
      <c r="K67" s="272"/>
      <c r="L67" s="272"/>
      <c r="M67" s="272"/>
      <c r="N67" s="272"/>
      <c r="O67" s="272"/>
      <c r="P67" s="272"/>
      <c r="Q67" s="272"/>
    </row>
    <row r="68" spans="1:17">
      <c r="A68" s="272"/>
      <c r="B68" s="272"/>
      <c r="C68" s="272"/>
      <c r="D68" s="272"/>
      <c r="E68" s="272"/>
      <c r="F68" s="272"/>
      <c r="G68" s="272"/>
      <c r="H68" s="272"/>
      <c r="I68" s="272"/>
      <c r="J68" s="272"/>
      <c r="K68" s="272"/>
      <c r="L68" s="272"/>
      <c r="M68" s="272"/>
      <c r="N68" s="272"/>
      <c r="O68" s="272"/>
      <c r="P68" s="272"/>
      <c r="Q68" s="272"/>
    </row>
    <row r="69" spans="1:17">
      <c r="A69" s="272"/>
      <c r="B69" s="272"/>
      <c r="C69" s="272"/>
      <c r="D69" s="272"/>
      <c r="E69" s="272"/>
      <c r="F69" s="272"/>
      <c r="G69" s="272"/>
      <c r="H69" s="272"/>
      <c r="I69" s="272"/>
      <c r="J69" s="272"/>
      <c r="K69" s="272"/>
      <c r="L69" s="272"/>
      <c r="M69" s="272"/>
      <c r="N69" s="272"/>
      <c r="O69" s="272"/>
      <c r="P69" s="272"/>
      <c r="Q69" s="272"/>
    </row>
    <row r="70" spans="1:17">
      <c r="A70" s="272"/>
      <c r="B70" s="272"/>
      <c r="C70" s="272"/>
      <c r="D70" s="272"/>
      <c r="E70" s="272"/>
      <c r="F70" s="272"/>
      <c r="G70" s="272"/>
      <c r="H70" s="272"/>
      <c r="I70" s="272"/>
      <c r="J70" s="272"/>
      <c r="K70" s="272"/>
      <c r="L70" s="272"/>
      <c r="M70" s="272"/>
      <c r="N70" s="272"/>
      <c r="O70" s="272"/>
      <c r="P70" s="272"/>
      <c r="Q70" s="272"/>
    </row>
    <row r="71" spans="1:17">
      <c r="A71" s="272"/>
      <c r="B71" s="272"/>
      <c r="C71" s="272"/>
      <c r="D71" s="272"/>
      <c r="E71" s="272"/>
      <c r="F71" s="272"/>
      <c r="G71" s="272"/>
      <c r="H71" s="272"/>
      <c r="I71" s="272"/>
      <c r="J71" s="272"/>
      <c r="K71" s="272"/>
      <c r="L71" s="272"/>
      <c r="M71" s="272"/>
      <c r="N71" s="272"/>
      <c r="O71" s="272"/>
      <c r="P71" s="272"/>
      <c r="Q71" s="272"/>
    </row>
    <row r="72" spans="1:17">
      <c r="A72" s="272"/>
      <c r="B72" s="272"/>
      <c r="C72" s="272"/>
      <c r="D72" s="272"/>
      <c r="E72" s="272"/>
      <c r="F72" s="272"/>
      <c r="G72" s="272"/>
      <c r="H72" s="272"/>
      <c r="I72" s="272"/>
      <c r="J72" s="272"/>
      <c r="K72" s="272"/>
      <c r="L72" s="272"/>
      <c r="M72" s="272"/>
      <c r="N72" s="272"/>
      <c r="O72" s="272"/>
      <c r="P72" s="272"/>
      <c r="Q72" s="272"/>
    </row>
    <row r="73" spans="1:17">
      <c r="A73" s="272"/>
      <c r="B73" s="272"/>
      <c r="C73" s="272"/>
      <c r="D73" s="272"/>
      <c r="E73" s="272"/>
      <c r="F73" s="272"/>
      <c r="G73" s="272"/>
      <c r="H73" s="272"/>
      <c r="I73" s="272"/>
      <c r="J73" s="272"/>
      <c r="K73" s="272"/>
      <c r="L73" s="272"/>
      <c r="M73" s="272"/>
      <c r="N73" s="272"/>
      <c r="O73" s="272"/>
      <c r="P73" s="272"/>
      <c r="Q73" s="272"/>
    </row>
    <row r="74" spans="1:17">
      <c r="A74" s="272"/>
      <c r="B74" s="272"/>
      <c r="C74" s="272"/>
      <c r="D74" s="272"/>
      <c r="E74" s="272"/>
      <c r="F74" s="272"/>
      <c r="G74" s="272"/>
      <c r="H74" s="272"/>
      <c r="I74" s="272"/>
      <c r="J74" s="272"/>
      <c r="K74" s="272"/>
      <c r="L74" s="272"/>
      <c r="M74" s="272"/>
      <c r="N74" s="272"/>
      <c r="O74" s="272"/>
      <c r="P74" s="272"/>
      <c r="Q74" s="272"/>
    </row>
    <row r="75" spans="1:17">
      <c r="A75" s="272"/>
      <c r="B75" s="272"/>
      <c r="C75" s="272"/>
      <c r="D75" s="272"/>
      <c r="E75" s="272"/>
      <c r="F75" s="272"/>
      <c r="G75" s="272"/>
      <c r="H75" s="272"/>
      <c r="I75" s="272"/>
      <c r="J75" s="272"/>
      <c r="K75" s="272"/>
      <c r="L75" s="272"/>
      <c r="M75" s="272"/>
      <c r="N75" s="272"/>
      <c r="O75" s="272"/>
      <c r="P75" s="272"/>
      <c r="Q75" s="272"/>
    </row>
    <row r="76" spans="1:17">
      <c r="A76" s="272"/>
      <c r="B76" s="272"/>
      <c r="C76" s="272"/>
      <c r="D76" s="272"/>
      <c r="E76" s="272"/>
      <c r="F76" s="272"/>
      <c r="G76" s="272"/>
      <c r="H76" s="272"/>
      <c r="I76" s="272"/>
      <c r="J76" s="272"/>
      <c r="K76" s="272"/>
      <c r="L76" s="272"/>
      <c r="M76" s="272"/>
      <c r="N76" s="272"/>
      <c r="O76" s="272"/>
      <c r="P76" s="272"/>
      <c r="Q76" s="272"/>
    </row>
    <row r="77" spans="1:17">
      <c r="A77" s="272"/>
      <c r="B77" s="272"/>
      <c r="C77" s="272"/>
      <c r="D77" s="272"/>
      <c r="E77" s="272"/>
      <c r="F77" s="272"/>
      <c r="G77" s="272"/>
      <c r="H77" s="272"/>
      <c r="I77" s="272"/>
      <c r="J77" s="272"/>
      <c r="K77" s="272"/>
      <c r="L77" s="272"/>
      <c r="M77" s="272"/>
      <c r="N77" s="272"/>
      <c r="O77" s="272"/>
      <c r="P77" s="272"/>
      <c r="Q77" s="272"/>
    </row>
    <row r="78" spans="1:17">
      <c r="A78" s="272"/>
      <c r="B78" s="272"/>
      <c r="C78" s="272"/>
      <c r="D78" s="272"/>
      <c r="E78" s="272"/>
      <c r="F78" s="272"/>
      <c r="G78" s="272"/>
      <c r="H78" s="272"/>
      <c r="I78" s="272"/>
      <c r="J78" s="272"/>
      <c r="K78" s="272"/>
      <c r="L78" s="272"/>
      <c r="M78" s="272"/>
      <c r="N78" s="272"/>
      <c r="O78" s="272"/>
      <c r="P78" s="272"/>
      <c r="Q78" s="272"/>
    </row>
    <row r="79" spans="1:17">
      <c r="A79" s="272"/>
      <c r="B79" s="272"/>
      <c r="C79" s="272"/>
      <c r="D79" s="272"/>
      <c r="E79" s="272"/>
      <c r="F79" s="272"/>
      <c r="G79" s="272"/>
      <c r="H79" s="272"/>
      <c r="I79" s="272"/>
      <c r="J79" s="272"/>
      <c r="K79" s="272"/>
      <c r="L79" s="272"/>
      <c r="M79" s="272"/>
      <c r="N79" s="272"/>
      <c r="O79" s="272"/>
      <c r="P79" s="272"/>
      <c r="Q79" s="272"/>
    </row>
    <row r="80" spans="1:17">
      <c r="A80" s="272"/>
      <c r="B80" s="272"/>
      <c r="C80" s="272"/>
      <c r="D80" s="272"/>
      <c r="E80" s="272"/>
      <c r="F80" s="272"/>
      <c r="G80" s="272"/>
      <c r="H80" s="272"/>
      <c r="I80" s="272"/>
      <c r="J80" s="272"/>
      <c r="K80" s="272"/>
      <c r="L80" s="272"/>
      <c r="M80" s="272"/>
      <c r="N80" s="272"/>
      <c r="O80" s="272"/>
      <c r="P80" s="272"/>
      <c r="Q80" s="272"/>
    </row>
    <row r="81" spans="1:17">
      <c r="A81" s="272"/>
      <c r="B81" s="272"/>
      <c r="C81" s="272"/>
      <c r="D81" s="272"/>
      <c r="E81" s="272"/>
      <c r="F81" s="272"/>
      <c r="G81" s="272"/>
      <c r="H81" s="272"/>
      <c r="I81" s="272"/>
      <c r="J81" s="272"/>
      <c r="K81" s="272"/>
      <c r="L81" s="272"/>
      <c r="M81" s="272"/>
      <c r="N81" s="272"/>
      <c r="O81" s="272"/>
      <c r="P81" s="272"/>
      <c r="Q81" s="272"/>
    </row>
    <row r="82" spans="1:17">
      <c r="A82" s="272"/>
      <c r="B82" s="272"/>
      <c r="C82" s="272"/>
      <c r="D82" s="272"/>
      <c r="E82" s="272"/>
      <c r="F82" s="272"/>
      <c r="G82" s="272"/>
      <c r="H82" s="272"/>
      <c r="I82" s="272"/>
      <c r="J82" s="272"/>
      <c r="K82" s="272"/>
      <c r="L82" s="272"/>
      <c r="M82" s="272"/>
      <c r="N82" s="272"/>
      <c r="O82" s="272"/>
      <c r="P82" s="272"/>
      <c r="Q82" s="272"/>
    </row>
    <row r="83" spans="1:17">
      <c r="A83" s="272"/>
      <c r="B83" s="272"/>
      <c r="C83" s="272"/>
      <c r="D83" s="272"/>
      <c r="E83" s="272"/>
      <c r="F83" s="272"/>
      <c r="G83" s="272"/>
      <c r="H83" s="272"/>
      <c r="I83" s="272"/>
      <c r="J83" s="272"/>
      <c r="K83" s="272"/>
      <c r="L83" s="272"/>
      <c r="M83" s="272"/>
      <c r="N83" s="272"/>
      <c r="O83" s="272"/>
      <c r="P83" s="272"/>
      <c r="Q83" s="272"/>
    </row>
    <row r="84" spans="1:17">
      <c r="A84" s="272"/>
      <c r="B84" s="272"/>
      <c r="C84" s="272"/>
      <c r="D84" s="272"/>
      <c r="E84" s="272"/>
      <c r="F84" s="272"/>
      <c r="G84" s="272"/>
      <c r="H84" s="272"/>
      <c r="I84" s="272"/>
      <c r="J84" s="272"/>
      <c r="K84" s="272"/>
      <c r="L84" s="272"/>
      <c r="M84" s="272"/>
      <c r="N84" s="272"/>
      <c r="O84" s="272"/>
      <c r="P84" s="272"/>
      <c r="Q84" s="272"/>
    </row>
    <row r="85" spans="1:17">
      <c r="A85" s="272"/>
      <c r="B85" s="272"/>
      <c r="C85" s="272"/>
      <c r="D85" s="272"/>
      <c r="E85" s="272"/>
      <c r="F85" s="272"/>
      <c r="G85" s="272"/>
      <c r="H85" s="272"/>
      <c r="I85" s="272"/>
      <c r="J85" s="272"/>
      <c r="K85" s="272"/>
      <c r="L85" s="272"/>
      <c r="M85" s="272"/>
      <c r="N85" s="272"/>
      <c r="O85" s="272"/>
      <c r="P85" s="272"/>
      <c r="Q85" s="272"/>
    </row>
    <row r="86" spans="1:17">
      <c r="A86" s="272"/>
      <c r="B86" s="272"/>
      <c r="C86" s="272"/>
      <c r="D86" s="272"/>
      <c r="E86" s="272"/>
      <c r="F86" s="272"/>
      <c r="G86" s="272"/>
      <c r="H86" s="272"/>
      <c r="I86" s="272"/>
      <c r="J86" s="272"/>
      <c r="K86" s="272"/>
      <c r="L86" s="272"/>
      <c r="M86" s="272"/>
      <c r="N86" s="272"/>
      <c r="O86" s="272"/>
      <c r="P86" s="272"/>
      <c r="Q86" s="272"/>
    </row>
    <row r="87" spans="1:17">
      <c r="A87" s="272"/>
      <c r="B87" s="272"/>
      <c r="C87" s="272"/>
      <c r="D87" s="272"/>
      <c r="E87" s="272"/>
      <c r="F87" s="272"/>
      <c r="G87" s="272"/>
      <c r="H87" s="272"/>
      <c r="I87" s="272"/>
      <c r="J87" s="272"/>
      <c r="K87" s="272"/>
      <c r="L87" s="272"/>
      <c r="M87" s="272"/>
      <c r="N87" s="272"/>
      <c r="O87" s="272"/>
      <c r="P87" s="272"/>
      <c r="Q87" s="272"/>
    </row>
    <row r="88" spans="1:17">
      <c r="A88" s="272"/>
      <c r="B88" s="272"/>
      <c r="C88" s="272"/>
      <c r="D88" s="272"/>
      <c r="E88" s="272"/>
      <c r="F88" s="272"/>
      <c r="G88" s="272"/>
      <c r="H88" s="272"/>
      <c r="I88" s="272"/>
      <c r="J88" s="272"/>
      <c r="K88" s="272"/>
      <c r="L88" s="272"/>
      <c r="M88" s="272"/>
      <c r="N88" s="272"/>
      <c r="O88" s="272"/>
      <c r="P88" s="272"/>
      <c r="Q88" s="272"/>
    </row>
    <row r="89" spans="1:17">
      <c r="A89" s="272"/>
      <c r="B89" s="272"/>
      <c r="C89" s="272"/>
      <c r="D89" s="272"/>
      <c r="E89" s="272"/>
      <c r="F89" s="272"/>
      <c r="G89" s="272"/>
      <c r="H89" s="272"/>
      <c r="I89" s="272"/>
      <c r="J89" s="272"/>
      <c r="K89" s="272"/>
      <c r="L89" s="272"/>
      <c r="M89" s="272"/>
      <c r="N89" s="272"/>
      <c r="O89" s="272"/>
      <c r="P89" s="272"/>
      <c r="Q89" s="272"/>
    </row>
    <row r="90" spans="1:17">
      <c r="A90" s="272"/>
      <c r="B90" s="272"/>
      <c r="C90" s="272"/>
      <c r="D90" s="272"/>
      <c r="E90" s="272"/>
      <c r="F90" s="272"/>
      <c r="G90" s="272"/>
      <c r="H90" s="272"/>
      <c r="I90" s="272"/>
      <c r="J90" s="272"/>
      <c r="K90" s="272"/>
      <c r="L90" s="272"/>
      <c r="M90" s="272"/>
      <c r="N90" s="272"/>
      <c r="O90" s="272"/>
      <c r="P90" s="272"/>
      <c r="Q90" s="272"/>
    </row>
    <row r="91" spans="1:17">
      <c r="A91" s="272"/>
      <c r="B91" s="272"/>
      <c r="C91" s="272"/>
      <c r="D91" s="272"/>
      <c r="E91" s="272"/>
      <c r="F91" s="272"/>
      <c r="G91" s="272"/>
      <c r="H91" s="272"/>
      <c r="I91" s="272"/>
      <c r="J91" s="272"/>
      <c r="K91" s="272"/>
      <c r="L91" s="272"/>
      <c r="M91" s="272"/>
      <c r="N91" s="272"/>
      <c r="O91" s="272"/>
      <c r="P91" s="272"/>
      <c r="Q91" s="272"/>
    </row>
    <row r="92" spans="1:17">
      <c r="A92" s="272"/>
      <c r="B92" s="272"/>
      <c r="C92" s="272"/>
      <c r="D92" s="272"/>
      <c r="E92" s="272"/>
      <c r="F92" s="272"/>
      <c r="G92" s="272"/>
      <c r="H92" s="272"/>
      <c r="I92" s="272"/>
      <c r="J92" s="272"/>
      <c r="K92" s="272"/>
      <c r="L92" s="272"/>
      <c r="M92" s="272"/>
      <c r="N92" s="272"/>
      <c r="O92" s="272"/>
      <c r="P92" s="272"/>
      <c r="Q92" s="272"/>
    </row>
    <row r="93" spans="1:17">
      <c r="A93" s="272"/>
      <c r="B93" s="272"/>
      <c r="C93" s="272"/>
      <c r="D93" s="272"/>
      <c r="E93" s="272"/>
      <c r="F93" s="272"/>
      <c r="G93" s="272"/>
      <c r="H93" s="272"/>
      <c r="I93" s="272"/>
      <c r="J93" s="272"/>
      <c r="K93" s="272"/>
      <c r="L93" s="272"/>
      <c r="M93" s="272"/>
      <c r="N93" s="272"/>
      <c r="O93" s="272"/>
      <c r="P93" s="272"/>
      <c r="Q93" s="272"/>
    </row>
    <row r="94" spans="1:17">
      <c r="A94" s="272"/>
      <c r="B94" s="272"/>
      <c r="C94" s="272"/>
      <c r="D94" s="272"/>
      <c r="E94" s="272"/>
      <c r="F94" s="272"/>
      <c r="G94" s="272"/>
      <c r="H94" s="272"/>
      <c r="I94" s="272"/>
      <c r="J94" s="272"/>
      <c r="K94" s="272"/>
      <c r="L94" s="272"/>
      <c r="M94" s="272"/>
      <c r="N94" s="272"/>
      <c r="O94" s="272"/>
      <c r="P94" s="272"/>
      <c r="Q94" s="272"/>
    </row>
    <row r="95" spans="1:17">
      <c r="A95" s="272"/>
      <c r="B95" s="272"/>
      <c r="C95" s="272"/>
      <c r="D95" s="272"/>
      <c r="E95" s="272"/>
      <c r="F95" s="272"/>
      <c r="G95" s="272"/>
      <c r="H95" s="272"/>
      <c r="I95" s="272"/>
      <c r="J95" s="272"/>
      <c r="K95" s="272"/>
      <c r="L95" s="272"/>
      <c r="M95" s="272"/>
      <c r="N95" s="272"/>
      <c r="O95" s="272"/>
      <c r="P95" s="272"/>
      <c r="Q95" s="272"/>
    </row>
    <row r="96" spans="1:17">
      <c r="A96" s="272"/>
      <c r="B96" s="272"/>
      <c r="C96" s="272"/>
      <c r="D96" s="272"/>
      <c r="E96" s="272"/>
      <c r="F96" s="272"/>
      <c r="G96" s="272"/>
      <c r="H96" s="272"/>
      <c r="I96" s="272"/>
      <c r="J96" s="272"/>
      <c r="K96" s="272"/>
      <c r="L96" s="272"/>
      <c r="M96" s="272"/>
      <c r="N96" s="272"/>
      <c r="O96" s="272"/>
      <c r="P96" s="272"/>
      <c r="Q96" s="272"/>
    </row>
    <row r="97" spans="1:17">
      <c r="A97" s="272"/>
      <c r="B97" s="272"/>
      <c r="C97" s="272"/>
      <c r="D97" s="272"/>
      <c r="E97" s="272"/>
      <c r="F97" s="272"/>
      <c r="G97" s="272"/>
      <c r="H97" s="272"/>
      <c r="I97" s="272"/>
      <c r="J97" s="272"/>
      <c r="K97" s="272"/>
      <c r="L97" s="272"/>
      <c r="M97" s="272"/>
      <c r="N97" s="272"/>
      <c r="O97" s="272"/>
      <c r="P97" s="272"/>
      <c r="Q97" s="272"/>
    </row>
    <row r="98" spans="1:17">
      <c r="A98" s="272"/>
      <c r="B98" s="272"/>
      <c r="C98" s="272"/>
      <c r="D98" s="272"/>
      <c r="E98" s="272"/>
      <c r="F98" s="272"/>
      <c r="G98" s="272"/>
      <c r="H98" s="272"/>
      <c r="I98" s="272"/>
      <c r="J98" s="272"/>
      <c r="K98" s="272"/>
      <c r="L98" s="272"/>
      <c r="M98" s="272"/>
      <c r="N98" s="272"/>
      <c r="O98" s="272"/>
      <c r="P98" s="272"/>
      <c r="Q98" s="272"/>
    </row>
    <row r="99" spans="1:17">
      <c r="A99" s="272"/>
      <c r="B99" s="272"/>
      <c r="C99" s="272"/>
      <c r="D99" s="272"/>
      <c r="E99" s="272"/>
      <c r="F99" s="272"/>
      <c r="G99" s="272"/>
      <c r="H99" s="272"/>
      <c r="I99" s="272"/>
      <c r="J99" s="272"/>
      <c r="K99" s="272"/>
      <c r="L99" s="272"/>
      <c r="M99" s="272"/>
      <c r="N99" s="272"/>
      <c r="O99" s="272"/>
      <c r="P99" s="272"/>
      <c r="Q99" s="272"/>
    </row>
    <row r="100" spans="1:17">
      <c r="A100" s="272"/>
      <c r="B100" s="272"/>
      <c r="C100" s="272"/>
      <c r="D100" s="272"/>
      <c r="E100" s="272"/>
      <c r="F100" s="272"/>
      <c r="G100" s="272"/>
      <c r="H100" s="272"/>
      <c r="I100" s="272"/>
      <c r="J100" s="272"/>
      <c r="K100" s="272"/>
      <c r="L100" s="272"/>
      <c r="M100" s="272"/>
      <c r="N100" s="272"/>
      <c r="O100" s="272"/>
      <c r="P100" s="272"/>
      <c r="Q100" s="272"/>
    </row>
    <row r="101" spans="1:17">
      <c r="A101" s="272"/>
      <c r="B101" s="272"/>
      <c r="C101" s="272"/>
      <c r="D101" s="272"/>
      <c r="E101" s="272"/>
      <c r="F101" s="272"/>
      <c r="G101" s="272"/>
      <c r="H101" s="272"/>
      <c r="I101" s="272"/>
      <c r="J101" s="272"/>
      <c r="K101" s="272"/>
      <c r="L101" s="272"/>
      <c r="M101" s="272"/>
      <c r="N101" s="272"/>
      <c r="O101" s="272"/>
      <c r="P101" s="272"/>
      <c r="Q101" s="272"/>
    </row>
    <row r="102" spans="1:17">
      <c r="A102" s="272"/>
      <c r="B102" s="272"/>
      <c r="C102" s="272"/>
      <c r="D102" s="272"/>
      <c r="E102" s="272"/>
      <c r="F102" s="272"/>
      <c r="G102" s="272"/>
      <c r="H102" s="272"/>
      <c r="I102" s="272"/>
      <c r="J102" s="272"/>
      <c r="K102" s="272"/>
      <c r="L102" s="272"/>
      <c r="M102" s="272"/>
      <c r="N102" s="272"/>
      <c r="O102" s="272"/>
      <c r="P102" s="272"/>
      <c r="Q102" s="272"/>
    </row>
    <row r="103" spans="1:17">
      <c r="A103" s="272"/>
      <c r="B103" s="272"/>
      <c r="C103" s="272"/>
      <c r="D103" s="272"/>
      <c r="E103" s="272"/>
      <c r="F103" s="272"/>
      <c r="G103" s="272"/>
      <c r="H103" s="272"/>
      <c r="I103" s="272"/>
      <c r="J103" s="272"/>
      <c r="K103" s="272"/>
      <c r="L103" s="272"/>
      <c r="M103" s="272"/>
      <c r="N103" s="272"/>
      <c r="O103" s="272"/>
      <c r="P103" s="272"/>
      <c r="Q103" s="272"/>
    </row>
    <row r="104" spans="1:17">
      <c r="A104" s="272"/>
      <c r="B104" s="272"/>
      <c r="C104" s="272"/>
      <c r="D104" s="272"/>
      <c r="E104" s="272"/>
      <c r="F104" s="272"/>
      <c r="G104" s="272"/>
      <c r="H104" s="272"/>
      <c r="I104" s="272"/>
      <c r="J104" s="272"/>
      <c r="K104" s="272"/>
      <c r="L104" s="272"/>
      <c r="M104" s="272"/>
      <c r="N104" s="272"/>
      <c r="O104" s="272"/>
      <c r="P104" s="272"/>
      <c r="Q104" s="272"/>
    </row>
    <row r="105" spans="1:17">
      <c r="A105" s="272"/>
      <c r="B105" s="272"/>
      <c r="C105" s="272"/>
      <c r="D105" s="272"/>
      <c r="E105" s="272"/>
      <c r="F105" s="272"/>
      <c r="G105" s="272"/>
      <c r="H105" s="272"/>
      <c r="I105" s="272"/>
      <c r="J105" s="272"/>
      <c r="K105" s="272"/>
      <c r="L105" s="272"/>
      <c r="M105" s="272"/>
      <c r="N105" s="272"/>
      <c r="O105" s="272"/>
      <c r="P105" s="272"/>
      <c r="Q105" s="272"/>
    </row>
    <row r="106" spans="1:17">
      <c r="A106" s="272"/>
      <c r="B106" s="272"/>
      <c r="C106" s="272"/>
      <c r="D106" s="272"/>
      <c r="E106" s="272"/>
      <c r="F106" s="272"/>
      <c r="G106" s="272"/>
      <c r="H106" s="272"/>
      <c r="I106" s="272"/>
      <c r="J106" s="272"/>
      <c r="K106" s="272"/>
      <c r="L106" s="272"/>
      <c r="M106" s="272"/>
      <c r="N106" s="272"/>
      <c r="O106" s="272"/>
      <c r="P106" s="272"/>
      <c r="Q106" s="272"/>
    </row>
    <row r="107" spans="1:17">
      <c r="A107" s="272"/>
      <c r="B107" s="272"/>
      <c r="C107" s="272"/>
      <c r="D107" s="272"/>
      <c r="E107" s="272"/>
      <c r="F107" s="272"/>
      <c r="G107" s="272"/>
      <c r="H107" s="272"/>
      <c r="I107" s="272"/>
      <c r="J107" s="272"/>
      <c r="K107" s="272"/>
      <c r="L107" s="272"/>
      <c r="M107" s="272"/>
      <c r="N107" s="272"/>
      <c r="O107" s="272"/>
      <c r="P107" s="272"/>
      <c r="Q107" s="272"/>
    </row>
    <row r="108" spans="1:17">
      <c r="A108" s="272"/>
      <c r="B108" s="272"/>
      <c r="C108" s="272"/>
      <c r="D108" s="272"/>
      <c r="E108" s="272"/>
      <c r="F108" s="272"/>
      <c r="G108" s="272"/>
      <c r="H108" s="272"/>
      <c r="I108" s="272"/>
      <c r="J108" s="272"/>
      <c r="K108" s="272"/>
      <c r="L108" s="272"/>
      <c r="M108" s="272"/>
      <c r="N108" s="272"/>
      <c r="O108" s="272"/>
      <c r="P108" s="272"/>
      <c r="Q108" s="272"/>
    </row>
    <row r="109" spans="1:17">
      <c r="A109" s="272"/>
      <c r="B109" s="272"/>
      <c r="C109" s="272"/>
      <c r="D109" s="272"/>
      <c r="E109" s="272"/>
      <c r="F109" s="272"/>
      <c r="G109" s="272"/>
      <c r="H109" s="272"/>
      <c r="I109" s="272"/>
      <c r="J109" s="272"/>
      <c r="K109" s="272"/>
      <c r="L109" s="272"/>
      <c r="M109" s="272"/>
      <c r="N109" s="272"/>
      <c r="O109" s="272"/>
      <c r="P109" s="272"/>
      <c r="Q109" s="272"/>
    </row>
    <row r="110" spans="1:17">
      <c r="A110" s="272"/>
      <c r="B110" s="272"/>
      <c r="C110" s="272"/>
      <c r="D110" s="272"/>
      <c r="E110" s="272"/>
      <c r="F110" s="272"/>
      <c r="G110" s="272"/>
      <c r="H110" s="272"/>
      <c r="I110" s="272"/>
      <c r="J110" s="272"/>
      <c r="K110" s="272"/>
      <c r="L110" s="272"/>
      <c r="M110" s="272"/>
      <c r="N110" s="272"/>
      <c r="O110" s="272"/>
      <c r="P110" s="272"/>
      <c r="Q110" s="272"/>
    </row>
    <row r="111" spans="1:17">
      <c r="A111" s="272"/>
      <c r="B111" s="272"/>
      <c r="C111" s="272"/>
      <c r="D111" s="272"/>
      <c r="E111" s="272"/>
      <c r="F111" s="272"/>
      <c r="G111" s="272"/>
      <c r="H111" s="272"/>
      <c r="I111" s="272"/>
      <c r="J111" s="272"/>
      <c r="K111" s="272"/>
      <c r="L111" s="272"/>
      <c r="M111" s="272"/>
      <c r="N111" s="272"/>
      <c r="O111" s="272"/>
      <c r="P111" s="272"/>
      <c r="Q111" s="272"/>
    </row>
    <row r="112" spans="1:17">
      <c r="A112" s="272"/>
      <c r="B112" s="272"/>
      <c r="C112" s="272"/>
      <c r="D112" s="272"/>
      <c r="E112" s="272"/>
      <c r="F112" s="272"/>
      <c r="G112" s="272"/>
      <c r="H112" s="272"/>
      <c r="I112" s="272"/>
      <c r="J112" s="272"/>
      <c r="K112" s="272"/>
      <c r="L112" s="272"/>
      <c r="M112" s="272"/>
      <c r="N112" s="272"/>
      <c r="O112" s="272"/>
      <c r="P112" s="272"/>
      <c r="Q112" s="272"/>
    </row>
    <row r="113" spans="1:17">
      <c r="A113" s="272"/>
      <c r="B113" s="272"/>
      <c r="C113" s="272"/>
      <c r="D113" s="272"/>
      <c r="E113" s="272"/>
      <c r="F113" s="272"/>
      <c r="G113" s="272"/>
      <c r="H113" s="272"/>
      <c r="I113" s="272"/>
      <c r="J113" s="272"/>
      <c r="K113" s="272"/>
      <c r="L113" s="272"/>
      <c r="M113" s="272"/>
      <c r="N113" s="272"/>
      <c r="O113" s="272"/>
      <c r="P113" s="272"/>
      <c r="Q113" s="272"/>
    </row>
    <row r="114" spans="1:17">
      <c r="A114" s="272"/>
      <c r="B114" s="272"/>
      <c r="C114" s="272"/>
      <c r="D114" s="272"/>
      <c r="E114" s="272"/>
      <c r="F114" s="272"/>
      <c r="G114" s="272"/>
      <c r="H114" s="272"/>
      <c r="I114" s="272"/>
      <c r="J114" s="272"/>
      <c r="K114" s="272"/>
      <c r="L114" s="272"/>
      <c r="M114" s="272"/>
      <c r="N114" s="272"/>
      <c r="O114" s="272"/>
      <c r="P114" s="272"/>
      <c r="Q114" s="272"/>
    </row>
    <row r="115" spans="1:17">
      <c r="A115" s="272"/>
      <c r="B115" s="272"/>
      <c r="C115" s="272"/>
      <c r="D115" s="272"/>
      <c r="E115" s="272"/>
      <c r="F115" s="272"/>
      <c r="G115" s="272"/>
      <c r="H115" s="272"/>
      <c r="I115" s="272"/>
      <c r="J115" s="272"/>
      <c r="K115" s="272"/>
      <c r="L115" s="272"/>
      <c r="M115" s="272"/>
      <c r="N115" s="272"/>
      <c r="O115" s="272"/>
      <c r="P115" s="272"/>
      <c r="Q115" s="272"/>
    </row>
    <row r="116" spans="1:17">
      <c r="A116" s="272"/>
      <c r="B116" s="272"/>
      <c r="C116" s="272"/>
      <c r="D116" s="272"/>
      <c r="E116" s="272"/>
      <c r="F116" s="272"/>
      <c r="G116" s="272"/>
      <c r="H116" s="272"/>
      <c r="I116" s="272"/>
      <c r="J116" s="272"/>
      <c r="K116" s="272"/>
      <c r="L116" s="272"/>
      <c r="M116" s="272"/>
      <c r="N116" s="272"/>
      <c r="O116" s="272"/>
      <c r="P116" s="272"/>
      <c r="Q116" s="272"/>
    </row>
    <row r="117" spans="1:17">
      <c r="A117" s="272"/>
      <c r="B117" s="272"/>
      <c r="C117" s="272"/>
      <c r="D117" s="272"/>
      <c r="E117" s="272"/>
      <c r="F117" s="272"/>
      <c r="G117" s="272"/>
      <c r="H117" s="272"/>
      <c r="I117" s="272"/>
      <c r="J117" s="272"/>
      <c r="K117" s="272"/>
      <c r="L117" s="272"/>
      <c r="M117" s="272"/>
      <c r="N117" s="272"/>
      <c r="O117" s="272"/>
      <c r="P117" s="272"/>
      <c r="Q117" s="272"/>
    </row>
  </sheetData>
  <sheetProtection algorithmName="SHA-512" hashValue="+lXBXV+sd2alJgTNFfq1M/felNNttpTeZ0xqmekF3puqovqZ5WjbVfdNONpNaFRmVy6BBuofSzfpednuzNEM1A==" saltValue="ae5ejsAwR3fD16Utg75Pag==" spinCount="100000" sheet="1" formatColumns="0" formatRows="0"/>
  <mergeCells count="37">
    <mergeCell ref="G21:L21"/>
    <mergeCell ref="G28:K28"/>
    <mergeCell ref="G34:K34"/>
    <mergeCell ref="G29:K29"/>
    <mergeCell ref="G30:K30"/>
    <mergeCell ref="G16:M16"/>
    <mergeCell ref="K6:N6"/>
    <mergeCell ref="J7:N7"/>
    <mergeCell ref="A53:B53"/>
    <mergeCell ref="C53:N53"/>
    <mergeCell ref="G46:L46"/>
    <mergeCell ref="G47:L47"/>
    <mergeCell ref="L42:M42"/>
    <mergeCell ref="B42:K42"/>
    <mergeCell ref="B44:K44"/>
    <mergeCell ref="A52:B52"/>
    <mergeCell ref="G49:L49"/>
    <mergeCell ref="C52:N52"/>
    <mergeCell ref="G35:K35"/>
    <mergeCell ref="L43:M43"/>
    <mergeCell ref="G24:L24"/>
    <mergeCell ref="G48:L48"/>
    <mergeCell ref="B43:K43"/>
    <mergeCell ref="G36:K36"/>
    <mergeCell ref="G40:M40"/>
    <mergeCell ref="A1:N1"/>
    <mergeCell ref="G23:L23"/>
    <mergeCell ref="G20:L20"/>
    <mergeCell ref="G22:L22"/>
    <mergeCell ref="G18:N18"/>
    <mergeCell ref="C7:D7"/>
    <mergeCell ref="B32:F32"/>
    <mergeCell ref="M2:N2"/>
    <mergeCell ref="M3:N3"/>
    <mergeCell ref="G11:M11"/>
    <mergeCell ref="G12:M12"/>
    <mergeCell ref="G14:M14"/>
  </mergeCells>
  <conditionalFormatting sqref="A1 A54:XFD54 C52:XFD52 A4:XFD12 A13:R23 AB13:XFD23 A55:A59 C55:XFD59 A60:XFD65 A68:XFD1048576 A66:A67 C66:XFD67 B66 N33:XFD33 A24:XFD24 A28:XFD30 A27:F27 M27:XFD27 O32:XFD32 O53:XFD53 A52:A53 O26:XFD26 A34:XFD36 A25:F25 M25:XFD25 A31:F33 N31:XFD31 A38:XFD51 A2:M3 O1:XFD3">
    <cfRule type="expression" dxfId="81" priority="6">
      <formula>CELL("protect", INDIRECT(ADDRESS(ROW(), COLUMN())))=0</formula>
    </cfRule>
  </conditionalFormatting>
  <conditionalFormatting sqref="G18">
    <cfRule type="expression" dxfId="80" priority="5">
      <formula>CELL("protect", INDIRECT(ADDRESS(ROW(), COLUMN())))=0</formula>
    </cfRule>
  </conditionalFormatting>
  <conditionalFormatting sqref="G32:N32">
    <cfRule type="expression" dxfId="79" priority="4">
      <formula>CELL("protect", INDIRECT(ADDRESS(ROW(), COLUMN())))=0</formula>
    </cfRule>
  </conditionalFormatting>
  <conditionalFormatting sqref="C53:N53">
    <cfRule type="expression" dxfId="78" priority="3">
      <formula>CELL("protect", INDIRECT(ADDRESS(ROW(), COLUMN())))=0</formula>
    </cfRule>
  </conditionalFormatting>
  <conditionalFormatting sqref="A26:B26">
    <cfRule type="expression" dxfId="77" priority="2">
      <formula>CELL("protect", INDIRECT(ADDRESS(ROW(), COLUMN())))=0</formula>
    </cfRule>
  </conditionalFormatting>
  <conditionalFormatting sqref="G26:N26">
    <cfRule type="expression" dxfId="76" priority="1">
      <formula>CELL("protect", INDIRECT(ADDRESS(ROW(), COLUMN())))=0</formula>
    </cfRule>
  </conditionalFormatting>
  <dataValidations count="1">
    <dataValidation type="list" allowBlank="1" showInputMessage="1" showErrorMessage="1" sqref="G16:M16" xr:uid="{00000000-0002-0000-1400-000000000000}">
      <formula1>$B$63:$B$66</formula1>
    </dataValidation>
  </dataValidations>
  <pageMargins left="0.43307086614173201" right="0.196850393700787" top="0.74803149606299202" bottom="0.74803149606299202" header="0.31496062992126" footer="0.31496062992126"/>
  <pageSetup paperSize="9" scale="76" orientation="portrait" r:id="rId1"/>
  <headerFooter>
    <oddFooter>&amp;C- Part 2 - C&amp;P -</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AB116"/>
  <sheetViews>
    <sheetView showGridLines="0" view="pageBreakPreview" zoomScale="80" zoomScaleNormal="85" zoomScaleSheetLayoutView="80" workbookViewId="0">
      <selection activeCell="L8" sqref="L8:U9"/>
    </sheetView>
  </sheetViews>
  <sheetFormatPr defaultColWidth="8.88671875" defaultRowHeight="15.6"/>
  <cols>
    <col min="1" max="1" width="2.44140625" style="225" customWidth="1"/>
    <col min="2" max="4" width="8.88671875" style="225"/>
    <col min="5" max="5" width="4.44140625" style="225" customWidth="1"/>
    <col min="6" max="6" width="24.44140625" style="225" customWidth="1"/>
    <col min="7" max="7" width="4.44140625" style="225" customWidth="1"/>
    <col min="8" max="8" width="2.88671875" style="225" customWidth="1"/>
    <col min="9" max="10" width="1.109375" style="225" customWidth="1"/>
    <col min="11" max="11" width="14" style="225" customWidth="1"/>
    <col min="12" max="12" width="3.44140625" style="225" customWidth="1"/>
    <col min="13" max="13" width="1.109375" style="225" customWidth="1"/>
    <col min="14" max="14" width="10" style="225" customWidth="1"/>
    <col min="15" max="15" width="1.44140625" style="225" customWidth="1"/>
    <col min="16" max="16" width="10" style="225" customWidth="1"/>
    <col min="17" max="17" width="1.109375" style="225" customWidth="1"/>
    <col min="18" max="18" width="3" style="225" customWidth="1"/>
    <col min="19" max="19" width="2.109375" style="225" customWidth="1"/>
    <col min="20" max="20" width="12.109375" style="225" customWidth="1"/>
    <col min="21" max="21" width="4.109375" style="225" customWidth="1"/>
    <col min="22" max="22" width="4" style="225" customWidth="1"/>
    <col min="23" max="16384" width="8.88671875" style="225"/>
  </cols>
  <sheetData>
    <row r="1" spans="1:24" ht="6" customHeight="1">
      <c r="R1" s="225" t="s">
        <v>1422</v>
      </c>
    </row>
    <row r="2" spans="1:24" ht="22.95" customHeight="1">
      <c r="A2" s="989" t="s">
        <v>1421</v>
      </c>
      <c r="B2" s="989"/>
      <c r="C2" s="989"/>
      <c r="D2" s="989"/>
      <c r="E2" s="989"/>
      <c r="F2" s="989"/>
      <c r="G2" s="989"/>
      <c r="H2" s="989"/>
      <c r="I2" s="989"/>
      <c r="J2" s="989"/>
      <c r="K2" s="989"/>
      <c r="L2" s="989"/>
      <c r="M2" s="989"/>
      <c r="N2" s="989"/>
      <c r="O2" s="989"/>
      <c r="P2" s="989"/>
      <c r="Q2" s="989"/>
      <c r="R2" s="989"/>
      <c r="S2" s="989"/>
      <c r="T2" s="989"/>
      <c r="U2" s="989"/>
      <c r="V2" s="989"/>
    </row>
    <row r="3" spans="1:24" ht="15" customHeight="1">
      <c r="P3" s="747" t="s">
        <v>1420</v>
      </c>
      <c r="Q3" s="747"/>
      <c r="R3" s="747"/>
      <c r="S3" s="747"/>
      <c r="T3" s="747"/>
      <c r="U3" s="747"/>
      <c r="V3" s="747"/>
    </row>
    <row r="4" spans="1:24" ht="15" customHeight="1">
      <c r="T4" s="1058" t="s">
        <v>1419</v>
      </c>
      <c r="U4" s="1058"/>
      <c r="V4" s="1058"/>
    </row>
    <row r="5" spans="1:24" ht="15" customHeight="1">
      <c r="T5" s="349"/>
    </row>
    <row r="6" spans="1:24">
      <c r="A6" s="348" t="s">
        <v>97</v>
      </c>
      <c r="H6" s="348"/>
      <c r="S6" s="1059"/>
      <c r="T6" s="1059"/>
      <c r="U6" s="1059"/>
    </row>
    <row r="7" spans="1:24" ht="5.0999999999999996" customHeight="1" thickBot="1">
      <c r="A7" s="348"/>
      <c r="H7" s="348"/>
      <c r="S7" s="342"/>
      <c r="T7" s="342"/>
      <c r="U7" s="342"/>
    </row>
    <row r="8" spans="1:24">
      <c r="A8" s="348" t="s">
        <v>98</v>
      </c>
      <c r="F8" s="1060" t="s">
        <v>777</v>
      </c>
      <c r="H8" s="348" t="s">
        <v>99</v>
      </c>
      <c r="L8" s="1040"/>
      <c r="M8" s="1041"/>
      <c r="N8" s="1041"/>
      <c r="O8" s="1041"/>
      <c r="P8" s="1041"/>
      <c r="Q8" s="1041"/>
      <c r="R8" s="1041"/>
      <c r="S8" s="1041"/>
      <c r="T8" s="1041"/>
      <c r="U8" s="1042"/>
    </row>
    <row r="9" spans="1:24" ht="16.2" thickBot="1">
      <c r="A9" s="348"/>
      <c r="F9" s="1061"/>
      <c r="H9" s="348"/>
      <c r="L9" s="1043"/>
      <c r="M9" s="1044"/>
      <c r="N9" s="1044"/>
      <c r="O9" s="1044"/>
      <c r="P9" s="1044"/>
      <c r="Q9" s="1044"/>
      <c r="R9" s="1044"/>
      <c r="S9" s="1044"/>
      <c r="T9" s="1044"/>
      <c r="U9" s="1045"/>
    </row>
    <row r="10" spans="1:24" ht="5.0999999999999996" customHeight="1" thickBot="1">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row>
    <row r="11" spans="1:24">
      <c r="A11" s="348" t="s">
        <v>96</v>
      </c>
      <c r="C11" s="1040"/>
      <c r="D11" s="1041"/>
      <c r="E11" s="1041"/>
      <c r="F11" s="1042"/>
      <c r="H11" s="348" t="s">
        <v>100</v>
      </c>
      <c r="L11" s="1040"/>
      <c r="M11" s="1041"/>
      <c r="N11" s="1041"/>
      <c r="O11" s="1041"/>
      <c r="P11" s="1041"/>
      <c r="Q11" s="1041"/>
      <c r="R11" s="1041"/>
      <c r="S11" s="1041"/>
      <c r="T11" s="1041"/>
      <c r="U11" s="1042"/>
    </row>
    <row r="12" spans="1:24" ht="16.2" thickBot="1">
      <c r="A12" s="348"/>
      <c r="C12" s="1043"/>
      <c r="D12" s="1044"/>
      <c r="E12" s="1044"/>
      <c r="F12" s="1045"/>
      <c r="H12" s="348"/>
      <c r="L12" s="1043"/>
      <c r="M12" s="1044"/>
      <c r="N12" s="1044"/>
      <c r="O12" s="1044"/>
      <c r="P12" s="1044"/>
      <c r="Q12" s="1044"/>
      <c r="R12" s="1044"/>
      <c r="S12" s="1044"/>
      <c r="T12" s="1044"/>
      <c r="U12" s="1045"/>
    </row>
    <row r="13" spans="1:24">
      <c r="A13" s="348"/>
    </row>
    <row r="14" spans="1:24" ht="39.6" customHeight="1" thickBot="1">
      <c r="A14" s="340" t="s">
        <v>1</v>
      </c>
      <c r="B14" s="338" t="s">
        <v>1418</v>
      </c>
      <c r="C14" s="338"/>
      <c r="D14" s="338"/>
      <c r="E14" s="338"/>
      <c r="F14" s="338"/>
      <c r="G14" s="338"/>
      <c r="H14" s="1046" t="s">
        <v>1417</v>
      </c>
      <c r="I14" s="1046"/>
      <c r="J14" s="1046"/>
      <c r="K14" s="1046"/>
      <c r="L14" s="1046"/>
      <c r="M14" s="229"/>
      <c r="N14" s="1050" t="s">
        <v>1416</v>
      </c>
      <c r="O14" s="1050"/>
      <c r="P14" s="1050"/>
      <c r="Q14" s="229"/>
      <c r="R14" s="1051" t="s">
        <v>1415</v>
      </c>
      <c r="S14" s="1051"/>
      <c r="T14" s="1051"/>
      <c r="U14" s="1051"/>
    </row>
    <row r="15" spans="1:24" ht="15" customHeight="1" thickBot="1">
      <c r="A15" s="340"/>
      <c r="B15" s="339"/>
      <c r="C15" s="339" t="s">
        <v>1408</v>
      </c>
      <c r="D15" s="338"/>
      <c r="E15" s="338"/>
      <c r="H15" s="1047"/>
      <c r="I15" s="1048"/>
      <c r="J15" s="1048"/>
      <c r="K15" s="1048"/>
      <c r="L15" s="1048"/>
      <c r="M15" s="1048"/>
      <c r="N15" s="1048"/>
      <c r="O15" s="1048"/>
      <c r="P15" s="1048"/>
      <c r="Q15" s="1048"/>
      <c r="R15" s="1048"/>
      <c r="S15" s="1048"/>
      <c r="T15" s="1048"/>
      <c r="U15" s="1049"/>
    </row>
    <row r="16" spans="1:24" ht="16.2" thickBot="1">
      <c r="A16" s="340"/>
      <c r="B16" s="339"/>
      <c r="C16" s="339" t="s">
        <v>1407</v>
      </c>
      <c r="D16" s="338"/>
      <c r="E16" s="338"/>
      <c r="H16" s="1047"/>
      <c r="I16" s="1048"/>
      <c r="J16" s="1048"/>
      <c r="K16" s="1048"/>
      <c r="L16" s="1048"/>
      <c r="M16" s="1048"/>
      <c r="N16" s="1048"/>
      <c r="O16" s="1048"/>
      <c r="P16" s="1048"/>
      <c r="Q16" s="1048"/>
      <c r="R16" s="1048"/>
      <c r="S16" s="1048"/>
      <c r="T16" s="1048"/>
      <c r="U16" s="1049"/>
    </row>
    <row r="17" spans="1:28" ht="3.6" customHeight="1" thickBot="1">
      <c r="A17" s="340"/>
      <c r="B17" s="339"/>
      <c r="C17" s="339"/>
      <c r="D17" s="338"/>
      <c r="E17" s="338"/>
      <c r="H17" s="244"/>
      <c r="I17" s="244"/>
      <c r="J17" s="244"/>
      <c r="K17" s="244"/>
      <c r="L17" s="244"/>
      <c r="M17" s="244"/>
      <c r="N17" s="244"/>
      <c r="O17" s="244"/>
      <c r="P17" s="244"/>
      <c r="Q17" s="244"/>
      <c r="R17" s="244"/>
      <c r="S17" s="244"/>
      <c r="T17" s="244"/>
      <c r="U17" s="244"/>
    </row>
    <row r="18" spans="1:28" ht="47.4" customHeight="1" thickBot="1">
      <c r="A18" s="340"/>
      <c r="B18" s="339"/>
      <c r="C18" s="339" t="s">
        <v>717</v>
      </c>
      <c r="D18" s="338"/>
      <c r="E18" s="338"/>
      <c r="F18" s="338"/>
      <c r="G18" s="338"/>
      <c r="H18" s="1031"/>
      <c r="I18" s="1032"/>
      <c r="J18" s="1032"/>
      <c r="K18" s="1032"/>
      <c r="L18" s="1033"/>
      <c r="M18" s="345"/>
      <c r="N18" s="979"/>
      <c r="O18" s="980"/>
      <c r="P18" s="981"/>
      <c r="Q18" s="345"/>
      <c r="R18" s="1031"/>
      <c r="S18" s="1032"/>
      <c r="T18" s="1032"/>
      <c r="U18" s="1033"/>
    </row>
    <row r="19" spans="1:28" ht="15" customHeight="1" thickBot="1">
      <c r="A19" s="340"/>
      <c r="B19" s="339"/>
      <c r="C19" s="339"/>
      <c r="D19" s="338"/>
      <c r="E19" s="338"/>
      <c r="F19" s="338"/>
      <c r="G19" s="338"/>
      <c r="H19" s="347" t="s">
        <v>472</v>
      </c>
      <c r="I19" s="346"/>
      <c r="J19" s="244"/>
      <c r="K19" s="244"/>
      <c r="L19" s="244"/>
      <c r="M19" s="244"/>
      <c r="N19" s="244"/>
      <c r="O19" s="244"/>
      <c r="P19" s="244"/>
      <c r="Q19" s="244"/>
      <c r="R19" s="244"/>
      <c r="S19" s="244"/>
      <c r="T19" s="244"/>
      <c r="U19" s="244"/>
    </row>
    <row r="20" spans="1:28" ht="53.4" customHeight="1" thickBot="1">
      <c r="A20" s="340"/>
      <c r="B20" s="339"/>
      <c r="C20" s="339"/>
      <c r="D20" s="338"/>
      <c r="E20" s="338"/>
      <c r="F20" s="338"/>
      <c r="G20" s="338"/>
      <c r="H20" s="1052"/>
      <c r="I20" s="1053"/>
      <c r="J20" s="1053"/>
      <c r="K20" s="1053"/>
      <c r="L20" s="1054"/>
      <c r="M20" s="345"/>
      <c r="N20" s="1055"/>
      <c r="O20" s="1056"/>
      <c r="P20" s="1057"/>
      <c r="Q20" s="345"/>
      <c r="R20" s="1052"/>
      <c r="S20" s="1053"/>
      <c r="T20" s="1053"/>
      <c r="U20" s="1054"/>
      <c r="AB20" s="344"/>
    </row>
    <row r="21" spans="1:28" ht="6" customHeight="1">
      <c r="A21" s="340"/>
      <c r="B21" s="339"/>
      <c r="C21" s="339"/>
      <c r="D21" s="338"/>
      <c r="E21" s="338"/>
      <c r="F21" s="336"/>
      <c r="G21" s="336"/>
      <c r="H21" s="342"/>
      <c r="I21" s="342"/>
      <c r="J21" s="342"/>
      <c r="K21" s="342"/>
      <c r="L21" s="342"/>
      <c r="M21" s="342"/>
      <c r="N21" s="342"/>
      <c r="O21" s="342"/>
      <c r="P21" s="342"/>
      <c r="Q21" s="342"/>
      <c r="R21" s="342"/>
      <c r="S21" s="342"/>
      <c r="T21" s="342"/>
      <c r="U21" s="342"/>
      <c r="V21" s="336"/>
    </row>
    <row r="22" spans="1:28" ht="22.2" customHeight="1" thickBot="1">
      <c r="A22" s="340" t="s">
        <v>3</v>
      </c>
      <c r="B22" s="338" t="s">
        <v>1414</v>
      </c>
      <c r="C22" s="338"/>
      <c r="D22" s="338"/>
      <c r="E22" s="338"/>
      <c r="H22" s="1050" t="s">
        <v>1413</v>
      </c>
      <c r="I22" s="1050"/>
      <c r="J22" s="1050"/>
      <c r="K22" s="1050"/>
      <c r="L22" s="1050"/>
      <c r="M22" s="1050"/>
      <c r="N22" s="1050"/>
      <c r="O22" s="228"/>
      <c r="P22" s="1050" t="s">
        <v>1412</v>
      </c>
      <c r="Q22" s="1050"/>
      <c r="R22" s="1050"/>
      <c r="S22" s="1050"/>
      <c r="T22" s="1050"/>
      <c r="U22" s="1050"/>
    </row>
    <row r="23" spans="1:28" ht="16.2" thickBot="1">
      <c r="A23" s="340"/>
      <c r="B23" s="339"/>
      <c r="C23" s="339" t="s">
        <v>1408</v>
      </c>
      <c r="D23" s="338"/>
      <c r="E23" s="338"/>
      <c r="H23" s="985"/>
      <c r="I23" s="986"/>
      <c r="J23" s="986"/>
      <c r="K23" s="986"/>
      <c r="L23" s="986"/>
      <c r="M23" s="986"/>
      <c r="N23" s="987"/>
      <c r="O23" s="343"/>
      <c r="P23" s="1037"/>
      <c r="Q23" s="1038"/>
      <c r="R23" s="1038"/>
      <c r="S23" s="1038"/>
      <c r="T23" s="1038"/>
      <c r="U23" s="1039"/>
    </row>
    <row r="24" spans="1:28" ht="16.2" thickBot="1">
      <c r="A24" s="340"/>
      <c r="B24" s="339"/>
      <c r="C24" s="339" t="s">
        <v>1407</v>
      </c>
      <c r="D24" s="338"/>
      <c r="E24" s="338"/>
      <c r="H24" s="985"/>
      <c r="I24" s="986"/>
      <c r="J24" s="986"/>
      <c r="K24" s="986"/>
      <c r="L24" s="986"/>
      <c r="M24" s="986"/>
      <c r="N24" s="987"/>
      <c r="O24" s="343"/>
      <c r="P24" s="1037"/>
      <c r="Q24" s="1038"/>
      <c r="R24" s="1038"/>
      <c r="S24" s="1038"/>
      <c r="T24" s="1038"/>
      <c r="U24" s="1039"/>
    </row>
    <row r="25" spans="1:28" ht="34.950000000000003" customHeight="1" thickBot="1">
      <c r="A25" s="340"/>
      <c r="B25" s="339"/>
      <c r="C25" s="339" t="s">
        <v>717</v>
      </c>
      <c r="D25" s="338"/>
      <c r="E25" s="338"/>
      <c r="H25" s="979"/>
      <c r="I25" s="980"/>
      <c r="J25" s="980"/>
      <c r="K25" s="980"/>
      <c r="L25" s="980"/>
      <c r="M25" s="980"/>
      <c r="N25" s="981"/>
      <c r="O25" s="343"/>
      <c r="P25" s="979"/>
      <c r="Q25" s="980"/>
      <c r="R25" s="980"/>
      <c r="S25" s="980"/>
      <c r="T25" s="980"/>
      <c r="U25" s="981"/>
    </row>
    <row r="26" spans="1:28" ht="16.2" thickBot="1">
      <c r="A26" s="340"/>
      <c r="B26" s="339"/>
      <c r="C26" s="339"/>
      <c r="D26" s="338"/>
      <c r="E26" s="338"/>
      <c r="H26" s="286" t="s">
        <v>472</v>
      </c>
      <c r="I26" s="244"/>
      <c r="J26" s="244"/>
      <c r="K26" s="244"/>
      <c r="L26" s="244"/>
      <c r="M26" s="244"/>
      <c r="N26" s="244"/>
      <c r="O26" s="244"/>
      <c r="P26" s="244"/>
      <c r="Q26" s="244"/>
      <c r="R26" s="244"/>
      <c r="S26" s="244"/>
      <c r="T26" s="244"/>
      <c r="U26" s="244"/>
    </row>
    <row r="27" spans="1:28" ht="41.4" customHeight="1" thickBot="1">
      <c r="A27" s="340"/>
      <c r="B27" s="339"/>
      <c r="C27" s="339"/>
      <c r="D27" s="338"/>
      <c r="E27" s="338"/>
      <c r="H27" s="985"/>
      <c r="I27" s="986"/>
      <c r="J27" s="986"/>
      <c r="K27" s="986"/>
      <c r="L27" s="986"/>
      <c r="M27" s="986"/>
      <c r="N27" s="987"/>
      <c r="O27" s="343"/>
      <c r="P27" s="1037"/>
      <c r="Q27" s="1038"/>
      <c r="R27" s="1038"/>
      <c r="S27" s="1038"/>
      <c r="T27" s="1038"/>
      <c r="U27" s="1039"/>
    </row>
    <row r="28" spans="1:28" ht="6" customHeight="1">
      <c r="A28" s="340"/>
      <c r="B28" s="339"/>
      <c r="C28" s="339"/>
      <c r="D28" s="338"/>
      <c r="E28" s="338"/>
      <c r="H28" s="343"/>
      <c r="I28" s="343"/>
      <c r="J28" s="343"/>
      <c r="K28" s="343"/>
      <c r="L28" s="343"/>
      <c r="M28" s="343"/>
      <c r="N28" s="343"/>
      <c r="O28" s="343"/>
      <c r="P28" s="343"/>
      <c r="Q28" s="343"/>
      <c r="R28" s="343"/>
      <c r="S28" s="343"/>
      <c r="T28" s="343"/>
      <c r="U28" s="342"/>
    </row>
    <row r="29" spans="1:28" ht="14.4" customHeight="1" thickBot="1">
      <c r="A29" s="340" t="s">
        <v>6</v>
      </c>
      <c r="B29" s="338" t="s">
        <v>1411</v>
      </c>
      <c r="C29" s="338"/>
      <c r="D29" s="338"/>
      <c r="E29" s="338"/>
      <c r="K29" s="752"/>
      <c r="L29" s="752"/>
      <c r="M29" s="226"/>
      <c r="N29" s="226"/>
      <c r="O29" s="226"/>
      <c r="P29" s="226"/>
      <c r="Q29" s="226"/>
      <c r="S29" s="752"/>
      <c r="T29" s="752"/>
    </row>
    <row r="30" spans="1:28" ht="15" customHeight="1" thickBot="1">
      <c r="A30" s="340"/>
      <c r="B30" s="339"/>
      <c r="C30" s="339" t="s">
        <v>1408</v>
      </c>
      <c r="D30" s="338"/>
      <c r="E30" s="338"/>
      <c r="H30" s="1028"/>
      <c r="I30" s="1029"/>
      <c r="J30" s="1029"/>
      <c r="K30" s="1029"/>
      <c r="L30" s="1029"/>
      <c r="M30" s="1029"/>
      <c r="N30" s="1029"/>
      <c r="O30" s="1029"/>
      <c r="P30" s="1029"/>
      <c r="Q30" s="1029"/>
      <c r="R30" s="1029"/>
      <c r="S30" s="1029"/>
      <c r="T30" s="1029"/>
      <c r="U30" s="1030"/>
    </row>
    <row r="31" spans="1:28" ht="16.2" thickBot="1">
      <c r="A31" s="340"/>
      <c r="B31" s="339"/>
      <c r="C31" s="339" t="s">
        <v>1407</v>
      </c>
      <c r="D31" s="338"/>
      <c r="E31" s="338"/>
      <c r="H31" s="1028"/>
      <c r="I31" s="1029"/>
      <c r="J31" s="1029"/>
      <c r="K31" s="1029"/>
      <c r="L31" s="1029"/>
      <c r="M31" s="1029"/>
      <c r="N31" s="1029"/>
      <c r="O31" s="1029"/>
      <c r="P31" s="1029"/>
      <c r="Q31" s="1029"/>
      <c r="R31" s="1029"/>
      <c r="S31" s="1029"/>
      <c r="T31" s="1029"/>
      <c r="U31" s="1030"/>
    </row>
    <row r="32" spans="1:28" ht="18.600000000000001" customHeight="1" thickBot="1">
      <c r="A32" s="340"/>
      <c r="B32" s="339"/>
      <c r="C32" s="339" t="s">
        <v>717</v>
      </c>
      <c r="D32" s="341"/>
      <c r="E32" s="341"/>
      <c r="F32" s="341"/>
      <c r="G32" s="341"/>
      <c r="H32" s="1031"/>
      <c r="I32" s="1032"/>
      <c r="J32" s="1032"/>
      <c r="K32" s="1032"/>
      <c r="L32" s="1032"/>
      <c r="M32" s="1032"/>
      <c r="N32" s="1032"/>
      <c r="O32" s="1032"/>
      <c r="P32" s="1032"/>
      <c r="Q32" s="1032"/>
      <c r="R32" s="1032"/>
      <c r="S32" s="1032"/>
      <c r="T32" s="1032"/>
      <c r="U32" s="1033"/>
    </row>
    <row r="33" spans="1:21" ht="16.2" thickBot="1">
      <c r="A33" s="340"/>
      <c r="B33" s="339"/>
      <c r="C33" s="339"/>
      <c r="D33" s="338"/>
      <c r="E33" s="338"/>
      <c r="H33" s="286" t="s">
        <v>472</v>
      </c>
      <c r="I33" s="272"/>
      <c r="J33" s="285"/>
      <c r="K33" s="285"/>
      <c r="L33" s="285"/>
      <c r="M33" s="285"/>
      <c r="N33" s="285"/>
      <c r="O33" s="285"/>
      <c r="P33" s="285"/>
      <c r="Q33" s="285"/>
      <c r="R33" s="285"/>
      <c r="S33" s="285"/>
      <c r="T33" s="244"/>
      <c r="U33" s="244"/>
    </row>
    <row r="34" spans="1:21" ht="53.4" customHeight="1" thickBot="1">
      <c r="A34" s="340"/>
      <c r="B34" s="339"/>
      <c r="C34" s="339"/>
      <c r="D34" s="338"/>
      <c r="E34" s="338"/>
      <c r="H34" s="1034"/>
      <c r="I34" s="1035"/>
      <c r="J34" s="1035"/>
      <c r="K34" s="1035"/>
      <c r="L34" s="1035"/>
      <c r="M34" s="1035"/>
      <c r="N34" s="1035"/>
      <c r="O34" s="1035"/>
      <c r="P34" s="1035"/>
      <c r="Q34" s="1035"/>
      <c r="R34" s="1035"/>
      <c r="S34" s="1035"/>
      <c r="T34" s="1035"/>
      <c r="U34" s="1036"/>
    </row>
    <row r="35" spans="1:21" ht="6" customHeight="1">
      <c r="A35" s="340"/>
      <c r="B35" s="339"/>
      <c r="C35" s="339"/>
      <c r="D35" s="338"/>
      <c r="E35" s="338"/>
      <c r="H35" s="343"/>
      <c r="I35" s="343"/>
      <c r="J35" s="343"/>
      <c r="K35" s="343"/>
      <c r="L35" s="343"/>
      <c r="M35" s="343"/>
      <c r="N35" s="343"/>
      <c r="O35" s="343"/>
      <c r="P35" s="343"/>
      <c r="Q35" s="343"/>
      <c r="R35" s="343"/>
      <c r="S35" s="343"/>
      <c r="T35" s="343"/>
      <c r="U35" s="342"/>
    </row>
    <row r="36" spans="1:21" ht="14.4" customHeight="1" thickBot="1">
      <c r="A36" s="340" t="s">
        <v>8</v>
      </c>
      <c r="B36" s="338" t="s">
        <v>1410</v>
      </c>
      <c r="C36" s="338"/>
      <c r="D36" s="338"/>
      <c r="E36" s="338"/>
      <c r="K36" s="752"/>
      <c r="L36" s="752"/>
      <c r="M36" s="226"/>
      <c r="N36" s="226"/>
      <c r="O36" s="226"/>
      <c r="P36" s="226"/>
      <c r="Q36" s="226"/>
      <c r="S36" s="752"/>
      <c r="T36" s="752"/>
    </row>
    <row r="37" spans="1:21" ht="15" customHeight="1" thickBot="1">
      <c r="A37" s="340"/>
      <c r="B37" s="339"/>
      <c r="C37" s="339" t="s">
        <v>1408</v>
      </c>
      <c r="D37" s="338"/>
      <c r="E37" s="338"/>
      <c r="H37" s="1028"/>
      <c r="I37" s="1029"/>
      <c r="J37" s="1029"/>
      <c r="K37" s="1029"/>
      <c r="L37" s="1029"/>
      <c r="M37" s="1029"/>
      <c r="N37" s="1029"/>
      <c r="O37" s="1029"/>
      <c r="P37" s="1029"/>
      <c r="Q37" s="1029"/>
      <c r="R37" s="1029"/>
      <c r="S37" s="1029"/>
      <c r="T37" s="1029"/>
      <c r="U37" s="1030"/>
    </row>
    <row r="38" spans="1:21" ht="16.2" thickBot="1">
      <c r="A38" s="340"/>
      <c r="B38" s="339"/>
      <c r="C38" s="339" t="s">
        <v>1407</v>
      </c>
      <c r="D38" s="338"/>
      <c r="E38" s="338"/>
      <c r="H38" s="1028"/>
      <c r="I38" s="1029"/>
      <c r="J38" s="1029"/>
      <c r="K38" s="1029"/>
      <c r="L38" s="1029"/>
      <c r="M38" s="1029"/>
      <c r="N38" s="1029"/>
      <c r="O38" s="1029"/>
      <c r="P38" s="1029"/>
      <c r="Q38" s="1029"/>
      <c r="R38" s="1029"/>
      <c r="S38" s="1029"/>
      <c r="T38" s="1029"/>
      <c r="U38" s="1030"/>
    </row>
    <row r="39" spans="1:21" ht="19.2" customHeight="1" thickBot="1">
      <c r="A39" s="340"/>
      <c r="B39" s="339"/>
      <c r="C39" s="339" t="s">
        <v>717</v>
      </c>
      <c r="D39" s="341"/>
      <c r="E39" s="341"/>
      <c r="F39" s="341"/>
      <c r="G39" s="341"/>
      <c r="H39" s="1031"/>
      <c r="I39" s="1032"/>
      <c r="J39" s="1032"/>
      <c r="K39" s="1032"/>
      <c r="L39" s="1032"/>
      <c r="M39" s="1032"/>
      <c r="N39" s="1032"/>
      <c r="O39" s="1032"/>
      <c r="P39" s="1032"/>
      <c r="Q39" s="1032"/>
      <c r="R39" s="1032"/>
      <c r="S39" s="1032"/>
      <c r="T39" s="1032"/>
      <c r="U39" s="1033"/>
    </row>
    <row r="40" spans="1:21" ht="16.2" thickBot="1">
      <c r="A40" s="340"/>
      <c r="B40" s="339"/>
      <c r="C40" s="339"/>
      <c r="D40" s="338"/>
      <c r="E40" s="338"/>
      <c r="H40" s="286" t="s">
        <v>472</v>
      </c>
      <c r="I40" s="272"/>
      <c r="J40" s="285"/>
      <c r="K40" s="285"/>
      <c r="L40" s="285"/>
      <c r="M40" s="285"/>
      <c r="N40" s="285"/>
      <c r="O40" s="285"/>
      <c r="P40" s="285"/>
      <c r="Q40" s="285"/>
      <c r="R40" s="285"/>
      <c r="S40" s="285"/>
      <c r="T40" s="244"/>
      <c r="U40" s="244"/>
    </row>
    <row r="41" spans="1:21" ht="53.4" customHeight="1" thickBot="1">
      <c r="A41" s="340"/>
      <c r="B41" s="339"/>
      <c r="C41" s="339"/>
      <c r="D41" s="338"/>
      <c r="E41" s="338"/>
      <c r="H41" s="1034"/>
      <c r="I41" s="1035"/>
      <c r="J41" s="1035"/>
      <c r="K41" s="1035"/>
      <c r="L41" s="1035"/>
      <c r="M41" s="1035"/>
      <c r="N41" s="1035"/>
      <c r="O41" s="1035"/>
      <c r="P41" s="1035"/>
      <c r="Q41" s="1035"/>
      <c r="R41" s="1035"/>
      <c r="S41" s="1035"/>
      <c r="T41" s="1035"/>
      <c r="U41" s="1036"/>
    </row>
    <row r="42" spans="1:21" ht="6" customHeight="1">
      <c r="A42" s="340"/>
      <c r="B42" s="339"/>
      <c r="C42" s="339"/>
      <c r="D42" s="338"/>
      <c r="E42" s="338"/>
      <c r="H42" s="343"/>
      <c r="I42" s="343"/>
      <c r="J42" s="343"/>
      <c r="K42" s="343"/>
      <c r="L42" s="343"/>
      <c r="M42" s="343"/>
      <c r="N42" s="343"/>
      <c r="O42" s="343"/>
      <c r="P42" s="343"/>
      <c r="Q42" s="343"/>
      <c r="R42" s="343"/>
      <c r="S42" s="343"/>
      <c r="T42" s="343"/>
      <c r="U42" s="342"/>
    </row>
    <row r="43" spans="1:21" ht="14.4" customHeight="1" thickBot="1">
      <c r="A43" s="340" t="s">
        <v>10</v>
      </c>
      <c r="B43" s="338" t="s">
        <v>1409</v>
      </c>
      <c r="C43" s="338"/>
      <c r="D43" s="338"/>
      <c r="E43" s="338"/>
      <c r="K43" s="752"/>
      <c r="L43" s="752"/>
      <c r="M43" s="226"/>
      <c r="N43" s="226"/>
      <c r="O43" s="226"/>
      <c r="P43" s="226"/>
      <c r="Q43" s="226"/>
      <c r="S43" s="752"/>
      <c r="T43" s="752"/>
    </row>
    <row r="44" spans="1:21" ht="15" customHeight="1" thickBot="1">
      <c r="A44" s="340"/>
      <c r="B44" s="339"/>
      <c r="C44" s="339" t="s">
        <v>1408</v>
      </c>
      <c r="D44" s="338"/>
      <c r="E44" s="338"/>
      <c r="H44" s="1028"/>
      <c r="I44" s="1029"/>
      <c r="J44" s="1029"/>
      <c r="K44" s="1029"/>
      <c r="L44" s="1029"/>
      <c r="M44" s="1029"/>
      <c r="N44" s="1029"/>
      <c r="O44" s="1029"/>
      <c r="P44" s="1029"/>
      <c r="Q44" s="1029"/>
      <c r="R44" s="1029"/>
      <c r="S44" s="1029"/>
      <c r="T44" s="1029"/>
      <c r="U44" s="1030"/>
    </row>
    <row r="45" spans="1:21" ht="16.2" thickBot="1">
      <c r="A45" s="340"/>
      <c r="B45" s="339"/>
      <c r="C45" s="339" t="s">
        <v>1407</v>
      </c>
      <c r="D45" s="338"/>
      <c r="E45" s="338"/>
      <c r="H45" s="1028"/>
      <c r="I45" s="1029"/>
      <c r="J45" s="1029"/>
      <c r="K45" s="1029"/>
      <c r="L45" s="1029"/>
      <c r="M45" s="1029"/>
      <c r="N45" s="1029"/>
      <c r="O45" s="1029"/>
      <c r="P45" s="1029"/>
      <c r="Q45" s="1029"/>
      <c r="R45" s="1029"/>
      <c r="S45" s="1029"/>
      <c r="T45" s="1029"/>
      <c r="U45" s="1030"/>
    </row>
    <row r="46" spans="1:21" ht="19.2" customHeight="1" thickBot="1">
      <c r="A46" s="340"/>
      <c r="B46" s="339"/>
      <c r="C46" s="339" t="s">
        <v>717</v>
      </c>
      <c r="D46" s="341"/>
      <c r="E46" s="341"/>
      <c r="F46" s="341"/>
      <c r="G46" s="341"/>
      <c r="H46" s="1031"/>
      <c r="I46" s="1032"/>
      <c r="J46" s="1032"/>
      <c r="K46" s="1032"/>
      <c r="L46" s="1032"/>
      <c r="M46" s="1032"/>
      <c r="N46" s="1032"/>
      <c r="O46" s="1032"/>
      <c r="P46" s="1032"/>
      <c r="Q46" s="1032"/>
      <c r="R46" s="1032"/>
      <c r="S46" s="1032"/>
      <c r="T46" s="1032"/>
      <c r="U46" s="1033"/>
    </row>
    <row r="47" spans="1:21" ht="16.2" thickBot="1">
      <c r="A47" s="340"/>
      <c r="B47" s="339"/>
      <c r="C47" s="339"/>
      <c r="D47" s="338"/>
      <c r="E47" s="338"/>
      <c r="H47" s="286" t="s">
        <v>472</v>
      </c>
      <c r="I47" s="272"/>
      <c r="J47" s="285"/>
      <c r="K47" s="285"/>
      <c r="L47" s="285"/>
      <c r="M47" s="285"/>
      <c r="N47" s="285"/>
      <c r="O47" s="285"/>
      <c r="P47" s="285"/>
      <c r="Q47" s="285"/>
      <c r="R47" s="285"/>
      <c r="S47" s="285"/>
      <c r="T47" s="244"/>
      <c r="U47" s="244"/>
    </row>
    <row r="48" spans="1:21" ht="53.4" customHeight="1" thickBot="1">
      <c r="A48" s="340"/>
      <c r="B48" s="339"/>
      <c r="C48" s="339"/>
      <c r="D48" s="338"/>
      <c r="E48" s="338"/>
      <c r="H48" s="1034"/>
      <c r="I48" s="1035"/>
      <c r="J48" s="1035"/>
      <c r="K48" s="1035"/>
      <c r="L48" s="1035"/>
      <c r="M48" s="1035"/>
      <c r="N48" s="1035"/>
      <c r="O48" s="1035"/>
      <c r="P48" s="1035"/>
      <c r="Q48" s="1035"/>
      <c r="R48" s="1035"/>
      <c r="S48" s="1035"/>
      <c r="T48" s="1035"/>
      <c r="U48" s="1036"/>
    </row>
    <row r="49" spans="1:25">
      <c r="A49" s="244"/>
      <c r="B49" s="244"/>
      <c r="C49" s="244"/>
      <c r="D49" s="244"/>
      <c r="E49" s="244"/>
      <c r="F49" s="244"/>
      <c r="G49" s="244"/>
      <c r="H49" s="244"/>
      <c r="I49" s="244"/>
      <c r="J49" s="244"/>
      <c r="K49" s="244"/>
      <c r="L49" s="244"/>
      <c r="M49" s="244"/>
      <c r="N49" s="244"/>
      <c r="O49" s="244"/>
      <c r="P49" s="244"/>
      <c r="Q49" s="244"/>
      <c r="R49" s="244"/>
      <c r="S49" s="244"/>
      <c r="T49" s="244"/>
      <c r="U49" s="244"/>
      <c r="V49" s="244"/>
      <c r="W49" s="336"/>
      <c r="X49" s="336"/>
    </row>
    <row r="50" spans="1:25">
      <c r="A50" s="244"/>
      <c r="B50" s="244"/>
      <c r="C50" s="244"/>
      <c r="D50" s="244"/>
      <c r="E50" s="244"/>
      <c r="F50" s="244"/>
      <c r="G50" s="244"/>
      <c r="H50" s="244"/>
      <c r="I50" s="244"/>
      <c r="J50" s="244"/>
      <c r="K50" s="244"/>
      <c r="L50" s="244"/>
      <c r="M50" s="244"/>
      <c r="N50" s="244"/>
      <c r="O50" s="244"/>
      <c r="P50" s="244"/>
      <c r="Q50" s="244"/>
      <c r="R50" s="244"/>
      <c r="S50" s="244"/>
      <c r="T50" s="244"/>
      <c r="U50" s="244"/>
      <c r="V50" s="244"/>
      <c r="W50" s="244"/>
      <c r="X50" s="336"/>
    </row>
    <row r="51" spans="1:25" ht="27" customHeight="1">
      <c r="A51" s="244"/>
      <c r="B51" s="244"/>
      <c r="C51" s="244"/>
      <c r="D51" s="244"/>
      <c r="E51" s="244"/>
      <c r="F51" s="244"/>
      <c r="G51" s="244"/>
      <c r="H51" s="244"/>
      <c r="I51" s="244"/>
      <c r="J51" s="244"/>
      <c r="K51" s="244"/>
      <c r="L51" s="244"/>
      <c r="M51" s="244"/>
      <c r="N51" s="244"/>
      <c r="O51" s="244"/>
      <c r="P51" s="244"/>
      <c r="Q51" s="244"/>
      <c r="R51" s="244"/>
      <c r="S51" s="244"/>
      <c r="T51" s="244"/>
      <c r="U51" s="244"/>
      <c r="V51" s="244"/>
      <c r="W51" s="244"/>
    </row>
    <row r="52" spans="1:25" hidden="1">
      <c r="A52" s="336"/>
      <c r="B52" s="336"/>
      <c r="C52" s="336"/>
      <c r="D52" s="336"/>
      <c r="E52" s="336"/>
      <c r="F52" s="336"/>
      <c r="G52" s="336"/>
      <c r="H52" s="336"/>
      <c r="I52" s="336"/>
      <c r="J52" s="336"/>
      <c r="K52" s="336"/>
      <c r="L52" s="336"/>
      <c r="M52" s="336"/>
      <c r="N52" s="336"/>
      <c r="O52" s="336"/>
      <c r="P52" s="336"/>
      <c r="Q52" s="336"/>
      <c r="R52" s="336"/>
      <c r="S52" s="336"/>
      <c r="T52" s="336"/>
      <c r="U52" s="336"/>
      <c r="V52" s="336"/>
      <c r="W52" s="336"/>
      <c r="X52" s="336"/>
    </row>
    <row r="53" spans="1:25" hidden="1">
      <c r="A53" s="336"/>
      <c r="B53" s="244" t="s">
        <v>1406</v>
      </c>
      <c r="C53" s="244"/>
      <c r="D53" s="244"/>
      <c r="E53" s="244"/>
      <c r="F53" s="244"/>
      <c r="G53" s="244"/>
      <c r="H53" s="244"/>
      <c r="I53" s="244"/>
      <c r="J53" s="244"/>
      <c r="K53" s="244"/>
      <c r="L53" s="244"/>
      <c r="M53" s="244"/>
      <c r="N53" s="244"/>
      <c r="O53" s="244"/>
      <c r="P53" s="244"/>
      <c r="Q53" s="244"/>
      <c r="R53" s="244"/>
      <c r="S53" s="244"/>
      <c r="T53" s="244"/>
      <c r="U53" s="244"/>
      <c r="V53" s="244" t="s">
        <v>1405</v>
      </c>
      <c r="W53" s="244"/>
      <c r="X53" s="244"/>
      <c r="Y53" s="244"/>
    </row>
    <row r="54" spans="1:25" hidden="1">
      <c r="A54" s="336"/>
      <c r="B54" s="244"/>
      <c r="C54" s="244"/>
      <c r="D54" s="244"/>
      <c r="E54" s="244"/>
      <c r="F54" s="244"/>
      <c r="G54" s="244"/>
      <c r="H54" s="244"/>
      <c r="I54" s="244"/>
      <c r="J54" s="244"/>
      <c r="K54" s="244"/>
      <c r="L54" s="244"/>
      <c r="M54" s="244"/>
      <c r="N54" s="244"/>
      <c r="O54" s="244"/>
      <c r="P54" s="244"/>
      <c r="Q54" s="244"/>
      <c r="R54" s="244"/>
      <c r="S54" s="244"/>
      <c r="T54" s="244"/>
      <c r="U54" s="244"/>
      <c r="V54" s="244"/>
      <c r="W54" s="244"/>
      <c r="X54" s="244"/>
      <c r="Y54" s="244"/>
    </row>
    <row r="55" spans="1:25" hidden="1">
      <c r="A55" s="336"/>
      <c r="B55" s="336"/>
      <c r="C55" s="336"/>
      <c r="D55" s="336"/>
      <c r="E55" s="336"/>
      <c r="F55" s="336"/>
      <c r="G55" s="336"/>
      <c r="H55" s="336"/>
      <c r="I55" s="336"/>
      <c r="J55" s="336"/>
      <c r="K55" s="336"/>
      <c r="L55" s="336"/>
      <c r="M55" s="336"/>
      <c r="N55" s="336"/>
      <c r="O55" s="336"/>
      <c r="P55" s="336"/>
      <c r="Q55" s="336"/>
      <c r="R55" s="336"/>
      <c r="S55" s="336"/>
      <c r="T55" s="336"/>
      <c r="U55" s="336"/>
      <c r="V55" s="336"/>
      <c r="W55" s="336"/>
      <c r="X55" s="336"/>
    </row>
    <row r="56" spans="1:25" ht="18.600000000000001" hidden="1" customHeight="1">
      <c r="A56" s="336"/>
      <c r="B56" s="337" t="s">
        <v>1404</v>
      </c>
      <c r="C56" s="336"/>
      <c r="D56" s="336"/>
      <c r="E56" s="336"/>
      <c r="F56" s="336"/>
      <c r="G56" s="336"/>
      <c r="H56" s="336"/>
      <c r="I56" s="336"/>
      <c r="J56" s="336"/>
      <c r="K56" s="336"/>
      <c r="L56" s="336"/>
      <c r="M56" s="336"/>
      <c r="N56" s="336"/>
      <c r="O56" s="336"/>
      <c r="P56" s="336"/>
      <c r="Q56" s="336"/>
      <c r="R56" s="336"/>
      <c r="S56" s="336"/>
      <c r="T56" s="336"/>
      <c r="U56" s="336"/>
      <c r="V56" s="336"/>
      <c r="W56" s="336"/>
      <c r="X56" s="336"/>
    </row>
    <row r="57" spans="1:25" hidden="1">
      <c r="A57" s="336"/>
      <c r="B57" s="278" t="s">
        <v>1286</v>
      </c>
      <c r="C57" s="336"/>
      <c r="D57" s="336"/>
      <c r="E57" s="336"/>
      <c r="F57" s="336"/>
      <c r="G57" s="336"/>
      <c r="H57" s="336"/>
      <c r="I57" s="336"/>
      <c r="J57" s="336"/>
      <c r="K57" s="336"/>
      <c r="L57" s="336"/>
      <c r="M57" s="336"/>
      <c r="N57" s="336"/>
      <c r="O57" s="336"/>
      <c r="P57" s="336"/>
      <c r="Q57" s="336"/>
      <c r="R57" s="336"/>
      <c r="S57" s="336"/>
      <c r="T57" s="336"/>
      <c r="U57" s="336"/>
      <c r="V57" s="336"/>
      <c r="W57" s="336"/>
      <c r="X57" s="336"/>
    </row>
    <row r="58" spans="1:25" hidden="1">
      <c r="A58" s="336"/>
      <c r="B58" s="336"/>
      <c r="C58" s="336"/>
      <c r="D58" s="336"/>
      <c r="E58" s="336"/>
      <c r="F58" s="336"/>
      <c r="G58" s="336"/>
      <c r="H58" s="336"/>
      <c r="I58" s="336"/>
      <c r="J58" s="336"/>
      <c r="K58" s="336"/>
      <c r="L58" s="336"/>
      <c r="M58" s="336"/>
      <c r="N58" s="336"/>
      <c r="O58" s="336"/>
      <c r="P58" s="336"/>
      <c r="Q58" s="336"/>
      <c r="R58" s="336"/>
      <c r="S58" s="336"/>
      <c r="T58" s="336"/>
      <c r="U58" s="336"/>
      <c r="V58" s="336"/>
      <c r="W58" s="336"/>
      <c r="X58" s="336"/>
    </row>
    <row r="59" spans="1:25" hidden="1">
      <c r="A59" s="336"/>
      <c r="B59" s="337" t="s">
        <v>1403</v>
      </c>
      <c r="C59" s="336"/>
      <c r="D59" s="336"/>
      <c r="E59" s="336"/>
      <c r="F59" s="336"/>
      <c r="G59" s="336"/>
      <c r="H59" s="336"/>
      <c r="I59" s="336"/>
      <c r="J59" s="336"/>
      <c r="K59" s="336"/>
      <c r="L59" s="336"/>
      <c r="M59" s="336"/>
      <c r="N59" s="336"/>
      <c r="O59" s="336"/>
      <c r="P59" s="336"/>
      <c r="Q59" s="336"/>
      <c r="R59" s="336"/>
      <c r="S59" s="336"/>
      <c r="T59" s="336"/>
      <c r="U59" s="336"/>
      <c r="V59" s="336"/>
      <c r="W59" s="336"/>
      <c r="X59" s="336"/>
    </row>
    <row r="60" spans="1:25" hidden="1">
      <c r="A60" s="336"/>
      <c r="B60" s="278" t="s">
        <v>1286</v>
      </c>
      <c r="C60" s="336"/>
      <c r="D60" s="336"/>
      <c r="E60" s="336"/>
      <c r="F60" s="336"/>
      <c r="G60" s="336"/>
      <c r="H60" s="336"/>
      <c r="I60" s="336"/>
      <c r="J60" s="336"/>
      <c r="K60" s="336"/>
      <c r="L60" s="336"/>
      <c r="M60" s="336"/>
      <c r="N60" s="336"/>
      <c r="O60" s="336"/>
      <c r="P60" s="336"/>
      <c r="Q60" s="336"/>
      <c r="R60" s="336"/>
      <c r="S60" s="336"/>
      <c r="T60" s="336"/>
      <c r="U60" s="336"/>
      <c r="V60" s="336"/>
      <c r="W60" s="336"/>
      <c r="X60" s="336"/>
    </row>
    <row r="61" spans="1:25" hidden="1">
      <c r="A61" s="336"/>
      <c r="B61" s="336"/>
      <c r="C61" s="336"/>
      <c r="D61" s="336"/>
      <c r="E61" s="336"/>
      <c r="F61" s="336"/>
      <c r="G61" s="336"/>
      <c r="H61" s="336"/>
      <c r="I61" s="336"/>
      <c r="J61" s="336"/>
      <c r="K61" s="336"/>
      <c r="L61" s="336"/>
      <c r="M61" s="336"/>
      <c r="N61" s="336"/>
      <c r="O61" s="336"/>
      <c r="P61" s="336"/>
      <c r="Q61" s="336"/>
      <c r="R61" s="336"/>
      <c r="S61" s="336"/>
      <c r="T61" s="336"/>
      <c r="U61" s="336"/>
      <c r="V61" s="336"/>
      <c r="W61" s="336"/>
      <c r="X61" s="336"/>
    </row>
    <row r="62" spans="1:25" hidden="1">
      <c r="A62" s="336"/>
      <c r="B62" s="337" t="s">
        <v>1402</v>
      </c>
      <c r="C62" s="336"/>
      <c r="D62" s="336"/>
      <c r="E62" s="336"/>
      <c r="F62" s="336"/>
      <c r="G62" s="336"/>
      <c r="H62" s="336"/>
      <c r="I62" s="336"/>
      <c r="J62" s="336"/>
      <c r="K62" s="336"/>
      <c r="L62" s="336"/>
      <c r="M62" s="336"/>
      <c r="N62" s="336"/>
      <c r="O62" s="336"/>
      <c r="P62" s="336"/>
      <c r="Q62" s="336"/>
      <c r="R62" s="336"/>
      <c r="S62" s="336"/>
      <c r="T62" s="336"/>
      <c r="U62" s="336"/>
      <c r="V62" s="336"/>
      <c r="W62" s="336"/>
      <c r="X62" s="336"/>
    </row>
    <row r="63" spans="1:25" hidden="1">
      <c r="A63" s="336"/>
      <c r="B63" s="278" t="s">
        <v>1286</v>
      </c>
      <c r="C63" s="336"/>
      <c r="D63" s="336"/>
      <c r="E63" s="336"/>
      <c r="F63" s="336"/>
      <c r="G63" s="336"/>
      <c r="H63" s="336"/>
      <c r="I63" s="336"/>
      <c r="J63" s="336"/>
      <c r="K63" s="336"/>
      <c r="L63" s="336"/>
      <c r="M63" s="336"/>
      <c r="N63" s="336"/>
      <c r="O63" s="336"/>
      <c r="P63" s="336"/>
      <c r="Q63" s="336"/>
      <c r="R63" s="336"/>
      <c r="S63" s="336"/>
      <c r="T63" s="336"/>
      <c r="U63" s="336"/>
      <c r="V63" s="336"/>
      <c r="W63" s="336"/>
      <c r="X63" s="336"/>
    </row>
    <row r="64" spans="1:25" hidden="1">
      <c r="A64" s="336"/>
      <c r="B64" s="336"/>
      <c r="C64" s="336"/>
      <c r="D64" s="336"/>
      <c r="E64" s="336"/>
      <c r="F64" s="336"/>
      <c r="G64" s="336"/>
      <c r="H64" s="336"/>
      <c r="I64" s="336"/>
      <c r="J64" s="336"/>
      <c r="K64" s="336"/>
      <c r="L64" s="336"/>
      <c r="M64" s="336"/>
      <c r="N64" s="336"/>
      <c r="O64" s="336"/>
      <c r="P64" s="336"/>
      <c r="Q64" s="336"/>
      <c r="R64" s="336"/>
      <c r="S64" s="336"/>
      <c r="T64" s="336"/>
      <c r="U64" s="336"/>
      <c r="V64" s="336"/>
      <c r="W64" s="336"/>
      <c r="X64" s="336"/>
    </row>
    <row r="65" spans="1:24" hidden="1">
      <c r="A65" s="336"/>
      <c r="B65" s="337" t="s">
        <v>1401</v>
      </c>
      <c r="C65" s="336"/>
      <c r="D65" s="336"/>
      <c r="E65" s="336"/>
      <c r="F65" s="336"/>
      <c r="G65" s="336"/>
      <c r="H65" s="336"/>
      <c r="I65" s="336"/>
      <c r="J65" s="336"/>
      <c r="K65" s="336"/>
      <c r="L65" s="336"/>
      <c r="M65" s="336"/>
      <c r="N65" s="336"/>
      <c r="O65" s="336"/>
      <c r="P65" s="336"/>
      <c r="Q65" s="336"/>
      <c r="R65" s="336"/>
      <c r="S65" s="336"/>
      <c r="T65" s="336"/>
      <c r="U65" s="336"/>
      <c r="V65" s="336"/>
      <c r="W65" s="336"/>
      <c r="X65" s="336"/>
    </row>
    <row r="66" spans="1:24" hidden="1">
      <c r="A66" s="336"/>
      <c r="B66" s="278" t="s">
        <v>1286</v>
      </c>
      <c r="C66" s="336"/>
      <c r="D66" s="336"/>
      <c r="E66" s="336"/>
      <c r="F66" s="336"/>
      <c r="G66" s="336"/>
      <c r="H66" s="336"/>
      <c r="I66" s="336"/>
      <c r="J66" s="336"/>
      <c r="K66" s="336"/>
      <c r="L66" s="336"/>
      <c r="M66" s="336"/>
      <c r="N66" s="336"/>
      <c r="O66" s="336"/>
      <c r="P66" s="336"/>
      <c r="Q66" s="336"/>
      <c r="R66" s="336"/>
      <c r="S66" s="336"/>
      <c r="T66" s="336"/>
      <c r="U66" s="336"/>
      <c r="V66" s="336"/>
      <c r="W66" s="336"/>
      <c r="X66" s="336"/>
    </row>
    <row r="67" spans="1:24" hidden="1">
      <c r="A67" s="336"/>
      <c r="B67" s="336"/>
      <c r="C67" s="336"/>
      <c r="D67" s="336"/>
      <c r="E67" s="336"/>
      <c r="F67" s="336"/>
      <c r="G67" s="336"/>
      <c r="H67" s="336"/>
      <c r="I67" s="336"/>
      <c r="J67" s="336"/>
      <c r="K67" s="336"/>
      <c r="L67" s="336"/>
      <c r="M67" s="336"/>
      <c r="N67" s="336"/>
      <c r="O67" s="336"/>
      <c r="P67" s="336"/>
      <c r="Q67" s="336"/>
      <c r="R67" s="336"/>
      <c r="S67" s="336"/>
      <c r="T67" s="336"/>
      <c r="U67" s="336"/>
      <c r="V67" s="336"/>
      <c r="W67" s="336"/>
      <c r="X67" s="336"/>
    </row>
    <row r="68" spans="1:24" hidden="1">
      <c r="A68" s="336"/>
      <c r="B68" s="337" t="s">
        <v>1400</v>
      </c>
      <c r="C68" s="336"/>
      <c r="D68" s="336"/>
      <c r="E68" s="336"/>
      <c r="F68" s="336"/>
      <c r="G68" s="336"/>
      <c r="H68" s="336"/>
      <c r="I68" s="336"/>
      <c r="J68" s="336"/>
      <c r="K68" s="336"/>
      <c r="L68" s="336"/>
      <c r="M68" s="336"/>
      <c r="N68" s="336"/>
      <c r="O68" s="336"/>
      <c r="P68" s="336"/>
      <c r="Q68" s="336"/>
      <c r="R68" s="336"/>
      <c r="S68" s="336"/>
      <c r="T68" s="336"/>
      <c r="U68" s="336"/>
      <c r="V68" s="336"/>
      <c r="W68" s="336"/>
      <c r="X68" s="336"/>
    </row>
    <row r="69" spans="1:24" hidden="1">
      <c r="A69" s="336"/>
      <c r="B69" s="278" t="s">
        <v>1286</v>
      </c>
      <c r="C69" s="336"/>
      <c r="D69" s="336"/>
      <c r="E69" s="336"/>
      <c r="F69" s="336"/>
      <c r="G69" s="336"/>
      <c r="H69" s="336"/>
      <c r="I69" s="336"/>
      <c r="J69" s="336"/>
      <c r="K69" s="336"/>
      <c r="L69" s="336"/>
      <c r="M69" s="336"/>
      <c r="N69" s="336"/>
      <c r="O69" s="336"/>
      <c r="P69" s="336"/>
      <c r="Q69" s="336"/>
      <c r="R69" s="336"/>
      <c r="S69" s="336"/>
      <c r="T69" s="336"/>
      <c r="U69" s="336"/>
      <c r="V69" s="336"/>
      <c r="W69" s="336"/>
      <c r="X69" s="336"/>
    </row>
    <row r="70" spans="1:24" hidden="1">
      <c r="A70" s="336"/>
      <c r="B70" s="336"/>
      <c r="C70" s="336"/>
      <c r="D70" s="336"/>
      <c r="E70" s="336"/>
      <c r="F70" s="336"/>
      <c r="G70" s="336"/>
      <c r="H70" s="336"/>
      <c r="I70" s="336"/>
      <c r="J70" s="336"/>
      <c r="K70" s="336"/>
      <c r="L70" s="336"/>
      <c r="M70" s="336"/>
      <c r="N70" s="336"/>
      <c r="O70" s="336"/>
      <c r="P70" s="336"/>
      <c r="Q70" s="336"/>
      <c r="R70" s="336"/>
      <c r="S70" s="336"/>
      <c r="T70" s="336"/>
      <c r="U70" s="336"/>
      <c r="V70" s="336"/>
      <c r="W70" s="336"/>
      <c r="X70" s="336"/>
    </row>
    <row r="71" spans="1:24" hidden="1">
      <c r="A71" s="336"/>
      <c r="B71" s="337" t="s">
        <v>1399</v>
      </c>
      <c r="C71" s="336"/>
      <c r="D71" s="336"/>
      <c r="E71" s="336"/>
      <c r="F71" s="336"/>
      <c r="G71" s="336"/>
      <c r="H71" s="336"/>
      <c r="I71" s="336"/>
      <c r="J71" s="336"/>
      <c r="K71" s="336"/>
      <c r="L71" s="336"/>
      <c r="M71" s="336"/>
      <c r="N71" s="336"/>
      <c r="O71" s="336"/>
      <c r="P71" s="336"/>
      <c r="Q71" s="336"/>
      <c r="R71" s="336"/>
      <c r="S71" s="336"/>
      <c r="T71" s="336"/>
      <c r="U71" s="336"/>
      <c r="V71" s="336"/>
      <c r="W71" s="336"/>
      <c r="X71" s="336"/>
    </row>
    <row r="72" spans="1:24" hidden="1">
      <c r="A72" s="336"/>
      <c r="B72" s="278" t="s">
        <v>1286</v>
      </c>
      <c r="C72" s="336"/>
      <c r="D72" s="336"/>
      <c r="E72" s="336"/>
      <c r="F72" s="336"/>
      <c r="G72" s="336"/>
      <c r="H72" s="336"/>
      <c r="I72" s="336"/>
      <c r="J72" s="336"/>
      <c r="K72" s="336"/>
      <c r="L72" s="336"/>
      <c r="M72" s="336"/>
      <c r="N72" s="336"/>
      <c r="O72" s="336"/>
      <c r="P72" s="336"/>
      <c r="Q72" s="336"/>
      <c r="R72" s="336"/>
      <c r="S72" s="336"/>
      <c r="T72" s="336"/>
      <c r="U72" s="336"/>
      <c r="V72" s="336"/>
      <c r="W72" s="336"/>
      <c r="X72" s="336"/>
    </row>
    <row r="73" spans="1:24" hidden="1">
      <c r="A73" s="336"/>
      <c r="B73" s="336"/>
      <c r="C73" s="336"/>
      <c r="D73" s="336"/>
      <c r="E73" s="336"/>
      <c r="F73" s="336"/>
      <c r="G73" s="336"/>
      <c r="H73" s="336"/>
      <c r="I73" s="336"/>
      <c r="J73" s="336"/>
      <c r="K73" s="336"/>
      <c r="L73" s="336"/>
      <c r="M73" s="336"/>
      <c r="N73" s="336"/>
      <c r="O73" s="336"/>
      <c r="P73" s="336"/>
      <c r="Q73" s="336"/>
      <c r="R73" s="336"/>
      <c r="S73" s="336"/>
      <c r="T73" s="336"/>
      <c r="U73" s="336"/>
      <c r="V73" s="336"/>
      <c r="W73" s="336"/>
      <c r="X73" s="336"/>
    </row>
    <row r="74" spans="1:24">
      <c r="A74" s="336"/>
      <c r="B74" s="336"/>
      <c r="C74" s="336"/>
      <c r="D74" s="336"/>
      <c r="E74" s="336"/>
      <c r="F74" s="336"/>
      <c r="G74" s="336"/>
      <c r="H74" s="336"/>
      <c r="I74" s="336"/>
      <c r="J74" s="336"/>
      <c r="K74" s="336"/>
      <c r="L74" s="336"/>
      <c r="M74" s="336"/>
      <c r="N74" s="336"/>
      <c r="O74" s="336"/>
      <c r="P74" s="336"/>
      <c r="Q74" s="336"/>
      <c r="R74" s="336"/>
      <c r="S74" s="336"/>
      <c r="T74" s="336"/>
      <c r="U74" s="336"/>
      <c r="V74" s="336"/>
      <c r="W74" s="336"/>
      <c r="X74" s="336"/>
    </row>
    <row r="75" spans="1:24">
      <c r="A75" s="336"/>
      <c r="B75" s="336"/>
      <c r="C75" s="336"/>
      <c r="D75" s="336"/>
      <c r="E75" s="336"/>
      <c r="F75" s="336"/>
      <c r="G75" s="336"/>
      <c r="H75" s="336"/>
      <c r="I75" s="336"/>
      <c r="J75" s="336"/>
      <c r="K75" s="336"/>
      <c r="L75" s="336"/>
      <c r="M75" s="336"/>
      <c r="N75" s="336"/>
      <c r="O75" s="336"/>
      <c r="P75" s="336"/>
      <c r="Q75" s="336"/>
      <c r="R75" s="336"/>
      <c r="S75" s="336"/>
      <c r="T75" s="336"/>
      <c r="U75" s="336"/>
      <c r="V75" s="336"/>
      <c r="W75" s="336"/>
      <c r="X75" s="336"/>
    </row>
    <row r="76" spans="1:24">
      <c r="A76" s="336"/>
      <c r="B76" s="336"/>
      <c r="C76" s="336"/>
      <c r="D76" s="336"/>
      <c r="E76" s="336"/>
      <c r="F76" s="336"/>
      <c r="G76" s="336"/>
      <c r="H76" s="336"/>
      <c r="I76" s="336"/>
      <c r="J76" s="336"/>
      <c r="K76" s="336"/>
      <c r="L76" s="336"/>
      <c r="M76" s="336"/>
      <c r="N76" s="336"/>
      <c r="O76" s="336"/>
      <c r="P76" s="336"/>
      <c r="Q76" s="336"/>
      <c r="R76" s="336"/>
      <c r="S76" s="336"/>
      <c r="T76" s="336"/>
      <c r="U76" s="336"/>
      <c r="V76" s="336"/>
      <c r="W76" s="336"/>
      <c r="X76" s="336"/>
    </row>
    <row r="77" spans="1:24">
      <c r="A77" s="336"/>
      <c r="B77" s="336"/>
      <c r="C77" s="336"/>
      <c r="D77" s="336"/>
      <c r="E77" s="336"/>
      <c r="F77" s="336"/>
      <c r="G77" s="336"/>
      <c r="H77" s="336"/>
      <c r="I77" s="336"/>
      <c r="J77" s="336"/>
      <c r="K77" s="336"/>
      <c r="L77" s="336"/>
      <c r="M77" s="336"/>
      <c r="N77" s="336"/>
      <c r="O77" s="336"/>
      <c r="P77" s="336"/>
      <c r="Q77" s="336"/>
      <c r="R77" s="336"/>
      <c r="S77" s="336"/>
      <c r="T77" s="336"/>
      <c r="U77" s="336"/>
      <c r="V77" s="336"/>
      <c r="W77" s="336"/>
      <c r="X77" s="336"/>
    </row>
    <row r="78" spans="1:24">
      <c r="A78" s="336"/>
      <c r="B78" s="336"/>
      <c r="C78" s="336"/>
      <c r="D78" s="336"/>
      <c r="E78" s="336"/>
      <c r="F78" s="336"/>
      <c r="G78" s="336"/>
      <c r="H78" s="336"/>
      <c r="I78" s="336"/>
      <c r="J78" s="336"/>
      <c r="K78" s="336"/>
      <c r="L78" s="336"/>
      <c r="M78" s="336"/>
      <c r="N78" s="336"/>
      <c r="O78" s="336"/>
      <c r="P78" s="336"/>
      <c r="Q78" s="336"/>
      <c r="R78" s="336"/>
      <c r="S78" s="336"/>
      <c r="T78" s="336"/>
      <c r="U78" s="336"/>
      <c r="V78" s="336"/>
      <c r="W78" s="336"/>
      <c r="X78" s="336"/>
    </row>
    <row r="79" spans="1:24">
      <c r="A79" s="336"/>
      <c r="B79" s="336"/>
      <c r="C79" s="336"/>
      <c r="D79" s="336"/>
      <c r="E79" s="336"/>
      <c r="F79" s="336"/>
      <c r="G79" s="336"/>
      <c r="H79" s="336"/>
      <c r="I79" s="336"/>
      <c r="J79" s="336"/>
      <c r="K79" s="336"/>
      <c r="L79" s="336"/>
      <c r="M79" s="336"/>
      <c r="N79" s="336"/>
      <c r="O79" s="336"/>
      <c r="P79" s="336"/>
      <c r="Q79" s="336"/>
      <c r="R79" s="336"/>
      <c r="S79" s="336"/>
      <c r="T79" s="336"/>
      <c r="U79" s="336"/>
      <c r="V79" s="336"/>
      <c r="W79" s="336"/>
      <c r="X79" s="336"/>
    </row>
    <row r="80" spans="1:24">
      <c r="A80" s="336"/>
      <c r="B80" s="336"/>
      <c r="C80" s="336"/>
      <c r="D80" s="336"/>
      <c r="E80" s="336"/>
      <c r="F80" s="336"/>
      <c r="G80" s="336"/>
      <c r="H80" s="336"/>
      <c r="I80" s="336"/>
      <c r="J80" s="336"/>
      <c r="K80" s="336"/>
      <c r="L80" s="336"/>
      <c r="M80" s="336"/>
      <c r="N80" s="336"/>
      <c r="O80" s="336"/>
      <c r="P80" s="336"/>
      <c r="Q80" s="336"/>
      <c r="R80" s="336"/>
      <c r="S80" s="336"/>
      <c r="T80" s="336"/>
      <c r="U80" s="336"/>
      <c r="V80" s="336"/>
      <c r="W80" s="336"/>
      <c r="X80" s="336"/>
    </row>
    <row r="81" spans="1:24">
      <c r="A81" s="336"/>
      <c r="B81" s="336"/>
      <c r="C81" s="336"/>
      <c r="D81" s="336"/>
      <c r="E81" s="336"/>
      <c r="F81" s="336"/>
      <c r="G81" s="336"/>
      <c r="H81" s="336"/>
      <c r="I81" s="336"/>
      <c r="J81" s="336"/>
      <c r="K81" s="336"/>
      <c r="L81" s="336"/>
      <c r="M81" s="336"/>
      <c r="N81" s="336"/>
      <c r="O81" s="336"/>
      <c r="P81" s="336"/>
      <c r="Q81" s="336"/>
      <c r="R81" s="336"/>
      <c r="S81" s="336"/>
      <c r="T81" s="336"/>
      <c r="U81" s="336"/>
      <c r="V81" s="336"/>
      <c r="W81" s="336"/>
      <c r="X81" s="336"/>
    </row>
    <row r="82" spans="1:24">
      <c r="A82" s="336"/>
      <c r="B82" s="336"/>
      <c r="C82" s="336"/>
      <c r="D82" s="336"/>
      <c r="E82" s="336"/>
      <c r="F82" s="336"/>
      <c r="G82" s="336"/>
      <c r="H82" s="336"/>
      <c r="I82" s="336"/>
      <c r="J82" s="336"/>
      <c r="K82" s="336"/>
      <c r="L82" s="336"/>
      <c r="M82" s="336"/>
      <c r="N82" s="336"/>
      <c r="O82" s="336"/>
      <c r="P82" s="336"/>
      <c r="Q82" s="336"/>
      <c r="R82" s="336"/>
      <c r="S82" s="336"/>
      <c r="T82" s="336"/>
      <c r="U82" s="336"/>
      <c r="V82" s="336"/>
      <c r="W82" s="336"/>
      <c r="X82" s="336"/>
    </row>
    <row r="83" spans="1:24">
      <c r="A83" s="336"/>
      <c r="B83" s="336"/>
      <c r="C83" s="336"/>
      <c r="D83" s="336"/>
      <c r="E83" s="336"/>
      <c r="F83" s="336"/>
      <c r="G83" s="336"/>
      <c r="H83" s="336"/>
      <c r="I83" s="336"/>
      <c r="J83" s="336"/>
      <c r="K83" s="336"/>
      <c r="L83" s="336"/>
      <c r="M83" s="336"/>
      <c r="N83" s="336"/>
      <c r="O83" s="336"/>
      <c r="P83" s="336"/>
      <c r="Q83" s="336"/>
      <c r="R83" s="336"/>
      <c r="S83" s="336"/>
      <c r="T83" s="336"/>
      <c r="U83" s="336"/>
      <c r="V83" s="336"/>
      <c r="W83" s="336"/>
      <c r="X83" s="336"/>
    </row>
    <row r="84" spans="1:24">
      <c r="A84" s="336"/>
      <c r="B84" s="336"/>
      <c r="C84" s="336"/>
      <c r="D84" s="336"/>
      <c r="E84" s="336"/>
      <c r="F84" s="336"/>
      <c r="G84" s="336"/>
      <c r="H84" s="336"/>
      <c r="I84" s="336"/>
      <c r="J84" s="336"/>
      <c r="K84" s="336"/>
      <c r="L84" s="336"/>
      <c r="M84" s="336"/>
      <c r="N84" s="336"/>
      <c r="O84" s="336"/>
      <c r="P84" s="336"/>
      <c r="Q84" s="336"/>
      <c r="R84" s="336"/>
      <c r="S84" s="336"/>
      <c r="T84" s="336"/>
      <c r="U84" s="336"/>
      <c r="V84" s="336"/>
      <c r="W84" s="336"/>
      <c r="X84" s="336"/>
    </row>
    <row r="85" spans="1:24">
      <c r="A85" s="336"/>
      <c r="B85" s="336"/>
      <c r="C85" s="336"/>
      <c r="D85" s="336"/>
      <c r="E85" s="336"/>
      <c r="F85" s="336"/>
      <c r="G85" s="336"/>
      <c r="H85" s="336"/>
      <c r="I85" s="336"/>
      <c r="J85" s="336"/>
      <c r="K85" s="336"/>
      <c r="L85" s="336"/>
      <c r="M85" s="336"/>
      <c r="N85" s="336"/>
      <c r="O85" s="336"/>
      <c r="P85" s="336"/>
      <c r="Q85" s="336"/>
      <c r="R85" s="336"/>
      <c r="S85" s="336"/>
      <c r="T85" s="336"/>
      <c r="U85" s="336"/>
      <c r="V85" s="336"/>
      <c r="W85" s="336"/>
      <c r="X85" s="336"/>
    </row>
    <row r="86" spans="1:24">
      <c r="A86" s="336"/>
      <c r="B86" s="336"/>
      <c r="C86" s="336"/>
      <c r="D86" s="336"/>
      <c r="E86" s="336"/>
      <c r="F86" s="336"/>
      <c r="G86" s="336"/>
      <c r="H86" s="336"/>
      <c r="I86" s="336"/>
      <c r="J86" s="336"/>
      <c r="K86" s="336"/>
      <c r="L86" s="336"/>
      <c r="M86" s="336"/>
      <c r="N86" s="336"/>
      <c r="O86" s="336"/>
      <c r="P86" s="336"/>
      <c r="Q86" s="336"/>
      <c r="R86" s="336"/>
      <c r="S86" s="336"/>
      <c r="T86" s="336"/>
      <c r="U86" s="336"/>
      <c r="V86" s="336"/>
      <c r="W86" s="336"/>
      <c r="X86" s="336"/>
    </row>
    <row r="87" spans="1:24">
      <c r="A87" s="336"/>
      <c r="B87" s="336"/>
      <c r="C87" s="336"/>
      <c r="D87" s="336"/>
      <c r="E87" s="336"/>
      <c r="F87" s="336"/>
      <c r="G87" s="336"/>
      <c r="H87" s="336"/>
      <c r="I87" s="336"/>
      <c r="J87" s="336"/>
      <c r="K87" s="336"/>
      <c r="L87" s="336"/>
      <c r="M87" s="336"/>
      <c r="N87" s="336"/>
      <c r="O87" s="336"/>
      <c r="P87" s="336"/>
      <c r="Q87" s="336"/>
      <c r="R87" s="336"/>
      <c r="S87" s="336"/>
      <c r="T87" s="336"/>
      <c r="U87" s="336"/>
      <c r="V87" s="336"/>
      <c r="W87" s="336"/>
      <c r="X87" s="336"/>
    </row>
    <row r="88" spans="1:24">
      <c r="A88" s="336"/>
      <c r="B88" s="336"/>
      <c r="C88" s="336"/>
      <c r="D88" s="336"/>
      <c r="E88" s="336"/>
      <c r="F88" s="336"/>
      <c r="G88" s="336"/>
      <c r="H88" s="336"/>
      <c r="I88" s="336"/>
      <c r="J88" s="336"/>
      <c r="K88" s="336"/>
      <c r="L88" s="336"/>
      <c r="M88" s="336"/>
      <c r="N88" s="336"/>
      <c r="O88" s="336"/>
      <c r="P88" s="336"/>
      <c r="Q88" s="336"/>
      <c r="R88" s="336"/>
      <c r="S88" s="336"/>
      <c r="T88" s="336"/>
      <c r="U88" s="336"/>
      <c r="V88" s="336"/>
      <c r="W88" s="336"/>
      <c r="X88" s="336"/>
    </row>
    <row r="89" spans="1:24">
      <c r="A89" s="336"/>
      <c r="B89" s="336"/>
      <c r="C89" s="336"/>
      <c r="D89" s="336"/>
      <c r="E89" s="336"/>
      <c r="F89" s="336"/>
      <c r="G89" s="336"/>
      <c r="H89" s="336"/>
      <c r="I89" s="336"/>
      <c r="J89" s="336"/>
      <c r="K89" s="336"/>
      <c r="L89" s="336"/>
      <c r="M89" s="336"/>
      <c r="N89" s="336"/>
      <c r="O89" s="336"/>
      <c r="P89" s="336"/>
      <c r="Q89" s="336"/>
      <c r="R89" s="336"/>
      <c r="S89" s="336"/>
      <c r="T89" s="336"/>
      <c r="U89" s="336"/>
      <c r="V89" s="336"/>
      <c r="W89" s="336"/>
      <c r="X89" s="336"/>
    </row>
    <row r="90" spans="1:24">
      <c r="A90" s="336"/>
      <c r="B90" s="336"/>
      <c r="C90" s="336"/>
      <c r="D90" s="336"/>
      <c r="E90" s="336"/>
      <c r="F90" s="336"/>
      <c r="G90" s="336"/>
      <c r="H90" s="336"/>
      <c r="I90" s="336"/>
      <c r="J90" s="336"/>
      <c r="K90" s="336"/>
      <c r="L90" s="336"/>
      <c r="M90" s="336"/>
      <c r="N90" s="336"/>
      <c r="O90" s="336"/>
      <c r="P90" s="336"/>
      <c r="Q90" s="336"/>
      <c r="R90" s="336"/>
      <c r="S90" s="336"/>
      <c r="T90" s="336"/>
      <c r="U90" s="336"/>
      <c r="V90" s="336"/>
      <c r="W90" s="336"/>
      <c r="X90" s="336"/>
    </row>
    <row r="91" spans="1:24">
      <c r="A91" s="336"/>
      <c r="B91" s="336"/>
      <c r="C91" s="336"/>
      <c r="D91" s="336"/>
      <c r="E91" s="336"/>
      <c r="F91" s="336"/>
      <c r="G91" s="336"/>
      <c r="H91" s="336"/>
      <c r="I91" s="336"/>
      <c r="J91" s="336"/>
      <c r="K91" s="336"/>
      <c r="L91" s="336"/>
      <c r="M91" s="336"/>
      <c r="N91" s="336"/>
      <c r="O91" s="336"/>
      <c r="P91" s="336"/>
      <c r="Q91" s="336"/>
      <c r="R91" s="336"/>
      <c r="S91" s="336"/>
      <c r="T91" s="336"/>
      <c r="U91" s="336"/>
      <c r="V91" s="336"/>
      <c r="W91" s="336"/>
      <c r="X91" s="336"/>
    </row>
    <row r="92" spans="1:24">
      <c r="A92" s="336"/>
      <c r="B92" s="336"/>
      <c r="C92" s="336"/>
      <c r="D92" s="336"/>
      <c r="E92" s="336"/>
      <c r="F92" s="336"/>
      <c r="G92" s="336"/>
      <c r="H92" s="336"/>
      <c r="I92" s="336"/>
      <c r="J92" s="336"/>
      <c r="K92" s="336"/>
      <c r="L92" s="336"/>
      <c r="M92" s="336"/>
      <c r="N92" s="336"/>
      <c r="O92" s="336"/>
      <c r="P92" s="336"/>
      <c r="Q92" s="336"/>
      <c r="R92" s="336"/>
      <c r="S92" s="336"/>
      <c r="T92" s="336"/>
      <c r="U92" s="336"/>
      <c r="V92" s="336"/>
      <c r="W92" s="336"/>
      <c r="X92" s="336"/>
    </row>
    <row r="93" spans="1:24">
      <c r="A93" s="336"/>
      <c r="B93" s="336"/>
      <c r="C93" s="336"/>
      <c r="D93" s="336"/>
      <c r="E93" s="336"/>
      <c r="F93" s="336"/>
      <c r="G93" s="336"/>
      <c r="H93" s="336"/>
      <c r="I93" s="336"/>
      <c r="J93" s="336"/>
      <c r="K93" s="336"/>
      <c r="L93" s="336"/>
      <c r="M93" s="336"/>
      <c r="N93" s="336"/>
      <c r="O93" s="336"/>
      <c r="P93" s="336"/>
      <c r="Q93" s="336"/>
      <c r="R93" s="336"/>
      <c r="S93" s="336"/>
      <c r="T93" s="336"/>
      <c r="U93" s="336"/>
      <c r="V93" s="336"/>
      <c r="W93" s="336"/>
      <c r="X93" s="336"/>
    </row>
    <row r="94" spans="1:24">
      <c r="A94" s="336"/>
      <c r="B94" s="336"/>
      <c r="C94" s="336"/>
      <c r="D94" s="336"/>
      <c r="E94" s="336"/>
      <c r="F94" s="336"/>
      <c r="G94" s="336"/>
      <c r="H94" s="336"/>
      <c r="I94" s="336"/>
      <c r="J94" s="336"/>
      <c r="K94" s="336"/>
      <c r="L94" s="336"/>
      <c r="M94" s="336"/>
      <c r="N94" s="336"/>
      <c r="O94" s="336"/>
      <c r="P94" s="336"/>
      <c r="Q94" s="336"/>
      <c r="R94" s="336"/>
      <c r="S94" s="336"/>
      <c r="T94" s="336"/>
      <c r="U94" s="336"/>
      <c r="V94" s="336"/>
      <c r="W94" s="336"/>
      <c r="X94" s="336"/>
    </row>
    <row r="95" spans="1:24">
      <c r="A95" s="336"/>
      <c r="B95" s="336"/>
      <c r="C95" s="336"/>
      <c r="D95" s="336"/>
      <c r="E95" s="336"/>
      <c r="F95" s="336"/>
      <c r="G95" s="336"/>
      <c r="H95" s="336"/>
      <c r="I95" s="336"/>
      <c r="J95" s="336"/>
      <c r="K95" s="336"/>
      <c r="L95" s="336"/>
      <c r="M95" s="336"/>
      <c r="N95" s="336"/>
      <c r="O95" s="336"/>
      <c r="P95" s="336"/>
      <c r="Q95" s="336"/>
      <c r="R95" s="336"/>
      <c r="S95" s="336"/>
      <c r="T95" s="336"/>
      <c r="U95" s="336"/>
      <c r="V95" s="336"/>
      <c r="W95" s="336"/>
      <c r="X95" s="336"/>
    </row>
    <row r="96" spans="1:24">
      <c r="A96" s="336"/>
      <c r="B96" s="336"/>
      <c r="C96" s="336"/>
      <c r="D96" s="336"/>
      <c r="E96" s="336"/>
      <c r="F96" s="336"/>
      <c r="G96" s="336"/>
      <c r="H96" s="336"/>
      <c r="I96" s="336"/>
      <c r="J96" s="336"/>
      <c r="K96" s="336"/>
      <c r="L96" s="336"/>
      <c r="M96" s="336"/>
      <c r="N96" s="336"/>
      <c r="O96" s="336"/>
      <c r="P96" s="336"/>
      <c r="Q96" s="336"/>
      <c r="R96" s="336"/>
      <c r="S96" s="336"/>
      <c r="T96" s="336"/>
      <c r="U96" s="336"/>
      <c r="V96" s="336"/>
      <c r="W96" s="336"/>
      <c r="X96" s="336"/>
    </row>
    <row r="97" spans="1:24">
      <c r="A97" s="336"/>
      <c r="B97" s="336"/>
      <c r="C97" s="336"/>
      <c r="D97" s="336"/>
      <c r="E97" s="336"/>
      <c r="F97" s="336"/>
      <c r="G97" s="336"/>
      <c r="H97" s="336"/>
      <c r="I97" s="336"/>
      <c r="J97" s="336"/>
      <c r="K97" s="336"/>
      <c r="L97" s="336"/>
      <c r="M97" s="336"/>
      <c r="N97" s="336"/>
      <c r="O97" s="336"/>
      <c r="P97" s="336"/>
      <c r="Q97" s="336"/>
      <c r="R97" s="336"/>
      <c r="S97" s="336"/>
      <c r="T97" s="336"/>
      <c r="U97" s="336"/>
      <c r="V97" s="336"/>
      <c r="W97" s="336"/>
      <c r="X97" s="336"/>
    </row>
    <row r="98" spans="1:24">
      <c r="A98" s="336"/>
      <c r="B98" s="336"/>
      <c r="C98" s="336"/>
      <c r="D98" s="336"/>
      <c r="E98" s="336"/>
      <c r="F98" s="336"/>
      <c r="G98" s="336"/>
      <c r="H98" s="336"/>
      <c r="I98" s="336"/>
      <c r="J98" s="336"/>
      <c r="K98" s="336"/>
      <c r="L98" s="336"/>
      <c r="M98" s="336"/>
      <c r="N98" s="336"/>
      <c r="O98" s="336"/>
      <c r="P98" s="336"/>
      <c r="Q98" s="336"/>
      <c r="R98" s="336"/>
      <c r="S98" s="336"/>
      <c r="T98" s="336"/>
      <c r="U98" s="336"/>
      <c r="V98" s="336"/>
      <c r="W98" s="336"/>
      <c r="X98" s="336"/>
    </row>
    <row r="99" spans="1:24">
      <c r="A99" s="336"/>
      <c r="B99" s="336"/>
      <c r="C99" s="336"/>
      <c r="D99" s="336"/>
      <c r="E99" s="336"/>
      <c r="F99" s="336"/>
      <c r="G99" s="336"/>
      <c r="H99" s="336"/>
      <c r="I99" s="336"/>
      <c r="J99" s="336"/>
      <c r="K99" s="336"/>
      <c r="L99" s="336"/>
      <c r="M99" s="336"/>
      <c r="N99" s="336"/>
      <c r="O99" s="336"/>
      <c r="P99" s="336"/>
      <c r="Q99" s="336"/>
      <c r="R99" s="336"/>
      <c r="S99" s="336"/>
      <c r="T99" s="336"/>
      <c r="U99" s="336"/>
      <c r="V99" s="336"/>
      <c r="W99" s="336"/>
      <c r="X99" s="336"/>
    </row>
    <row r="100" spans="1:24">
      <c r="A100" s="336"/>
      <c r="B100" s="336"/>
      <c r="C100" s="336"/>
      <c r="D100" s="336"/>
      <c r="E100" s="336"/>
      <c r="F100" s="336"/>
      <c r="G100" s="336"/>
      <c r="H100" s="336"/>
      <c r="I100" s="336"/>
      <c r="J100" s="336"/>
      <c r="K100" s="336"/>
      <c r="L100" s="336"/>
      <c r="M100" s="336"/>
      <c r="N100" s="336"/>
      <c r="O100" s="336"/>
      <c r="P100" s="336"/>
      <c r="Q100" s="336"/>
      <c r="R100" s="336"/>
      <c r="S100" s="336"/>
      <c r="T100" s="336"/>
      <c r="U100" s="336"/>
      <c r="V100" s="336"/>
      <c r="W100" s="336"/>
      <c r="X100" s="336"/>
    </row>
    <row r="101" spans="1:24">
      <c r="A101" s="336"/>
      <c r="B101" s="336"/>
      <c r="C101" s="336"/>
      <c r="D101" s="336"/>
      <c r="E101" s="336"/>
      <c r="F101" s="336"/>
      <c r="G101" s="336"/>
      <c r="H101" s="336"/>
      <c r="I101" s="336"/>
      <c r="J101" s="336"/>
      <c r="K101" s="336"/>
      <c r="L101" s="336"/>
      <c r="M101" s="336"/>
      <c r="N101" s="336"/>
      <c r="O101" s="336"/>
      <c r="P101" s="336"/>
      <c r="Q101" s="336"/>
      <c r="R101" s="336"/>
      <c r="S101" s="336"/>
      <c r="T101" s="336"/>
      <c r="U101" s="336"/>
      <c r="V101" s="336"/>
      <c r="W101" s="336"/>
      <c r="X101" s="336"/>
    </row>
    <row r="102" spans="1:24">
      <c r="A102" s="336"/>
      <c r="B102" s="336"/>
      <c r="C102" s="336"/>
      <c r="D102" s="336"/>
      <c r="E102" s="336"/>
      <c r="F102" s="336"/>
      <c r="G102" s="336"/>
      <c r="H102" s="336"/>
      <c r="I102" s="336"/>
      <c r="J102" s="336"/>
      <c r="K102" s="336"/>
      <c r="L102" s="336"/>
      <c r="M102" s="336"/>
      <c r="N102" s="336"/>
      <c r="O102" s="336"/>
      <c r="P102" s="336"/>
      <c r="Q102" s="336"/>
      <c r="R102" s="336"/>
      <c r="S102" s="336"/>
      <c r="T102" s="336"/>
      <c r="U102" s="336"/>
      <c r="V102" s="336"/>
      <c r="W102" s="336"/>
      <c r="X102" s="336"/>
    </row>
    <row r="103" spans="1:24">
      <c r="A103" s="336"/>
      <c r="B103" s="336"/>
      <c r="C103" s="336"/>
      <c r="D103" s="336"/>
      <c r="E103" s="336"/>
      <c r="F103" s="336"/>
      <c r="G103" s="336"/>
      <c r="H103" s="336"/>
      <c r="I103" s="336"/>
      <c r="J103" s="336"/>
      <c r="K103" s="336"/>
      <c r="L103" s="336"/>
      <c r="M103" s="336"/>
      <c r="N103" s="336"/>
      <c r="O103" s="336"/>
      <c r="P103" s="336"/>
      <c r="Q103" s="336"/>
      <c r="R103" s="336"/>
      <c r="S103" s="336"/>
      <c r="T103" s="336"/>
      <c r="U103" s="336"/>
      <c r="V103" s="336"/>
      <c r="W103" s="336"/>
      <c r="X103" s="336"/>
    </row>
    <row r="104" spans="1:24">
      <c r="A104" s="336"/>
      <c r="B104" s="336"/>
      <c r="C104" s="336"/>
      <c r="D104" s="336"/>
      <c r="E104" s="336"/>
      <c r="F104" s="336"/>
      <c r="G104" s="336"/>
      <c r="H104" s="336"/>
      <c r="I104" s="336"/>
      <c r="J104" s="336"/>
      <c r="K104" s="336"/>
      <c r="L104" s="336"/>
      <c r="M104" s="336"/>
      <c r="N104" s="336"/>
      <c r="O104" s="336"/>
      <c r="P104" s="336"/>
      <c r="Q104" s="336"/>
      <c r="R104" s="336"/>
      <c r="S104" s="336"/>
      <c r="T104" s="336"/>
      <c r="U104" s="336"/>
      <c r="V104" s="336"/>
      <c r="W104" s="336"/>
      <c r="X104" s="336"/>
    </row>
    <row r="105" spans="1:24">
      <c r="A105" s="336"/>
      <c r="B105" s="336"/>
      <c r="C105" s="336"/>
      <c r="D105" s="336"/>
      <c r="E105" s="336"/>
      <c r="F105" s="336"/>
      <c r="G105" s="336"/>
      <c r="H105" s="336"/>
      <c r="I105" s="336"/>
      <c r="J105" s="336"/>
      <c r="K105" s="336"/>
      <c r="L105" s="336"/>
      <c r="M105" s="336"/>
      <c r="N105" s="336"/>
      <c r="O105" s="336"/>
      <c r="P105" s="336"/>
      <c r="Q105" s="336"/>
      <c r="R105" s="336"/>
      <c r="S105" s="336"/>
      <c r="T105" s="336"/>
      <c r="U105" s="336"/>
      <c r="V105" s="336"/>
      <c r="W105" s="336"/>
      <c r="X105" s="336"/>
    </row>
    <row r="106" spans="1:24">
      <c r="A106" s="336"/>
      <c r="B106" s="336"/>
      <c r="C106" s="336"/>
      <c r="D106" s="336"/>
      <c r="E106" s="336"/>
      <c r="F106" s="336"/>
      <c r="G106" s="336"/>
      <c r="H106" s="336"/>
      <c r="I106" s="336"/>
      <c r="J106" s="336"/>
      <c r="K106" s="336"/>
      <c r="L106" s="336"/>
      <c r="M106" s="336"/>
      <c r="N106" s="336"/>
      <c r="O106" s="336"/>
      <c r="P106" s="336"/>
      <c r="Q106" s="336"/>
      <c r="R106" s="336"/>
      <c r="S106" s="336"/>
      <c r="T106" s="336"/>
      <c r="U106" s="336"/>
      <c r="V106" s="336"/>
      <c r="W106" s="336"/>
      <c r="X106" s="336"/>
    </row>
    <row r="107" spans="1:24">
      <c r="A107" s="336"/>
      <c r="B107" s="336"/>
      <c r="C107" s="336"/>
      <c r="D107" s="336"/>
      <c r="E107" s="336"/>
      <c r="F107" s="336"/>
      <c r="G107" s="336"/>
      <c r="H107" s="336"/>
      <c r="I107" s="336"/>
      <c r="J107" s="336"/>
      <c r="K107" s="336"/>
      <c r="L107" s="336"/>
      <c r="M107" s="336"/>
      <c r="N107" s="336"/>
      <c r="O107" s="336"/>
      <c r="P107" s="336"/>
      <c r="Q107" s="336"/>
      <c r="R107" s="336"/>
      <c r="S107" s="336"/>
      <c r="T107" s="336"/>
      <c r="U107" s="336"/>
      <c r="V107" s="336"/>
      <c r="W107" s="336"/>
      <c r="X107" s="336"/>
    </row>
    <row r="108" spans="1:24">
      <c r="A108" s="336"/>
      <c r="B108" s="336"/>
      <c r="C108" s="336"/>
      <c r="D108" s="336"/>
      <c r="E108" s="336"/>
      <c r="F108" s="336"/>
      <c r="G108" s="336"/>
      <c r="H108" s="336"/>
      <c r="I108" s="336"/>
      <c r="J108" s="336"/>
      <c r="K108" s="336"/>
      <c r="L108" s="336"/>
      <c r="M108" s="336"/>
      <c r="N108" s="336"/>
      <c r="O108" s="336"/>
      <c r="P108" s="336"/>
      <c r="Q108" s="336"/>
      <c r="R108" s="336"/>
      <c r="S108" s="336"/>
      <c r="T108" s="336"/>
      <c r="U108" s="336"/>
      <c r="V108" s="336"/>
      <c r="W108" s="336"/>
      <c r="X108" s="336"/>
    </row>
    <row r="109" spans="1:24">
      <c r="A109" s="336"/>
      <c r="B109" s="336"/>
      <c r="C109" s="336"/>
      <c r="D109" s="336"/>
      <c r="E109" s="336"/>
      <c r="F109" s="336"/>
      <c r="G109" s="336"/>
      <c r="H109" s="336"/>
      <c r="I109" s="336"/>
      <c r="J109" s="336"/>
      <c r="K109" s="336"/>
      <c r="L109" s="336"/>
      <c r="M109" s="336"/>
      <c r="N109" s="336"/>
      <c r="O109" s="336"/>
      <c r="P109" s="336"/>
      <c r="Q109" s="336"/>
      <c r="R109" s="336"/>
      <c r="S109" s="336"/>
      <c r="T109" s="336"/>
      <c r="U109" s="336"/>
      <c r="V109" s="336"/>
      <c r="W109" s="336"/>
      <c r="X109" s="336"/>
    </row>
    <row r="110" spans="1:24">
      <c r="A110" s="336"/>
      <c r="B110" s="336"/>
      <c r="C110" s="336"/>
      <c r="D110" s="336"/>
      <c r="E110" s="336"/>
      <c r="F110" s="336"/>
      <c r="G110" s="336"/>
      <c r="H110" s="336"/>
      <c r="I110" s="336"/>
      <c r="J110" s="336"/>
      <c r="K110" s="336"/>
      <c r="L110" s="336"/>
      <c r="M110" s="336"/>
      <c r="N110" s="336"/>
      <c r="O110" s="336"/>
      <c r="P110" s="336"/>
      <c r="Q110" s="336"/>
      <c r="R110" s="336"/>
      <c r="S110" s="336"/>
      <c r="T110" s="336"/>
      <c r="U110" s="336"/>
      <c r="V110" s="336"/>
      <c r="W110" s="336"/>
      <c r="X110" s="336"/>
    </row>
    <row r="111" spans="1:24">
      <c r="A111" s="336"/>
      <c r="B111" s="336"/>
      <c r="C111" s="336"/>
      <c r="D111" s="336"/>
      <c r="E111" s="336"/>
      <c r="F111" s="336"/>
      <c r="G111" s="336"/>
      <c r="H111" s="336"/>
      <c r="I111" s="336"/>
      <c r="J111" s="336"/>
      <c r="K111" s="336"/>
      <c r="L111" s="336"/>
      <c r="M111" s="336"/>
      <c r="N111" s="336"/>
      <c r="O111" s="336"/>
      <c r="P111" s="336"/>
      <c r="Q111" s="336"/>
      <c r="R111" s="336"/>
      <c r="S111" s="336"/>
      <c r="T111" s="336"/>
      <c r="U111" s="336"/>
      <c r="V111" s="336"/>
      <c r="W111" s="336"/>
      <c r="X111" s="336"/>
    </row>
    <row r="112" spans="1:24">
      <c r="A112" s="336"/>
      <c r="B112" s="336"/>
      <c r="C112" s="336"/>
      <c r="D112" s="336"/>
      <c r="E112" s="336"/>
      <c r="F112" s="336"/>
      <c r="G112" s="336"/>
      <c r="H112" s="336"/>
      <c r="I112" s="336"/>
      <c r="J112" s="336"/>
      <c r="K112" s="336"/>
      <c r="L112" s="336"/>
      <c r="M112" s="336"/>
      <c r="N112" s="336"/>
      <c r="O112" s="336"/>
      <c r="P112" s="336"/>
      <c r="Q112" s="336"/>
      <c r="R112" s="336"/>
      <c r="S112" s="336"/>
      <c r="T112" s="336"/>
      <c r="U112" s="336"/>
      <c r="V112" s="336"/>
      <c r="W112" s="336"/>
      <c r="X112" s="336"/>
    </row>
    <row r="113" spans="1:24">
      <c r="A113" s="336"/>
      <c r="B113" s="336"/>
      <c r="C113" s="336"/>
      <c r="D113" s="336"/>
      <c r="E113" s="336"/>
      <c r="F113" s="336"/>
      <c r="G113" s="336"/>
      <c r="H113" s="336"/>
      <c r="I113" s="336"/>
      <c r="J113" s="336"/>
      <c r="K113" s="336"/>
      <c r="L113" s="336"/>
      <c r="M113" s="336"/>
      <c r="N113" s="336"/>
      <c r="O113" s="336"/>
      <c r="P113" s="336"/>
      <c r="Q113" s="336"/>
      <c r="R113" s="336"/>
      <c r="S113" s="336"/>
      <c r="T113" s="336"/>
      <c r="U113" s="336"/>
      <c r="V113" s="336"/>
      <c r="W113" s="336"/>
      <c r="X113" s="336"/>
    </row>
    <row r="114" spans="1:24">
      <c r="A114" s="336"/>
      <c r="B114" s="336"/>
      <c r="C114" s="336"/>
      <c r="D114" s="336"/>
      <c r="E114" s="336"/>
      <c r="F114" s="336"/>
      <c r="G114" s="336"/>
      <c r="H114" s="336"/>
      <c r="I114" s="336"/>
      <c r="J114" s="336"/>
      <c r="K114" s="336"/>
      <c r="L114" s="336"/>
      <c r="M114" s="336"/>
      <c r="N114" s="336"/>
      <c r="O114" s="336"/>
      <c r="P114" s="336"/>
      <c r="Q114" s="336"/>
      <c r="R114" s="336"/>
      <c r="S114" s="336"/>
      <c r="T114" s="336"/>
      <c r="U114" s="336"/>
      <c r="V114" s="336"/>
      <c r="W114" s="336"/>
      <c r="X114" s="336"/>
    </row>
    <row r="115" spans="1:24">
      <c r="A115" s="336"/>
      <c r="B115" s="336"/>
      <c r="C115" s="336"/>
      <c r="D115" s="336"/>
      <c r="E115" s="336"/>
      <c r="F115" s="336"/>
      <c r="G115" s="336"/>
      <c r="H115" s="336"/>
      <c r="I115" s="336"/>
      <c r="J115" s="336"/>
      <c r="K115" s="336"/>
      <c r="L115" s="336"/>
      <c r="M115" s="336"/>
      <c r="N115" s="336"/>
      <c r="O115" s="336"/>
      <c r="P115" s="336"/>
      <c r="Q115" s="336"/>
      <c r="R115" s="336"/>
      <c r="S115" s="336"/>
      <c r="T115" s="336"/>
      <c r="U115" s="336"/>
      <c r="V115" s="336"/>
      <c r="W115" s="336"/>
      <c r="X115" s="336"/>
    </row>
    <row r="116" spans="1:24">
      <c r="A116" s="336"/>
      <c r="B116" s="336"/>
      <c r="C116" s="336"/>
      <c r="D116" s="336"/>
      <c r="E116" s="336"/>
      <c r="F116" s="336"/>
      <c r="G116" s="336"/>
      <c r="H116" s="336"/>
      <c r="I116" s="336"/>
      <c r="J116" s="336"/>
      <c r="K116" s="336"/>
      <c r="L116" s="336"/>
      <c r="M116" s="336"/>
      <c r="N116" s="336"/>
      <c r="O116" s="336"/>
      <c r="P116" s="336"/>
      <c r="Q116" s="336"/>
      <c r="R116" s="336"/>
      <c r="S116" s="336"/>
      <c r="T116" s="336"/>
      <c r="U116" s="336"/>
      <c r="V116" s="336"/>
      <c r="W116" s="336"/>
      <c r="X116" s="336"/>
    </row>
  </sheetData>
  <sheetProtection algorithmName="SHA-512" hashValue="gl7fmtfJS6sSuYBtO1iaG4/jUWLIANZTAw18ady2al2u6KvfS/YPjIHBGPZe0IJPQFPVYdw70PYqlXmaFzKYfg==" saltValue="DhFAGzSky7dNg3Ytneo19w==" spinCount="100000" sheet="1" objects="1" scenarios="1" formatColumns="0" formatRows="0"/>
  <protectedRanges>
    <protectedRange sqref="S6:S7 L8:Q9 L11:Q12 H44:T48 H15:T20 H37:T42 H30:T35 H23:T28" name="Range1"/>
  </protectedRanges>
  <mergeCells count="47">
    <mergeCell ref="C11:F12"/>
    <mergeCell ref="A2:V2"/>
    <mergeCell ref="P3:V3"/>
    <mergeCell ref="T4:V4"/>
    <mergeCell ref="S6:U6"/>
    <mergeCell ref="F8:F9"/>
    <mergeCell ref="L8:U9"/>
    <mergeCell ref="H23:N23"/>
    <mergeCell ref="P23:U23"/>
    <mergeCell ref="L11:U12"/>
    <mergeCell ref="H14:L14"/>
    <mergeCell ref="H16:U16"/>
    <mergeCell ref="H18:L18"/>
    <mergeCell ref="N18:P18"/>
    <mergeCell ref="R18:U18"/>
    <mergeCell ref="N14:P14"/>
    <mergeCell ref="R14:U14"/>
    <mergeCell ref="H15:U15"/>
    <mergeCell ref="H20:L20"/>
    <mergeCell ref="N20:P20"/>
    <mergeCell ref="R20:U20"/>
    <mergeCell ref="H22:N22"/>
    <mergeCell ref="P22:U22"/>
    <mergeCell ref="H34:U34"/>
    <mergeCell ref="H24:N24"/>
    <mergeCell ref="P24:U24"/>
    <mergeCell ref="H25:N25"/>
    <mergeCell ref="P25:U25"/>
    <mergeCell ref="H27:N27"/>
    <mergeCell ref="P27:U27"/>
    <mergeCell ref="K29:L29"/>
    <mergeCell ref="S29:T29"/>
    <mergeCell ref="H30:U30"/>
    <mergeCell ref="H31:U31"/>
    <mergeCell ref="H32:U32"/>
    <mergeCell ref="H48:U48"/>
    <mergeCell ref="H37:U37"/>
    <mergeCell ref="H38:U38"/>
    <mergeCell ref="H39:U39"/>
    <mergeCell ref="H41:U41"/>
    <mergeCell ref="K43:L43"/>
    <mergeCell ref="S43:T43"/>
    <mergeCell ref="K36:L36"/>
    <mergeCell ref="S36:T36"/>
    <mergeCell ref="H44:U44"/>
    <mergeCell ref="H45:U45"/>
    <mergeCell ref="H46:U46"/>
  </mergeCells>
  <conditionalFormatting sqref="A19:XFD19 A17:G17 V17:XFD17 A18:O18 Q18:XFD18 A21:XFD21 A20:O20 Q20:XFD20 A15:XFD16 A14:N14 Q14:XFD14 A26:XFD26 V22:XFD25 A22:H25 O22:P25 A42:XFD48 A27:H27 O27:P27 V27:XFD27 X50:XFD51 W49:XFD49 A5:XFD7 A4:T4 W3:XFD4 A3:P3 A13:XFD13 A11:C11 A12:B12 G12:K12 A10:XFD10 A9:E9 G9:K9 A8:L8 V8:XFD9 G11:L11 V11:XFD12">
    <cfRule type="expression" dxfId="75" priority="18">
      <formula>CELL("protect", INDIRECT(ADDRESS(ROW(), COLUMN())))=0</formula>
    </cfRule>
  </conditionalFormatting>
  <conditionalFormatting sqref="A8:E9">
    <cfRule type="expression" dxfId="74" priority="17">
      <formula>CELL("protect", INDIRECT(ADDRESS(ROW(), COLUMN())))=0</formula>
    </cfRule>
  </conditionalFormatting>
  <conditionalFormatting sqref="A10:XFD10">
    <cfRule type="expression" dxfId="73" priority="16">
      <formula>CELL("protect", INDIRECT(ADDRESS(ROW(), COLUMN())))=0</formula>
    </cfRule>
  </conditionalFormatting>
  <conditionalFormatting sqref="B56:B57">
    <cfRule type="expression" dxfId="72" priority="15">
      <formula>CELL("protect", INDIRECT(ADDRESS(ROW(), COLUMN())))=0</formula>
    </cfRule>
  </conditionalFormatting>
  <conditionalFormatting sqref="B59:B60">
    <cfRule type="expression" dxfId="71" priority="14">
      <formula>CELL("protect", INDIRECT(ADDRESS(ROW(), COLUMN())))=0</formula>
    </cfRule>
  </conditionalFormatting>
  <conditionalFormatting sqref="B62:B63">
    <cfRule type="expression" dxfId="70" priority="13">
      <formula>CELL("protect", INDIRECT(ADDRESS(ROW(), COLUMN())))=0</formula>
    </cfRule>
  </conditionalFormatting>
  <conditionalFormatting sqref="B65:B66">
    <cfRule type="expression" dxfId="69" priority="12">
      <formula>CELL("protect", INDIRECT(ADDRESS(ROW(), COLUMN())))=0</formula>
    </cfRule>
  </conditionalFormatting>
  <conditionalFormatting sqref="H48">
    <cfRule type="expression" dxfId="68" priority="10">
      <formula>CELL("protect", INDIRECT(ADDRESS(ROW(), COLUMN())))=0</formula>
    </cfRule>
  </conditionalFormatting>
  <conditionalFormatting sqref="H47:S47 H48">
    <cfRule type="expression" dxfId="67" priority="11">
      <formula>CELL("protect", INDIRECT(ADDRESS(ROW(), COLUMN())))=0</formula>
    </cfRule>
  </conditionalFormatting>
  <conditionalFormatting sqref="H26">
    <cfRule type="expression" dxfId="66" priority="9">
      <formula>CELL("protect", INDIRECT(ADDRESS(ROW(), COLUMN())))=0</formula>
    </cfRule>
  </conditionalFormatting>
  <conditionalFormatting sqref="A35:XFD41">
    <cfRule type="expression" dxfId="65" priority="8">
      <formula>CELL("protect", INDIRECT(ADDRESS(ROW(), COLUMN())))=0</formula>
    </cfRule>
  </conditionalFormatting>
  <conditionalFormatting sqref="H41">
    <cfRule type="expression" dxfId="64" priority="6">
      <formula>CELL("protect", INDIRECT(ADDRESS(ROW(), COLUMN())))=0</formula>
    </cfRule>
  </conditionalFormatting>
  <conditionalFormatting sqref="H40:S40 H41">
    <cfRule type="expression" dxfId="63" priority="7">
      <formula>CELL("protect", INDIRECT(ADDRESS(ROW(), COLUMN())))=0</formula>
    </cfRule>
  </conditionalFormatting>
  <conditionalFormatting sqref="A28:XFD34">
    <cfRule type="expression" dxfId="62" priority="5">
      <formula>CELL("protect", INDIRECT(ADDRESS(ROW(), COLUMN())))=0</formula>
    </cfRule>
  </conditionalFormatting>
  <conditionalFormatting sqref="H34">
    <cfRule type="expression" dxfId="61" priority="3">
      <formula>CELL("protect", INDIRECT(ADDRESS(ROW(), COLUMN())))=0</formula>
    </cfRule>
  </conditionalFormatting>
  <conditionalFormatting sqref="H33:S33 H34">
    <cfRule type="expression" dxfId="60" priority="4">
      <formula>CELL("protect", INDIRECT(ADDRESS(ROW(), COLUMN())))=0</formula>
    </cfRule>
  </conditionalFormatting>
  <conditionalFormatting sqref="B68:B69">
    <cfRule type="expression" dxfId="59" priority="2">
      <formula>CELL("protect", INDIRECT(ADDRESS(ROW(), COLUMN())))=0</formula>
    </cfRule>
  </conditionalFormatting>
  <conditionalFormatting sqref="B71:B72">
    <cfRule type="expression" dxfId="58" priority="1">
      <formula>CELL("protect", INDIRECT(ADDRESS(ROW(), COLUMN())))=0</formula>
    </cfRule>
  </conditionalFormatting>
  <dataValidations count="6">
    <dataValidation type="list" allowBlank="1" showInputMessage="1" showErrorMessage="1" sqref="H18:L18 P25:U25" xr:uid="{00000000-0002-0000-1500-000000000000}">
      <formula1>$B$56:$B$57</formula1>
    </dataValidation>
    <dataValidation type="list" allowBlank="1" showInputMessage="1" showErrorMessage="1" sqref="R18:U18 N18:O18" xr:uid="{00000000-0002-0000-1500-000001000000}">
      <formula1>$B$59:$B$60</formula1>
    </dataValidation>
    <dataValidation type="list" allowBlank="1" showInputMessage="1" showErrorMessage="1" sqref="H25" xr:uid="{00000000-0002-0000-1500-000002000000}">
      <formula1>$B$62:$B$63</formula1>
    </dataValidation>
    <dataValidation type="list" allowBlank="1" showInputMessage="1" showErrorMessage="1" sqref="H46:U46" xr:uid="{00000000-0002-0000-1500-000003000000}">
      <formula1>$B$65:$B$66</formula1>
    </dataValidation>
    <dataValidation type="list" allowBlank="1" showInputMessage="1" showErrorMessage="1" sqref="H32:U32" xr:uid="{00000000-0002-0000-1500-000004000000}">
      <formula1>$B$68:$B$69</formula1>
    </dataValidation>
    <dataValidation type="list" allowBlank="1" showInputMessage="1" showErrorMessage="1" sqref="H39:U39" xr:uid="{00000000-0002-0000-1500-000005000000}">
      <formula1>$B$71:$B$72</formula1>
    </dataValidation>
  </dataValidations>
  <pageMargins left="0.43307086614173201" right="0.196850393700787" top="0.74803149606299202" bottom="0.74803149606299202" header="0.31496062992126" footer="0.31496062992126"/>
  <pageSetup paperSize="9" scale="72" fitToHeight="0" orientation="portrait" useFirstPageNumber="1" r:id="rId1"/>
  <headerFooter>
    <oddFooter>&amp;C- Part 2 - C&amp;P -</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L156"/>
  <sheetViews>
    <sheetView showGridLines="0" view="pageBreakPreview" zoomScale="80" zoomScaleNormal="100" zoomScaleSheetLayoutView="80" workbookViewId="0">
      <selection activeCell="H7" sqref="H7:I8"/>
    </sheetView>
  </sheetViews>
  <sheetFormatPr defaultColWidth="8.88671875" defaultRowHeight="14.4"/>
  <cols>
    <col min="1" max="1" width="3.6640625" style="106" customWidth="1"/>
    <col min="2" max="2" width="4.6640625" style="106" customWidth="1"/>
    <col min="3" max="3" width="21" style="106" customWidth="1"/>
    <col min="4" max="4" width="12.6640625" style="106" customWidth="1"/>
    <col min="5" max="5" width="21" style="106" customWidth="1"/>
    <col min="6" max="6" width="5" style="106" customWidth="1"/>
    <col min="7" max="7" width="15.33203125" style="106" customWidth="1"/>
    <col min="8" max="8" width="16.6640625" style="106" customWidth="1"/>
    <col min="9" max="16384" width="8.88671875" style="106"/>
  </cols>
  <sheetData>
    <row r="1" spans="1:10">
      <c r="A1" s="1064" t="s">
        <v>700</v>
      </c>
      <c r="B1" s="1064"/>
      <c r="C1" s="1064"/>
      <c r="D1" s="1064"/>
      <c r="E1" s="1064"/>
      <c r="F1" s="1064"/>
      <c r="G1" s="1064"/>
      <c r="H1" s="1064"/>
      <c r="I1" s="1064"/>
      <c r="J1" s="174"/>
    </row>
    <row r="2" spans="1:10">
      <c r="H2" s="892" t="s">
        <v>699</v>
      </c>
      <c r="I2" s="892"/>
    </row>
    <row r="3" spans="1:10">
      <c r="H3" s="893" t="s">
        <v>182</v>
      </c>
      <c r="I3" s="893"/>
    </row>
    <row r="4" spans="1:10" ht="5.0999999999999996" customHeight="1">
      <c r="H4" s="172"/>
      <c r="I4" s="172"/>
    </row>
    <row r="5" spans="1:10">
      <c r="A5" s="100" t="s">
        <v>97</v>
      </c>
      <c r="J5" s="173"/>
    </row>
    <row r="6" spans="1:10" ht="5.0999999999999996" customHeight="1">
      <c r="A6" s="100"/>
      <c r="I6" s="173"/>
      <c r="J6" s="173"/>
    </row>
    <row r="7" spans="1:10">
      <c r="A7" s="100" t="s">
        <v>98</v>
      </c>
      <c r="D7" s="815" t="s">
        <v>777</v>
      </c>
      <c r="E7" s="815"/>
      <c r="G7" s="100" t="s">
        <v>99</v>
      </c>
      <c r="H7" s="815"/>
      <c r="I7" s="815"/>
    </row>
    <row r="8" spans="1:10">
      <c r="A8" s="100"/>
      <c r="D8" s="815"/>
      <c r="E8" s="815"/>
      <c r="G8" s="100"/>
      <c r="H8" s="815"/>
      <c r="I8" s="815"/>
    </row>
    <row r="9" spans="1:10" ht="5.0999999999999996" customHeight="1">
      <c r="A9" s="100"/>
      <c r="I9" s="173"/>
      <c r="J9" s="173"/>
    </row>
    <row r="10" spans="1:10">
      <c r="A10" s="100" t="s">
        <v>96</v>
      </c>
      <c r="C10" s="815"/>
      <c r="D10" s="815"/>
      <c r="E10" s="815"/>
      <c r="G10" s="100" t="s">
        <v>100</v>
      </c>
      <c r="H10" s="815"/>
      <c r="I10" s="815"/>
    </row>
    <row r="11" spans="1:10">
      <c r="A11" s="100"/>
      <c r="C11" s="815"/>
      <c r="D11" s="815"/>
      <c r="E11" s="815"/>
      <c r="G11" s="100"/>
      <c r="H11" s="815"/>
      <c r="I11" s="815"/>
    </row>
    <row r="12" spans="1:10" customFormat="1"/>
    <row r="13" spans="1:10" ht="15.6">
      <c r="A13" s="1" t="s">
        <v>1</v>
      </c>
      <c r="B13" s="1" t="s">
        <v>256</v>
      </c>
      <c r="C13" s="1"/>
      <c r="D13" s="1"/>
      <c r="E13" s="1"/>
      <c r="F13" s="1"/>
      <c r="G13" s="925"/>
      <c r="H13" s="925"/>
      <c r="I13"/>
    </row>
    <row r="14" spans="1:10" ht="5.0999999999999996" customHeight="1">
      <c r="A14" s="100"/>
      <c r="I14" s="173"/>
      <c r="J14" s="173"/>
    </row>
    <row r="15" spans="1:10" ht="15.6">
      <c r="A15" s="1" t="s">
        <v>3</v>
      </c>
      <c r="B15" s="1" t="s">
        <v>698</v>
      </c>
      <c r="C15" s="1"/>
      <c r="D15" s="1"/>
      <c r="E15" s="1"/>
      <c r="F15" s="1"/>
      <c r="G15"/>
      <c r="H15"/>
      <c r="I15"/>
    </row>
    <row r="16" spans="1:10" ht="15.6">
      <c r="A16"/>
      <c r="B16" s="123" t="s">
        <v>433</v>
      </c>
      <c r="C16" s="123"/>
      <c r="D16" s="123"/>
      <c r="E16" s="123"/>
      <c r="F16" s="123"/>
      <c r="G16" s="925"/>
      <c r="H16" s="925"/>
      <c r="I16"/>
    </row>
    <row r="17" spans="1:10" ht="15.6">
      <c r="A17"/>
      <c r="B17" s="1" t="s">
        <v>697</v>
      </c>
      <c r="C17" s="1"/>
      <c r="D17" s="1"/>
      <c r="E17" s="1"/>
      <c r="F17" s="1"/>
      <c r="G17" s="925"/>
      <c r="H17" s="925"/>
      <c r="I17"/>
    </row>
    <row r="18" spans="1:10" ht="15.6">
      <c r="A18"/>
      <c r="B18" s="1" t="s">
        <v>430</v>
      </c>
      <c r="C18" s="1"/>
      <c r="D18" s="1"/>
      <c r="E18" s="1"/>
      <c r="F18" s="1"/>
      <c r="G18"/>
      <c r="H18"/>
      <c r="I18"/>
    </row>
    <row r="19" spans="1:10" ht="15.6">
      <c r="A19"/>
      <c r="C19" s="1" t="s">
        <v>696</v>
      </c>
      <c r="D19" s="1"/>
      <c r="E19" s="1"/>
      <c r="F19" s="1"/>
      <c r="G19" s="925"/>
      <c r="H19" s="925"/>
    </row>
    <row r="20" spans="1:10" ht="15.6">
      <c r="A20"/>
      <c r="C20" s="1" t="s">
        <v>695</v>
      </c>
      <c r="D20" s="1"/>
      <c r="E20" s="1"/>
      <c r="F20" s="1"/>
      <c r="G20" s="925"/>
      <c r="H20" s="925"/>
    </row>
    <row r="21" spans="1:10" ht="15.6">
      <c r="A21"/>
      <c r="C21" s="1" t="s">
        <v>694</v>
      </c>
      <c r="D21" s="1"/>
      <c r="E21" s="1"/>
      <c r="F21" s="1"/>
      <c r="G21" s="925"/>
      <c r="H21" s="925"/>
    </row>
    <row r="22" spans="1:10" ht="15.6">
      <c r="A22"/>
      <c r="B22" s="1" t="s">
        <v>693</v>
      </c>
      <c r="C22" s="1"/>
      <c r="D22" s="1"/>
      <c r="E22" s="1"/>
      <c r="F22" s="1"/>
      <c r="G22" s="925"/>
      <c r="H22" s="925"/>
    </row>
    <row r="23" spans="1:10" ht="15.6">
      <c r="A23"/>
      <c r="B23" s="1" t="s">
        <v>692</v>
      </c>
      <c r="C23" s="1"/>
      <c r="D23" s="1"/>
      <c r="E23" s="1"/>
      <c r="F23" s="1"/>
      <c r="G23" s="925"/>
      <c r="H23" s="925"/>
      <c r="I23" s="1" t="s">
        <v>33</v>
      </c>
    </row>
    <row r="24" spans="1:10" ht="15.6">
      <c r="A24"/>
      <c r="B24" s="1" t="s">
        <v>691</v>
      </c>
      <c r="C24" s="1"/>
      <c r="D24" s="1"/>
      <c r="E24" s="1"/>
      <c r="F24" s="1"/>
      <c r="G24" s="925"/>
      <c r="H24" s="925"/>
      <c r="I24" s="1" t="s">
        <v>76</v>
      </c>
    </row>
    <row r="25" spans="1:10" ht="5.0999999999999996" customHeight="1">
      <c r="A25" s="100"/>
      <c r="I25" s="173"/>
      <c r="J25" s="173"/>
    </row>
    <row r="26" spans="1:10" ht="15.6">
      <c r="A26" s="1" t="s">
        <v>6</v>
      </c>
      <c r="B26" s="1" t="s">
        <v>690</v>
      </c>
      <c r="C26" s="1"/>
      <c r="D26" s="1"/>
      <c r="E26" s="1"/>
      <c r="F26" s="1"/>
      <c r="G26"/>
      <c r="I26"/>
    </row>
    <row r="27" spans="1:10" ht="15.6">
      <c r="A27"/>
      <c r="B27" s="1" t="s">
        <v>689</v>
      </c>
      <c r="C27" s="1"/>
      <c r="D27" s="1"/>
      <c r="E27" s="1"/>
      <c r="F27" s="1"/>
      <c r="G27" s="925"/>
      <c r="H27" s="925"/>
      <c r="I27" s="1" t="s">
        <v>61</v>
      </c>
    </row>
    <row r="28" spans="1:10" ht="15.6">
      <c r="A28"/>
      <c r="B28" s="1" t="s">
        <v>688</v>
      </c>
      <c r="C28" s="1"/>
      <c r="D28" s="1"/>
      <c r="E28" s="1"/>
      <c r="F28" s="1"/>
      <c r="G28" s="925"/>
      <c r="H28" s="925"/>
      <c r="I28"/>
    </row>
    <row r="29" spans="1:10" ht="15.6">
      <c r="A29"/>
      <c r="B29" s="1" t="s">
        <v>687</v>
      </c>
      <c r="C29" s="1"/>
      <c r="D29" s="1"/>
      <c r="E29" s="1"/>
      <c r="F29" s="1"/>
      <c r="G29" s="925"/>
      <c r="H29" s="925"/>
      <c r="I29" s="1" t="s">
        <v>686</v>
      </c>
    </row>
    <row r="30" spans="1:10" ht="5.0999999999999996" customHeight="1">
      <c r="A30" s="100"/>
      <c r="I30" s="173"/>
      <c r="J30" s="173"/>
    </row>
    <row r="31" spans="1:10" ht="15.6">
      <c r="A31" s="1" t="s">
        <v>8</v>
      </c>
      <c r="B31" s="1" t="s">
        <v>685</v>
      </c>
      <c r="C31" s="1"/>
      <c r="D31" s="1"/>
      <c r="E31" s="1"/>
      <c r="F31" s="1"/>
      <c r="G31"/>
      <c r="I31"/>
    </row>
    <row r="32" spans="1:10" ht="15.6">
      <c r="A32"/>
      <c r="B32" s="1" t="s">
        <v>684</v>
      </c>
      <c r="C32" s="1"/>
      <c r="D32" s="1"/>
      <c r="E32" s="1"/>
      <c r="F32" s="1"/>
      <c r="G32" s="925"/>
      <c r="H32" s="925"/>
      <c r="I32" s="1" t="s">
        <v>683</v>
      </c>
    </row>
    <row r="33" spans="1:10" ht="15.6">
      <c r="A33"/>
      <c r="B33" s="1" t="s">
        <v>682</v>
      </c>
      <c r="C33" s="1"/>
      <c r="D33" s="1"/>
      <c r="E33" s="1"/>
      <c r="F33" s="1"/>
      <c r="G33" s="925"/>
      <c r="H33" s="925"/>
      <c r="I33" s="1"/>
    </row>
    <row r="34" spans="1:10" ht="5.0999999999999996" customHeight="1">
      <c r="A34" s="100"/>
      <c r="I34" s="173"/>
      <c r="J34" s="173"/>
    </row>
    <row r="35" spans="1:10" ht="15.6">
      <c r="A35" s="1" t="s">
        <v>10</v>
      </c>
      <c r="B35" s="1" t="s">
        <v>681</v>
      </c>
      <c r="C35" s="1"/>
      <c r="D35" s="1"/>
      <c r="E35" s="1"/>
      <c r="F35" s="1"/>
      <c r="G35" s="925"/>
      <c r="H35" s="925"/>
      <c r="I35" s="1" t="s">
        <v>680</v>
      </c>
    </row>
    <row r="36" spans="1:10" ht="5.0999999999999996" customHeight="1">
      <c r="A36" s="100"/>
      <c r="I36" s="173"/>
      <c r="J36" s="173"/>
    </row>
    <row r="37" spans="1:10" ht="15.6">
      <c r="A37" s="1" t="s">
        <v>12</v>
      </c>
      <c r="B37" s="1" t="s">
        <v>679</v>
      </c>
      <c r="C37" s="1"/>
      <c r="D37" s="1"/>
      <c r="E37" s="1"/>
      <c r="F37" s="1"/>
      <c r="G37" s="925"/>
      <c r="H37" s="925"/>
      <c r="I37" s="1" t="s">
        <v>602</v>
      </c>
    </row>
    <row r="38" spans="1:10" ht="15.6">
      <c r="A38" s="1"/>
      <c r="B38" s="1"/>
      <c r="C38" s="1"/>
      <c r="D38" s="1"/>
      <c r="E38" s="1"/>
      <c r="F38" s="1"/>
      <c r="G38" s="1"/>
      <c r="H38" s="1"/>
      <c r="I38"/>
    </row>
    <row r="39" spans="1:10" ht="15.6">
      <c r="A39" s="1"/>
      <c r="B39" s="1"/>
      <c r="C39" s="1"/>
      <c r="D39" s="1"/>
      <c r="E39" s="1"/>
      <c r="F39" s="1"/>
      <c r="G39"/>
      <c r="H39"/>
      <c r="I39"/>
    </row>
    <row r="40" spans="1:10" ht="15.6">
      <c r="A40"/>
      <c r="B40" s="1"/>
      <c r="C40" s="1"/>
      <c r="D40" s="1"/>
      <c r="E40" s="1"/>
      <c r="F40" s="1"/>
      <c r="G40" s="1"/>
      <c r="H40" s="1"/>
    </row>
    <row r="41" spans="1:10" ht="15.6">
      <c r="A41"/>
      <c r="B41" s="1"/>
      <c r="C41" s="1"/>
      <c r="D41" s="1"/>
      <c r="E41" s="1"/>
      <c r="F41" s="1"/>
      <c r="G41" s="1"/>
      <c r="H41" s="120"/>
      <c r="I41" s="123"/>
    </row>
    <row r="42" spans="1:10" ht="15.6">
      <c r="A42" s="1"/>
      <c r="B42" s="1"/>
      <c r="C42" s="1"/>
      <c r="D42" s="1"/>
      <c r="E42" s="1"/>
      <c r="F42" s="1"/>
      <c r="G42"/>
      <c r="H42"/>
      <c r="I42"/>
    </row>
    <row r="43" spans="1:10" ht="15.6">
      <c r="A43"/>
      <c r="B43" s="1"/>
      <c r="C43" s="1"/>
      <c r="D43" s="1"/>
      <c r="E43" s="1"/>
      <c r="F43" s="1"/>
      <c r="G43" s="1"/>
      <c r="H43" s="1"/>
    </row>
    <row r="44" spans="1:10" ht="15.6">
      <c r="A44"/>
      <c r="B44" s="1"/>
      <c r="C44" s="1"/>
      <c r="D44" s="1"/>
      <c r="E44" s="1"/>
      <c r="F44" s="1"/>
      <c r="G44" s="1"/>
      <c r="H44" s="1"/>
    </row>
    <row r="45" spans="1:10" ht="15.6">
      <c r="A45"/>
      <c r="B45" s="1"/>
      <c r="C45" s="1"/>
      <c r="D45" s="1"/>
      <c r="E45" s="1"/>
      <c r="F45" s="1"/>
      <c r="G45" s="1"/>
      <c r="H45" s="1"/>
    </row>
    <row r="46" spans="1:10" ht="15.6">
      <c r="A46" s="1"/>
      <c r="B46" s="1"/>
      <c r="C46" s="1"/>
      <c r="D46" s="1"/>
      <c r="E46" s="1"/>
      <c r="F46" s="1"/>
      <c r="G46"/>
      <c r="H46"/>
      <c r="I46"/>
    </row>
    <row r="47" spans="1:10" ht="15.6">
      <c r="A47"/>
      <c r="B47" s="1"/>
      <c r="C47" s="1"/>
      <c r="D47" s="1"/>
      <c r="E47" s="1"/>
      <c r="F47" s="1"/>
      <c r="G47" s="1"/>
      <c r="H47"/>
    </row>
    <row r="48" spans="1:10" ht="15.6">
      <c r="A48"/>
      <c r="B48" s="1"/>
      <c r="C48" s="1"/>
      <c r="D48" s="1"/>
      <c r="E48" s="1"/>
      <c r="F48" s="1"/>
      <c r="G48" s="1"/>
      <c r="H48"/>
    </row>
    <row r="49" spans="1:12" ht="15.6">
      <c r="A49"/>
      <c r="B49" s="1"/>
      <c r="C49" s="1"/>
      <c r="D49" s="1"/>
      <c r="E49" s="1"/>
      <c r="F49" s="1"/>
      <c r="G49" s="1"/>
      <c r="H49"/>
    </row>
    <row r="50" spans="1:12" ht="15.6">
      <c r="A50"/>
      <c r="B50" s="1"/>
      <c r="C50" s="1"/>
      <c r="D50" s="1"/>
      <c r="E50" s="1"/>
      <c r="F50" s="1"/>
      <c r="G50" s="1"/>
      <c r="H50"/>
    </row>
    <row r="51" spans="1:12" ht="15.6">
      <c r="A51" s="1"/>
      <c r="B51" s="1"/>
      <c r="C51" s="1"/>
      <c r="D51" s="1"/>
      <c r="E51" s="1"/>
      <c r="F51" s="1"/>
      <c r="G51"/>
      <c r="H51"/>
      <c r="I51"/>
    </row>
    <row r="52" spans="1:12" ht="15.6">
      <c r="A52"/>
      <c r="B52" s="152"/>
      <c r="C52" s="152"/>
      <c r="D52" s="152"/>
      <c r="E52" s="152"/>
      <c r="F52" s="152"/>
      <c r="G52" s="1"/>
      <c r="H52" s="1"/>
    </row>
    <row r="53" spans="1:12" ht="15.6">
      <c r="A53"/>
      <c r="B53" s="152"/>
      <c r="C53" s="152"/>
      <c r="D53" s="152"/>
      <c r="E53" s="152"/>
      <c r="F53" s="152"/>
      <c r="G53" s="1"/>
      <c r="H53" s="1"/>
      <c r="I53" s="123"/>
    </row>
    <row r="54" spans="1:12" ht="15.6">
      <c r="A54" s="1"/>
      <c r="B54" s="1"/>
      <c r="C54" s="1"/>
      <c r="D54" s="1"/>
      <c r="E54" s="1"/>
      <c r="F54" s="1"/>
      <c r="G54" s="1"/>
      <c r="H54"/>
      <c r="I54"/>
      <c r="J54" s="123"/>
    </row>
    <row r="55" spans="1:12" ht="15.6">
      <c r="A55" s="1"/>
      <c r="B55" s="1"/>
      <c r="C55" s="1"/>
      <c r="D55" s="1"/>
      <c r="E55" s="1"/>
      <c r="F55" s="1"/>
      <c r="G55" s="1"/>
      <c r="H55" s="1"/>
      <c r="I55"/>
    </row>
    <row r="56" spans="1:12" ht="15.6">
      <c r="A56" s="1"/>
      <c r="B56" s="1"/>
      <c r="C56" s="1"/>
      <c r="D56" s="1"/>
      <c r="E56" s="1"/>
      <c r="F56" s="1"/>
      <c r="G56" s="1"/>
      <c r="H56" s="1"/>
      <c r="I56"/>
    </row>
    <row r="57" spans="1:12" ht="15.6">
      <c r="B57" s="123"/>
      <c r="C57" s="123"/>
      <c r="D57" s="123"/>
      <c r="E57" s="123"/>
      <c r="F57" s="123"/>
      <c r="G57" s="123"/>
      <c r="H57" s="123"/>
      <c r="I57" s="123"/>
    </row>
    <row r="58" spans="1:12" ht="15.6">
      <c r="B58" s="123"/>
      <c r="C58" s="123"/>
      <c r="D58" s="123"/>
      <c r="E58" s="123"/>
      <c r="F58" s="123"/>
      <c r="G58" s="123"/>
      <c r="H58" s="123"/>
      <c r="I58" s="123"/>
    </row>
    <row r="59" spans="1:12" ht="31.2" customHeight="1">
      <c r="A59" s="877"/>
      <c r="B59" s="877"/>
      <c r="C59" s="877"/>
      <c r="D59" s="877"/>
      <c r="E59" s="877"/>
      <c r="F59" s="877"/>
      <c r="G59" s="877"/>
      <c r="H59" s="877"/>
      <c r="I59" s="877"/>
      <c r="J59" s="877"/>
      <c r="K59" s="877"/>
      <c r="L59" s="877"/>
    </row>
    <row r="60" spans="1:12" ht="97.2" customHeight="1">
      <c r="A60" s="877"/>
      <c r="B60" s="877"/>
      <c r="C60" s="877"/>
      <c r="D60" s="877"/>
      <c r="E60" s="877"/>
      <c r="F60" s="877"/>
      <c r="G60" s="877"/>
      <c r="H60" s="877"/>
      <c r="I60" s="877"/>
      <c r="J60" s="877"/>
      <c r="K60" s="877"/>
      <c r="L60" s="877"/>
    </row>
    <row r="61" spans="1:12" ht="7.95" customHeight="1">
      <c r="A61" s="877"/>
      <c r="B61" s="877"/>
      <c r="C61" s="877"/>
      <c r="D61" s="877"/>
      <c r="E61" s="877"/>
      <c r="F61" s="877"/>
      <c r="G61" s="877"/>
      <c r="H61" s="877"/>
      <c r="I61" s="877"/>
      <c r="J61" s="877"/>
      <c r="K61" s="877"/>
      <c r="L61" s="877"/>
    </row>
    <row r="62" spans="1:12" ht="15.6">
      <c r="A62" s="8"/>
      <c r="B62" s="123"/>
      <c r="C62" s="123"/>
      <c r="D62" s="123"/>
      <c r="E62" s="123"/>
      <c r="F62" s="123"/>
      <c r="G62" s="123"/>
      <c r="H62" s="123"/>
      <c r="I62" s="123"/>
    </row>
    <row r="63" spans="1:12" ht="15.6">
      <c r="B63" s="123"/>
      <c r="C63" s="123"/>
      <c r="D63" s="123"/>
      <c r="E63" s="123"/>
      <c r="F63" s="123"/>
      <c r="G63" s="123"/>
      <c r="H63" s="123"/>
      <c r="I63" s="123"/>
    </row>
    <row r="64" spans="1:12" ht="15.6">
      <c r="B64" s="123"/>
      <c r="C64" s="123"/>
      <c r="D64" s="123"/>
      <c r="E64" s="123"/>
      <c r="F64" s="123"/>
      <c r="G64" s="123"/>
      <c r="H64" s="123"/>
      <c r="I64" s="123"/>
    </row>
    <row r="65" spans="1:10" ht="15.6">
      <c r="A65" s="123"/>
      <c r="B65" s="123"/>
      <c r="C65" s="123"/>
      <c r="D65" s="123"/>
      <c r="E65" s="123"/>
      <c r="F65" s="123"/>
    </row>
    <row r="66" spans="1:10" ht="15.6">
      <c r="B66" s="123"/>
      <c r="C66" s="123"/>
      <c r="D66" s="123"/>
      <c r="E66" s="123"/>
      <c r="F66" s="123"/>
      <c r="G66" s="123"/>
    </row>
    <row r="67" spans="1:10" ht="15.6">
      <c r="B67" s="123"/>
      <c r="C67" s="123"/>
      <c r="D67" s="123"/>
      <c r="E67" s="123"/>
      <c r="F67" s="123"/>
      <c r="G67" s="123"/>
      <c r="H67" s="123"/>
      <c r="I67" s="123"/>
      <c r="J67" s="123"/>
    </row>
    <row r="68" spans="1:10" ht="15.6">
      <c r="B68" s="123"/>
      <c r="C68" s="123"/>
      <c r="D68" s="123"/>
      <c r="E68" s="123"/>
      <c r="F68" s="123"/>
      <c r="G68" s="123"/>
      <c r="H68" s="123"/>
      <c r="I68" s="123"/>
      <c r="J68" s="123"/>
    </row>
    <row r="69" spans="1:10" ht="15.6">
      <c r="B69" s="123"/>
      <c r="C69" s="123"/>
      <c r="D69" s="123"/>
      <c r="E69" s="123"/>
      <c r="F69" s="123"/>
      <c r="G69" s="123"/>
      <c r="H69" s="123"/>
      <c r="I69" s="123"/>
      <c r="J69" s="123"/>
    </row>
    <row r="70" spans="1:10" ht="15.6">
      <c r="B70" s="123"/>
      <c r="C70" s="123"/>
      <c r="D70" s="123"/>
      <c r="E70" s="123"/>
      <c r="F70" s="123"/>
      <c r="G70" s="123"/>
      <c r="H70" s="123"/>
      <c r="I70" s="123"/>
      <c r="J70" s="123"/>
    </row>
    <row r="71" spans="1:10" ht="15.6">
      <c r="B71" s="123"/>
      <c r="C71" s="123"/>
      <c r="D71" s="123"/>
      <c r="E71" s="123"/>
      <c r="F71" s="123"/>
      <c r="G71" s="123"/>
      <c r="H71" s="123"/>
      <c r="I71" s="123"/>
      <c r="J71" s="123"/>
    </row>
    <row r="72" spans="1:10" ht="15.6">
      <c r="B72" s="123"/>
      <c r="C72" s="123"/>
      <c r="D72" s="123"/>
      <c r="E72" s="123"/>
      <c r="F72" s="123"/>
      <c r="G72" s="123"/>
      <c r="H72" s="123"/>
      <c r="I72" s="123"/>
    </row>
    <row r="73" spans="1:10" ht="15.6">
      <c r="B73" s="123"/>
      <c r="C73" s="123"/>
      <c r="D73" s="123"/>
      <c r="E73" s="123"/>
      <c r="F73" s="123"/>
      <c r="G73" s="123"/>
    </row>
    <row r="74" spans="1:10" ht="15.6">
      <c r="B74" s="123"/>
      <c r="C74" s="123"/>
      <c r="D74" s="123"/>
      <c r="E74" s="123"/>
      <c r="F74" s="123"/>
      <c r="G74" s="123"/>
      <c r="H74" s="123"/>
      <c r="I74" s="123"/>
    </row>
    <row r="75" spans="1:10" ht="15.6">
      <c r="A75" s="123"/>
      <c r="B75" s="123"/>
      <c r="C75" s="123"/>
      <c r="D75" s="123"/>
      <c r="E75" s="123"/>
      <c r="F75" s="123"/>
      <c r="G75" s="123"/>
      <c r="H75" s="171"/>
    </row>
    <row r="76" spans="1:10" ht="15.6">
      <c r="B76" s="123"/>
      <c r="C76" s="123"/>
      <c r="D76" s="123"/>
      <c r="E76" s="123"/>
      <c r="F76" s="123"/>
      <c r="G76" s="123"/>
      <c r="H76" s="123"/>
    </row>
    <row r="77" spans="1:10" ht="15.6">
      <c r="A77" s="123"/>
      <c r="B77" s="123"/>
      <c r="C77" s="123"/>
      <c r="D77" s="123"/>
      <c r="E77" s="123"/>
      <c r="F77" s="123"/>
      <c r="G77" s="123"/>
      <c r="H77" s="123"/>
    </row>
    <row r="78" spans="1:10" ht="15.6">
      <c r="A78" s="123"/>
      <c r="B78" s="123"/>
      <c r="C78" s="123"/>
      <c r="D78" s="123"/>
      <c r="E78" s="123"/>
      <c r="F78" s="123"/>
    </row>
    <row r="79" spans="1:10" ht="15.6">
      <c r="B79" s="123"/>
      <c r="C79" s="123"/>
      <c r="D79" s="123"/>
      <c r="E79" s="123"/>
      <c r="F79" s="123"/>
      <c r="G79" s="123"/>
      <c r="H79" s="123"/>
      <c r="I79" s="123"/>
    </row>
    <row r="80" spans="1:10" ht="15.6">
      <c r="B80" s="123"/>
      <c r="C80" s="123"/>
      <c r="D80" s="123"/>
      <c r="E80" s="123"/>
      <c r="F80" s="123"/>
      <c r="G80" s="123"/>
      <c r="H80" s="123"/>
      <c r="I80" s="123"/>
    </row>
    <row r="81" spans="1:11" ht="15.6">
      <c r="A81" s="123"/>
      <c r="B81" s="123"/>
      <c r="C81" s="123"/>
      <c r="D81" s="123"/>
      <c r="E81" s="123"/>
      <c r="F81" s="123"/>
      <c r="G81" s="123"/>
      <c r="H81" s="123"/>
      <c r="I81" s="123"/>
    </row>
    <row r="82" spans="1:11" ht="15.6">
      <c r="A82" s="123"/>
      <c r="B82" s="123"/>
      <c r="C82" s="123"/>
      <c r="D82" s="123"/>
      <c r="E82" s="123"/>
      <c r="F82" s="123"/>
      <c r="G82" s="123"/>
      <c r="H82" s="123"/>
      <c r="I82" s="123"/>
    </row>
    <row r="83" spans="1:11" ht="15.6">
      <c r="A83" s="123"/>
      <c r="B83" s="123"/>
      <c r="C83" s="123"/>
      <c r="D83" s="123"/>
      <c r="E83" s="123"/>
      <c r="F83" s="123"/>
      <c r="G83" s="123"/>
    </row>
    <row r="84" spans="1:11" ht="15.6">
      <c r="A84" s="123"/>
      <c r="B84" s="123"/>
      <c r="C84" s="123"/>
      <c r="D84" s="123"/>
      <c r="E84" s="123"/>
      <c r="F84" s="123"/>
      <c r="G84" s="123"/>
    </row>
    <row r="85" spans="1:11" ht="15.6">
      <c r="A85" s="123"/>
      <c r="B85" s="123"/>
      <c r="C85" s="123"/>
      <c r="D85" s="123"/>
      <c r="E85" s="123"/>
      <c r="F85" s="123"/>
      <c r="G85" s="123"/>
      <c r="H85" s="123"/>
    </row>
    <row r="86" spans="1:11" ht="15.6">
      <c r="A86" s="123"/>
      <c r="B86" s="123"/>
      <c r="C86" s="123"/>
      <c r="D86" s="123"/>
      <c r="E86" s="123"/>
      <c r="F86" s="123"/>
    </row>
    <row r="87" spans="1:11" ht="15.6">
      <c r="B87" s="123"/>
      <c r="C87" s="123"/>
      <c r="D87" s="123"/>
      <c r="E87" s="123"/>
      <c r="F87" s="123"/>
      <c r="G87" s="123"/>
    </row>
    <row r="88" spans="1:11" ht="15.6">
      <c r="B88" s="123"/>
      <c r="C88" s="123"/>
      <c r="D88" s="123"/>
      <c r="E88" s="123"/>
      <c r="F88" s="123"/>
      <c r="G88" s="123"/>
      <c r="H88" s="123"/>
      <c r="I88" s="123"/>
      <c r="J88" s="123"/>
      <c r="K88" s="123"/>
    </row>
    <row r="89" spans="1:11" ht="15.6">
      <c r="B89" s="123"/>
      <c r="C89" s="123"/>
      <c r="D89" s="123"/>
      <c r="E89" s="123"/>
      <c r="F89" s="123"/>
      <c r="G89" s="123"/>
    </row>
    <row r="90" spans="1:11" ht="15.6">
      <c r="B90" s="123"/>
      <c r="C90" s="123"/>
      <c r="D90" s="123"/>
      <c r="E90" s="123"/>
      <c r="F90" s="123"/>
      <c r="G90" s="123"/>
      <c r="H90" s="123"/>
      <c r="I90" s="123"/>
      <c r="J90" s="123"/>
      <c r="K90" s="123"/>
    </row>
    <row r="91" spans="1:11" ht="15.6">
      <c r="B91" s="123"/>
      <c r="C91" s="123"/>
      <c r="D91" s="123"/>
      <c r="E91" s="123"/>
      <c r="F91" s="123"/>
      <c r="G91" s="123"/>
      <c r="H91" s="171"/>
      <c r="I91" s="171"/>
      <c r="J91" s="171"/>
      <c r="K91" s="171"/>
    </row>
    <row r="92" spans="1:11" ht="15.6">
      <c r="A92" s="123"/>
      <c r="B92" s="123"/>
      <c r="C92" s="123"/>
      <c r="D92" s="123"/>
      <c r="E92" s="123"/>
      <c r="F92" s="123"/>
    </row>
    <row r="93" spans="1:11" ht="15.6">
      <c r="B93" s="123"/>
      <c r="C93" s="123"/>
      <c r="D93" s="123"/>
      <c r="E93" s="123"/>
      <c r="F93" s="123"/>
      <c r="G93" s="123"/>
      <c r="H93" s="123"/>
    </row>
    <row r="94" spans="1:11" ht="15.6">
      <c r="B94" s="123"/>
      <c r="C94" s="123"/>
      <c r="D94" s="123"/>
      <c r="E94" s="123"/>
      <c r="F94" s="123"/>
    </row>
    <row r="95" spans="1:11" ht="15.6">
      <c r="B95" s="123"/>
      <c r="C95" s="123"/>
      <c r="D95" s="123"/>
      <c r="E95" s="123"/>
      <c r="F95" s="123"/>
      <c r="G95" s="123"/>
      <c r="H95" s="123"/>
      <c r="I95" s="123"/>
      <c r="J95" s="123"/>
    </row>
    <row r="96" spans="1:11" ht="15.6">
      <c r="B96" s="123"/>
      <c r="C96" s="123"/>
      <c r="D96" s="123"/>
      <c r="E96" s="123"/>
      <c r="F96" s="123"/>
      <c r="G96" s="123"/>
      <c r="H96" s="123"/>
      <c r="I96" s="123"/>
      <c r="J96" s="123"/>
    </row>
    <row r="97" spans="1:10" ht="15.6">
      <c r="B97" s="123"/>
      <c r="C97" s="123"/>
      <c r="D97" s="123"/>
      <c r="E97" s="123"/>
      <c r="F97" s="123"/>
      <c r="G97" s="123"/>
      <c r="H97" s="123"/>
      <c r="I97" s="123"/>
      <c r="J97" s="123"/>
    </row>
    <row r="98" spans="1:10" ht="15.6">
      <c r="B98" s="123"/>
      <c r="C98" s="123"/>
      <c r="D98" s="123"/>
      <c r="E98" s="123"/>
      <c r="F98" s="123"/>
      <c r="G98" s="123"/>
      <c r="H98" s="123"/>
      <c r="I98" s="123"/>
    </row>
    <row r="99" spans="1:10" ht="15.6">
      <c r="A99" s="123"/>
      <c r="B99" s="123"/>
      <c r="C99" s="123"/>
      <c r="D99" s="123"/>
      <c r="E99" s="123"/>
      <c r="F99" s="123"/>
      <c r="G99" s="123"/>
      <c r="H99" s="123"/>
    </row>
    <row r="100" spans="1:10" ht="15.6">
      <c r="B100" s="123"/>
      <c r="C100" s="123"/>
      <c r="D100" s="123"/>
      <c r="E100" s="123"/>
      <c r="F100" s="123"/>
      <c r="G100" s="123"/>
      <c r="H100" s="123"/>
    </row>
    <row r="101" spans="1:10" ht="15.6">
      <c r="B101" s="123"/>
      <c r="C101" s="123"/>
      <c r="D101" s="123"/>
      <c r="E101" s="123"/>
      <c r="F101" s="123"/>
      <c r="G101" s="123"/>
      <c r="H101" s="123"/>
    </row>
    <row r="102" spans="1:10" ht="15.6">
      <c r="B102" s="123"/>
      <c r="C102" s="123"/>
      <c r="D102" s="123"/>
      <c r="E102" s="123"/>
      <c r="F102" s="123"/>
      <c r="G102" s="123"/>
      <c r="H102" s="123"/>
    </row>
    <row r="103" spans="1:10" ht="15.6">
      <c r="B103" s="123"/>
      <c r="C103" s="123"/>
      <c r="D103" s="123"/>
      <c r="E103" s="123"/>
      <c r="F103" s="123"/>
      <c r="G103" s="123"/>
      <c r="H103" s="123"/>
      <c r="I103" s="123"/>
    </row>
    <row r="104" spans="1:10" ht="15.6">
      <c r="B104" s="123"/>
      <c r="C104" s="123"/>
      <c r="D104" s="123"/>
      <c r="E104" s="123"/>
      <c r="F104" s="123"/>
      <c r="G104" s="123"/>
      <c r="H104" s="123"/>
    </row>
    <row r="105" spans="1:10" ht="15.6">
      <c r="B105" s="123"/>
      <c r="C105" s="123"/>
      <c r="D105" s="123"/>
      <c r="E105" s="123"/>
      <c r="F105" s="123"/>
      <c r="G105" s="123"/>
      <c r="H105" s="123"/>
      <c r="I105" s="123"/>
    </row>
    <row r="106" spans="1:10" ht="15.6">
      <c r="B106" s="123"/>
      <c r="C106" s="123"/>
      <c r="D106" s="123"/>
      <c r="E106" s="123"/>
      <c r="F106" s="123"/>
      <c r="G106" s="123"/>
      <c r="H106" s="123"/>
      <c r="I106" s="123"/>
    </row>
    <row r="107" spans="1:10" ht="15.6">
      <c r="B107" s="123"/>
      <c r="C107" s="123"/>
      <c r="D107" s="123"/>
      <c r="E107" s="123"/>
      <c r="F107" s="123"/>
      <c r="G107" s="123"/>
      <c r="H107" s="123"/>
      <c r="I107" s="123"/>
    </row>
    <row r="108" spans="1:10" ht="15.6">
      <c r="B108" s="123"/>
      <c r="C108" s="123"/>
      <c r="D108" s="123"/>
      <c r="E108" s="123"/>
      <c r="F108" s="123"/>
      <c r="G108" s="123"/>
      <c r="H108" s="123"/>
      <c r="I108" s="123"/>
    </row>
    <row r="109" spans="1:10" ht="15.6">
      <c r="A109" s="123"/>
      <c r="B109" s="123"/>
      <c r="C109" s="123"/>
      <c r="D109" s="123"/>
      <c r="E109" s="123"/>
      <c r="F109" s="123"/>
      <c r="G109" s="123"/>
      <c r="H109" s="123"/>
    </row>
    <row r="110" spans="1:10" ht="15.6">
      <c r="A110" s="123"/>
      <c r="B110" s="123"/>
      <c r="C110" s="123"/>
      <c r="D110" s="123"/>
      <c r="E110" s="123"/>
      <c r="F110" s="123"/>
      <c r="G110" s="123"/>
      <c r="H110" s="123"/>
    </row>
    <row r="111" spans="1:10" ht="15.6">
      <c r="A111" s="123"/>
      <c r="B111" s="123"/>
      <c r="C111" s="123"/>
      <c r="D111" s="123"/>
      <c r="E111" s="123"/>
      <c r="F111" s="123"/>
      <c r="G111" s="123"/>
      <c r="H111" s="123"/>
    </row>
    <row r="112" spans="1:10" ht="15.6">
      <c r="A112" s="123"/>
      <c r="B112" s="123"/>
      <c r="C112" s="123"/>
      <c r="D112" s="123"/>
      <c r="E112" s="123"/>
      <c r="F112" s="123"/>
      <c r="G112" s="123"/>
      <c r="H112" s="123"/>
      <c r="I112" s="123"/>
    </row>
    <row r="113" spans="1:9" ht="15.6">
      <c r="A113" s="123"/>
      <c r="B113" s="123"/>
      <c r="C113" s="123"/>
      <c r="D113" s="123"/>
      <c r="E113" s="123"/>
      <c r="F113" s="123"/>
      <c r="G113" s="123"/>
      <c r="H113" s="123"/>
    </row>
    <row r="114" spans="1:9" ht="15.6">
      <c r="A114" s="123"/>
      <c r="B114" s="123"/>
      <c r="C114" s="123"/>
      <c r="D114" s="123"/>
      <c r="E114" s="123"/>
      <c r="F114" s="123"/>
      <c r="G114" s="123"/>
      <c r="H114" s="123"/>
    </row>
    <row r="115" spans="1:9" ht="15.6">
      <c r="A115" s="123"/>
      <c r="B115" s="123"/>
      <c r="C115" s="123"/>
      <c r="D115" s="123"/>
      <c r="E115" s="123"/>
      <c r="F115" s="123"/>
    </row>
    <row r="116" spans="1:9" ht="15.6">
      <c r="B116" s="123"/>
      <c r="C116" s="123"/>
      <c r="D116" s="123"/>
      <c r="E116" s="123"/>
      <c r="F116" s="123"/>
      <c r="G116" s="123"/>
      <c r="H116" s="123"/>
      <c r="I116" s="123"/>
    </row>
    <row r="117" spans="1:9" ht="15.6">
      <c r="B117" s="123"/>
      <c r="C117" s="123"/>
      <c r="D117" s="123"/>
      <c r="E117" s="123"/>
      <c r="F117" s="123"/>
      <c r="G117" s="123"/>
      <c r="H117" s="123"/>
      <c r="I117" s="123"/>
    </row>
    <row r="118" spans="1:9" ht="15.6">
      <c r="A118" s="123"/>
      <c r="B118" s="123"/>
      <c r="C118" s="123"/>
      <c r="D118" s="123"/>
      <c r="E118" s="123"/>
      <c r="F118" s="123"/>
      <c r="G118" s="123"/>
      <c r="H118" s="123"/>
    </row>
    <row r="119" spans="1:9" ht="15.6">
      <c r="A119" s="123"/>
      <c r="B119" s="123"/>
      <c r="C119" s="123"/>
      <c r="D119" s="123"/>
      <c r="E119" s="123"/>
      <c r="F119" s="123"/>
      <c r="G119" s="123"/>
      <c r="H119" s="123"/>
    </row>
    <row r="120" spans="1:9" ht="15.6">
      <c r="A120" s="123"/>
      <c r="B120" s="123"/>
      <c r="C120" s="123"/>
      <c r="D120" s="123"/>
      <c r="E120" s="123"/>
      <c r="F120" s="123"/>
    </row>
    <row r="121" spans="1:9" ht="15.6">
      <c r="B121" s="123"/>
      <c r="C121" s="123"/>
      <c r="D121" s="123"/>
      <c r="E121" s="123"/>
      <c r="F121" s="123"/>
    </row>
    <row r="122" spans="1:9" ht="15.6">
      <c r="B122" s="123"/>
      <c r="C122" s="123"/>
      <c r="D122" s="123"/>
      <c r="E122" s="123"/>
      <c r="F122" s="123"/>
      <c r="G122" s="123"/>
    </row>
    <row r="123" spans="1:9" ht="15.6">
      <c r="B123" s="123"/>
      <c r="C123" s="123"/>
      <c r="D123" s="123"/>
      <c r="E123" s="123"/>
      <c r="F123" s="123"/>
      <c r="G123" s="123"/>
    </row>
    <row r="124" spans="1:9" ht="15.6">
      <c r="B124" s="123"/>
      <c r="C124" s="123"/>
      <c r="D124" s="123"/>
      <c r="E124" s="123"/>
      <c r="F124" s="123"/>
      <c r="G124" s="123"/>
    </row>
    <row r="125" spans="1:9" ht="15.6">
      <c r="B125" s="123"/>
      <c r="C125" s="123"/>
      <c r="D125" s="123"/>
      <c r="E125" s="123"/>
      <c r="F125" s="123"/>
      <c r="G125" s="123"/>
      <c r="H125" s="123"/>
      <c r="I125" s="123"/>
    </row>
    <row r="126" spans="1:9" ht="15.6">
      <c r="B126" s="123"/>
      <c r="C126" s="123"/>
      <c r="D126" s="123"/>
      <c r="E126" s="123"/>
      <c r="F126" s="123"/>
      <c r="G126" s="123"/>
      <c r="H126" s="123"/>
      <c r="I126" s="123"/>
    </row>
    <row r="127" spans="1:9" ht="15.6">
      <c r="B127" s="123"/>
      <c r="C127" s="123"/>
      <c r="D127" s="123"/>
      <c r="E127" s="123"/>
      <c r="F127" s="123"/>
      <c r="G127" s="123"/>
      <c r="H127" s="171"/>
      <c r="I127" s="171"/>
    </row>
    <row r="128" spans="1:9" ht="15.6">
      <c r="A128" s="123"/>
      <c r="B128" s="123"/>
      <c r="C128" s="123"/>
      <c r="D128" s="123"/>
      <c r="E128" s="123"/>
      <c r="F128" s="123"/>
    </row>
    <row r="129" spans="1:10" ht="15.6">
      <c r="B129" s="123"/>
      <c r="C129" s="123"/>
      <c r="D129" s="123"/>
      <c r="E129" s="123"/>
      <c r="F129" s="123"/>
      <c r="G129" s="123"/>
      <c r="H129" s="123"/>
    </row>
    <row r="130" spans="1:10" ht="15.6">
      <c r="B130" s="123"/>
      <c r="C130" s="123"/>
      <c r="D130" s="123"/>
      <c r="E130" s="123"/>
      <c r="F130" s="123"/>
      <c r="G130" s="123"/>
      <c r="H130" s="123"/>
    </row>
    <row r="131" spans="1:10" ht="16.2">
      <c r="A131" s="170"/>
    </row>
    <row r="132" spans="1:10" ht="15.6">
      <c r="A132" s="169"/>
    </row>
    <row r="133" spans="1:10" ht="15.6" customHeight="1">
      <c r="A133" s="1062"/>
      <c r="B133" s="1062"/>
      <c r="C133" s="1062"/>
      <c r="D133" s="1062"/>
      <c r="E133" s="1062"/>
      <c r="F133" s="1062"/>
      <c r="G133" s="1062"/>
      <c r="H133" s="1062"/>
      <c r="I133" s="1062"/>
      <c r="J133" s="1062"/>
    </row>
    <row r="134" spans="1:10">
      <c r="A134" s="1062"/>
      <c r="B134" s="1062"/>
      <c r="C134" s="1062"/>
      <c r="D134" s="1062"/>
      <c r="E134" s="1062"/>
      <c r="F134" s="1062"/>
      <c r="G134" s="1062"/>
      <c r="H134" s="1062"/>
      <c r="I134" s="1062"/>
      <c r="J134" s="1062"/>
    </row>
    <row r="135" spans="1:10" ht="4.95" customHeight="1">
      <c r="A135" s="1062"/>
      <c r="B135" s="1062"/>
      <c r="C135" s="1062"/>
      <c r="D135" s="1062"/>
      <c r="E135" s="1062"/>
      <c r="F135" s="1062"/>
      <c r="G135" s="1062"/>
      <c r="H135" s="1062"/>
      <c r="I135" s="1062"/>
      <c r="J135" s="1062"/>
    </row>
    <row r="136" spans="1:10" hidden="1">
      <c r="A136" s="1062"/>
      <c r="B136" s="1062"/>
      <c r="C136" s="1062"/>
      <c r="D136" s="1062"/>
      <c r="E136" s="1062"/>
      <c r="F136" s="1062"/>
      <c r="G136" s="1062"/>
      <c r="H136" s="1062"/>
      <c r="I136" s="1062"/>
      <c r="J136" s="1062"/>
    </row>
    <row r="156" spans="2:8">
      <c r="B156" s="1063"/>
      <c r="C156" s="1063"/>
      <c r="D156" s="1063"/>
      <c r="E156" s="1063"/>
      <c r="F156" s="1063"/>
      <c r="G156" s="1063"/>
      <c r="H156" s="1063"/>
    </row>
  </sheetData>
  <sheetProtection algorithmName="SHA-512" hashValue="Rv25HWH3w+q20M4gxaSI1wRSjXRjvhu8HOpBrcApwEVwVrOrGOo5pGtNZgMUKToUGAvlEpE1q/1T9hob0nkgFg==" saltValue="UWmX0BuGApqQmjkt76LYSg==" spinCount="100000" sheet="1" objects="1" scenarios="1" formatColumns="0" formatRows="0"/>
  <mergeCells count="26">
    <mergeCell ref="G28:H28"/>
    <mergeCell ref="G29:H29"/>
    <mergeCell ref="G32:H32"/>
    <mergeCell ref="A1:I1"/>
    <mergeCell ref="H2:I2"/>
    <mergeCell ref="H3:I3"/>
    <mergeCell ref="D7:E8"/>
    <mergeCell ref="C10:E11"/>
    <mergeCell ref="H7:I8"/>
    <mergeCell ref="H10:I11"/>
    <mergeCell ref="A133:J136"/>
    <mergeCell ref="B156:H156"/>
    <mergeCell ref="A59:L61"/>
    <mergeCell ref="G13:H13"/>
    <mergeCell ref="G16:H16"/>
    <mergeCell ref="G17:H17"/>
    <mergeCell ref="G19:H19"/>
    <mergeCell ref="G20:H20"/>
    <mergeCell ref="G21:H21"/>
    <mergeCell ref="G22:H22"/>
    <mergeCell ref="G33:H33"/>
    <mergeCell ref="G35:H35"/>
    <mergeCell ref="G37:H37"/>
    <mergeCell ref="G23:H23"/>
    <mergeCell ref="G24:H24"/>
    <mergeCell ref="G27:H27"/>
  </mergeCells>
  <conditionalFormatting sqref="F19">
    <cfRule type="expression" dxfId="57" priority="9">
      <formula>CELL("protect", INDIRECT(ADDRESS(ROW(), COLUMN())))=0</formula>
    </cfRule>
  </conditionalFormatting>
  <conditionalFormatting sqref="A6:J6 A1 A12:J13 A7:D7 F8:G8 A10:C10 A15:J24 A26:J29 A31:J33 A35:J35 A37:J47 A2:G5 J1:J5 A8:C8 F11:G11 A11:B11 F7:H7 J7:J8 F10:H10 J10:J11">
    <cfRule type="expression" dxfId="56" priority="8">
      <formula>CELL("protect", INDIRECT(ADDRESS(ROW(), COLUMN())))=0</formula>
    </cfRule>
  </conditionalFormatting>
  <conditionalFormatting sqref="A9:J9">
    <cfRule type="expression" dxfId="55" priority="7">
      <formula>CELL("protect", INDIRECT(ADDRESS(ROW(), COLUMN())))=0</formula>
    </cfRule>
  </conditionalFormatting>
  <conditionalFormatting sqref="A14:J14">
    <cfRule type="expression" dxfId="54" priority="6">
      <formula>CELL("protect", INDIRECT(ADDRESS(ROW(), COLUMN())))=0</formula>
    </cfRule>
  </conditionalFormatting>
  <conditionalFormatting sqref="A25:J25">
    <cfRule type="expression" dxfId="53" priority="5">
      <formula>CELL("protect", INDIRECT(ADDRESS(ROW(), COLUMN())))=0</formula>
    </cfRule>
  </conditionalFormatting>
  <conditionalFormatting sqref="A30:J30">
    <cfRule type="expression" dxfId="52" priority="4">
      <formula>CELL("protect", INDIRECT(ADDRESS(ROW(), COLUMN())))=0</formula>
    </cfRule>
  </conditionalFormatting>
  <conditionalFormatting sqref="A34:J34">
    <cfRule type="expression" dxfId="51" priority="3">
      <formula>CELL("protect", INDIRECT(ADDRESS(ROW(), COLUMN())))=0</formula>
    </cfRule>
  </conditionalFormatting>
  <conditionalFormatting sqref="A36:J36">
    <cfRule type="expression" dxfId="50" priority="2">
      <formula>CELL("protect", INDIRECT(ADDRESS(ROW(), COLUMN())))=0</formula>
    </cfRule>
  </conditionalFormatting>
  <conditionalFormatting sqref="H3">
    <cfRule type="expression" dxfId="49" priority="1">
      <formula>CELL("protect", INDIRECT(ADDRESS(ROW(), COLUMN())))=0</formula>
    </cfRule>
  </conditionalFormatting>
  <dataValidations count="1">
    <dataValidation type="list" allowBlank="1" showInputMessage="1" showErrorMessage="1" sqref="G13:H13" xr:uid="{00000000-0002-0000-1600-000000000000}">
      <formula1>"Conform to EGAT specification"</formula1>
    </dataValidation>
  </dataValidations>
  <pageMargins left="0.43307086614173201" right="0.196850393700787" top="0.74803149606299202" bottom="0.74803149606299202" header="0.31496062992126" footer="0.31496062992126"/>
  <pageSetup paperSize="9" scale="76" orientation="portrait" r:id="rId1"/>
  <headerFooter>
    <oddFooter>&amp;C- Part 2 - C&amp;P -</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M159"/>
  <sheetViews>
    <sheetView showGridLines="0" view="pageBreakPreview" zoomScale="80" zoomScaleNormal="100" zoomScaleSheetLayoutView="80" workbookViewId="0">
      <selection activeCell="H7" sqref="H7:I8"/>
    </sheetView>
  </sheetViews>
  <sheetFormatPr defaultColWidth="8.88671875" defaultRowHeight="14.4"/>
  <cols>
    <col min="1" max="1" width="3.5546875" customWidth="1"/>
    <col min="2" max="2" width="6.6640625" customWidth="1"/>
    <col min="3" max="3" width="18.21875" customWidth="1"/>
    <col min="4" max="4" width="20.6640625" customWidth="1"/>
    <col min="5" max="5" width="19.6640625" customWidth="1"/>
    <col min="6" max="6" width="8.44140625" customWidth="1"/>
    <col min="7" max="7" width="15.21875" customWidth="1"/>
    <col min="8" max="8" width="11.33203125" customWidth="1"/>
    <col min="9" max="9" width="10" customWidth="1"/>
  </cols>
  <sheetData>
    <row r="1" spans="1:11" ht="15.6">
      <c r="A1" s="865" t="s">
        <v>802</v>
      </c>
      <c r="B1" s="865"/>
      <c r="C1" s="865"/>
      <c r="D1" s="865"/>
      <c r="E1" s="865"/>
      <c r="F1" s="865"/>
      <c r="G1" s="865"/>
      <c r="H1" s="865"/>
      <c r="I1" s="865"/>
      <c r="J1" s="4"/>
    </row>
    <row r="2" spans="1:11">
      <c r="I2" s="179" t="s">
        <v>801</v>
      </c>
    </row>
    <row r="3" spans="1:11">
      <c r="I3" s="179" t="s">
        <v>800</v>
      </c>
      <c r="K3" s="182"/>
    </row>
    <row r="4" spans="1:11" ht="6" customHeight="1"/>
    <row r="5" spans="1:11">
      <c r="A5" s="100" t="s">
        <v>97</v>
      </c>
      <c r="H5" s="100"/>
    </row>
    <row r="6" spans="1:11" ht="5.0999999999999996" customHeight="1">
      <c r="A6" s="100"/>
      <c r="H6" s="100"/>
    </row>
    <row r="7" spans="1:11">
      <c r="A7" s="100" t="s">
        <v>98</v>
      </c>
      <c r="D7" s="1065" t="s">
        <v>777</v>
      </c>
      <c r="E7" s="1066"/>
      <c r="G7" s="100" t="s">
        <v>99</v>
      </c>
      <c r="H7" s="1065"/>
      <c r="I7" s="1066"/>
    </row>
    <row r="8" spans="1:11">
      <c r="A8" s="100"/>
      <c r="D8" s="1067"/>
      <c r="E8" s="1068"/>
      <c r="G8" s="100"/>
      <c r="H8" s="1067"/>
      <c r="I8" s="1068"/>
    </row>
    <row r="9" spans="1:11" ht="5.0999999999999996" customHeight="1">
      <c r="A9" s="100"/>
      <c r="H9" s="100"/>
    </row>
    <row r="10" spans="1:11">
      <c r="A10" s="100" t="s">
        <v>96</v>
      </c>
      <c r="C10" s="1065"/>
      <c r="D10" s="1066"/>
      <c r="G10" s="100" t="s">
        <v>100</v>
      </c>
      <c r="H10" s="1065"/>
      <c r="I10" s="1066"/>
    </row>
    <row r="11" spans="1:11">
      <c r="C11" s="1067"/>
      <c r="D11" s="1068"/>
      <c r="G11" s="100"/>
      <c r="H11" s="1067"/>
      <c r="I11" s="1068"/>
    </row>
    <row r="12" spans="1:11">
      <c r="G12" s="100"/>
      <c r="H12" s="100"/>
    </row>
    <row r="13" spans="1:11" ht="30.6" customHeight="1">
      <c r="A13" s="1" t="s">
        <v>1</v>
      </c>
      <c r="B13" s="1" t="s">
        <v>256</v>
      </c>
      <c r="C13" s="1"/>
      <c r="D13" s="1"/>
      <c r="E13" s="1"/>
      <c r="F13" s="1"/>
      <c r="G13" s="925"/>
      <c r="H13" s="925"/>
    </row>
    <row r="14" spans="1:11" ht="5.0999999999999996" customHeight="1">
      <c r="A14" s="100"/>
      <c r="H14" s="100"/>
    </row>
    <row r="15" spans="1:11" ht="15.6">
      <c r="A15" s="1" t="s">
        <v>3</v>
      </c>
      <c r="B15" s="1" t="s">
        <v>698</v>
      </c>
      <c r="C15" s="1"/>
      <c r="D15" s="1"/>
      <c r="E15" s="1"/>
      <c r="F15" s="1"/>
    </row>
    <row r="16" spans="1:11" ht="15.6">
      <c r="B16" s="1" t="s">
        <v>433</v>
      </c>
      <c r="C16" s="1"/>
      <c r="D16" s="1"/>
      <c r="E16" s="1"/>
      <c r="F16" s="1"/>
      <c r="G16" s="925"/>
      <c r="H16" s="925"/>
    </row>
    <row r="17" spans="1:9" ht="15.6">
      <c r="B17" s="1" t="s">
        <v>697</v>
      </c>
      <c r="C17" s="1"/>
      <c r="D17" s="1"/>
      <c r="E17" s="1"/>
      <c r="F17" s="1"/>
      <c r="G17" s="925"/>
      <c r="H17" s="925"/>
    </row>
    <row r="18" spans="1:9" ht="15.6">
      <c r="B18" s="1" t="s">
        <v>430</v>
      </c>
      <c r="C18" s="1"/>
      <c r="D18" s="1"/>
      <c r="E18" s="1"/>
      <c r="F18" s="1"/>
    </row>
    <row r="19" spans="1:9" ht="15.6">
      <c r="C19" s="1" t="s">
        <v>696</v>
      </c>
      <c r="D19" s="1"/>
      <c r="E19" s="1"/>
      <c r="F19" s="1"/>
      <c r="G19" s="1069" t="s">
        <v>799</v>
      </c>
      <c r="H19" s="1070"/>
    </row>
    <row r="20" spans="1:9" ht="15.6">
      <c r="C20" s="1" t="s">
        <v>695</v>
      </c>
      <c r="D20" s="1"/>
      <c r="E20" s="1"/>
      <c r="F20" s="1"/>
      <c r="G20" s="968"/>
      <c r="H20" s="970"/>
      <c r="I20" s="1"/>
    </row>
    <row r="21" spans="1:9" ht="15.6">
      <c r="B21" s="1" t="s">
        <v>693</v>
      </c>
      <c r="C21" s="1"/>
      <c r="D21" s="1"/>
      <c r="E21" s="1"/>
      <c r="F21" s="1"/>
      <c r="G21" s="968"/>
      <c r="H21" s="970"/>
    </row>
    <row r="22" spans="1:9" ht="15.6">
      <c r="B22" s="141" t="s">
        <v>798</v>
      </c>
      <c r="C22" s="1"/>
      <c r="D22" s="1"/>
      <c r="E22" s="1"/>
      <c r="F22" s="1"/>
      <c r="G22" s="968"/>
      <c r="H22" s="970"/>
      <c r="I22" t="s">
        <v>797</v>
      </c>
    </row>
    <row r="23" spans="1:9" ht="15.6">
      <c r="B23" s="1" t="s">
        <v>692</v>
      </c>
      <c r="C23" s="1"/>
      <c r="D23" s="1"/>
      <c r="E23" s="1"/>
      <c r="F23" s="1"/>
      <c r="G23" s="925"/>
      <c r="H23" s="925"/>
      <c r="I23" s="1" t="s">
        <v>33</v>
      </c>
    </row>
    <row r="24" spans="1:9" ht="15.6">
      <c r="B24" s="1" t="s">
        <v>691</v>
      </c>
      <c r="C24" s="1"/>
      <c r="D24" s="1"/>
      <c r="E24" s="1"/>
      <c r="F24" s="1"/>
      <c r="G24" s="925"/>
      <c r="H24" s="925"/>
      <c r="I24" s="1" t="s">
        <v>76</v>
      </c>
    </row>
    <row r="25" spans="1:9" ht="5.0999999999999996" customHeight="1">
      <c r="A25" s="100"/>
      <c r="H25" s="100"/>
    </row>
    <row r="26" spans="1:9" ht="15.6">
      <c r="A26" s="1" t="s">
        <v>6</v>
      </c>
      <c r="B26" s="1" t="s">
        <v>690</v>
      </c>
      <c r="C26" s="1"/>
      <c r="D26" s="1"/>
      <c r="E26" s="1"/>
      <c r="F26" s="1"/>
    </row>
    <row r="27" spans="1:9" ht="15.6">
      <c r="B27" s="141" t="s">
        <v>796</v>
      </c>
      <c r="C27" s="1"/>
      <c r="D27" s="1"/>
      <c r="E27" s="1"/>
      <c r="F27" s="1"/>
      <c r="G27" s="925"/>
      <c r="H27" s="925"/>
      <c r="I27" s="1" t="s">
        <v>795</v>
      </c>
    </row>
    <row r="28" spans="1:9" ht="15.6">
      <c r="B28" s="141" t="s">
        <v>794</v>
      </c>
      <c r="C28" s="1"/>
      <c r="D28" s="1"/>
      <c r="E28" s="1"/>
      <c r="F28" s="1"/>
      <c r="G28" s="968"/>
      <c r="H28" s="970"/>
      <c r="I28" s="1" t="s">
        <v>793</v>
      </c>
    </row>
    <row r="29" spans="1:9" ht="15.6">
      <c r="B29" s="1" t="s">
        <v>688</v>
      </c>
      <c r="C29" s="1"/>
      <c r="D29" s="1"/>
      <c r="E29" s="1"/>
      <c r="F29" s="1"/>
      <c r="G29" s="925"/>
      <c r="H29" s="925"/>
    </row>
    <row r="30" spans="1:9" ht="15.6">
      <c r="B30" s="1" t="s">
        <v>687</v>
      </c>
      <c r="C30" s="1"/>
      <c r="D30" s="1"/>
      <c r="E30" s="1"/>
      <c r="F30" s="1"/>
      <c r="G30" s="925"/>
      <c r="H30" s="925"/>
      <c r="I30" s="1" t="s">
        <v>686</v>
      </c>
    </row>
    <row r="31" spans="1:9" ht="15.6">
      <c r="B31" s="141" t="s">
        <v>792</v>
      </c>
      <c r="C31" s="1"/>
      <c r="D31" s="1"/>
      <c r="E31" s="1"/>
      <c r="F31" s="1"/>
      <c r="G31" s="968"/>
      <c r="H31" s="970"/>
      <c r="I31" s="1" t="s">
        <v>602</v>
      </c>
    </row>
    <row r="32" spans="1:9" ht="5.0999999999999996" customHeight="1">
      <c r="A32" s="100"/>
      <c r="H32" s="100"/>
    </row>
    <row r="33" spans="1:9" ht="15.6">
      <c r="A33" s="1" t="s">
        <v>8</v>
      </c>
      <c r="B33" s="1" t="s">
        <v>791</v>
      </c>
      <c r="H33" s="100"/>
    </row>
    <row r="34" spans="1:9" ht="15.6">
      <c r="A34" s="1"/>
      <c r="B34" s="141" t="s">
        <v>787</v>
      </c>
      <c r="G34" s="1071" t="s">
        <v>790</v>
      </c>
      <c r="H34" s="1071"/>
    </row>
    <row r="35" spans="1:9" ht="15.6">
      <c r="A35" s="100"/>
      <c r="B35" s="141" t="s">
        <v>781</v>
      </c>
      <c r="G35" s="925"/>
      <c r="H35" s="925"/>
      <c r="I35" t="s">
        <v>48</v>
      </c>
    </row>
    <row r="36" spans="1:9" ht="15.6">
      <c r="A36" s="100"/>
      <c r="B36" s="141" t="s">
        <v>789</v>
      </c>
      <c r="G36" s="925"/>
      <c r="H36" s="925"/>
      <c r="I36" t="s">
        <v>28</v>
      </c>
    </row>
    <row r="37" spans="1:9" ht="5.0999999999999996" customHeight="1">
      <c r="A37" s="100"/>
      <c r="H37" s="100"/>
    </row>
    <row r="38" spans="1:9" ht="15.6">
      <c r="A38" s="1" t="s">
        <v>10</v>
      </c>
      <c r="B38" s="1" t="s">
        <v>788</v>
      </c>
      <c r="H38" s="100"/>
    </row>
    <row r="39" spans="1:9" ht="15.6">
      <c r="A39" s="100"/>
      <c r="B39" s="141" t="s">
        <v>787</v>
      </c>
      <c r="G39" s="1071" t="s">
        <v>786</v>
      </c>
      <c r="H39" s="1071"/>
    </row>
    <row r="40" spans="1:9" ht="15.6">
      <c r="A40" s="100"/>
      <c r="B40" s="141" t="s">
        <v>689</v>
      </c>
      <c r="G40" s="925"/>
      <c r="H40" s="925"/>
      <c r="I40" t="s">
        <v>61</v>
      </c>
    </row>
    <row r="41" spans="1:9" ht="15.6">
      <c r="A41" s="100"/>
      <c r="B41" s="141" t="s">
        <v>781</v>
      </c>
      <c r="G41" s="968"/>
      <c r="H41" s="970"/>
      <c r="I41" t="s">
        <v>331</v>
      </c>
    </row>
    <row r="42" spans="1:9" ht="5.0999999999999996" customHeight="1">
      <c r="A42" s="100"/>
      <c r="H42" s="100"/>
    </row>
    <row r="43" spans="1:9" ht="15.6">
      <c r="A43" s="1" t="s">
        <v>12</v>
      </c>
      <c r="B43" s="8" t="s">
        <v>785</v>
      </c>
      <c r="H43" s="100"/>
    </row>
    <row r="44" spans="1:9" ht="15.6">
      <c r="A44" s="1"/>
      <c r="B44" s="139" t="s">
        <v>784</v>
      </c>
      <c r="G44" s="1069" t="s">
        <v>783</v>
      </c>
      <c r="H44" s="1070"/>
    </row>
    <row r="45" spans="1:9" ht="15.6">
      <c r="A45" s="100"/>
      <c r="B45" s="139" t="s">
        <v>782</v>
      </c>
      <c r="G45" s="968"/>
      <c r="H45" s="970"/>
      <c r="I45" t="s">
        <v>627</v>
      </c>
    </row>
    <row r="46" spans="1:9" ht="15.6">
      <c r="A46" s="100"/>
      <c r="B46" s="139" t="s">
        <v>781</v>
      </c>
      <c r="G46" s="968"/>
      <c r="H46" s="970"/>
      <c r="I46" t="s">
        <v>331</v>
      </c>
    </row>
    <row r="47" spans="1:9" ht="15.6">
      <c r="A47" s="100"/>
      <c r="B47" s="139" t="s">
        <v>780</v>
      </c>
      <c r="G47" s="968"/>
      <c r="H47" s="970"/>
      <c r="I47" t="s">
        <v>602</v>
      </c>
    </row>
    <row r="48" spans="1:9" ht="15.6">
      <c r="A48" s="100"/>
      <c r="B48" s="139" t="s">
        <v>779</v>
      </c>
      <c r="G48" s="968"/>
      <c r="H48" s="970"/>
      <c r="I48" t="s">
        <v>602</v>
      </c>
    </row>
    <row r="49" spans="1:13" ht="4.95" customHeight="1">
      <c r="A49" s="100"/>
      <c r="H49" s="100"/>
    </row>
    <row r="50" spans="1:13" ht="15.6">
      <c r="A50" s="1"/>
      <c r="B50" s="1"/>
      <c r="C50" s="1"/>
      <c r="D50" s="1"/>
      <c r="E50" s="1"/>
      <c r="F50" s="1"/>
      <c r="G50" s="1"/>
      <c r="H50" s="1"/>
      <c r="I50" s="1"/>
    </row>
    <row r="51" spans="1:13" ht="15.6">
      <c r="A51" s="1"/>
      <c r="B51" s="1" t="s">
        <v>472</v>
      </c>
      <c r="C51" s="1"/>
      <c r="D51" s="1"/>
      <c r="E51" s="1"/>
      <c r="F51" s="1"/>
      <c r="G51" s="1"/>
      <c r="H51" s="1"/>
      <c r="I51" s="1"/>
    </row>
    <row r="52" spans="1:13" ht="75.75" customHeight="1">
      <c r="A52" s="1"/>
      <c r="B52" s="1073"/>
      <c r="C52" s="1073"/>
      <c r="D52" s="1073"/>
      <c r="E52" s="1073"/>
      <c r="F52" s="1073"/>
      <c r="G52" s="1073"/>
      <c r="H52" s="1073"/>
      <c r="I52" s="1"/>
    </row>
    <row r="53" spans="1:13" ht="15.6">
      <c r="A53" s="1"/>
      <c r="B53" s="1"/>
      <c r="C53" s="1"/>
      <c r="D53" s="1"/>
      <c r="E53" s="1"/>
      <c r="F53" s="1"/>
      <c r="G53" s="1"/>
      <c r="H53" s="1"/>
      <c r="I53" s="1"/>
    </row>
    <row r="54" spans="1:13" ht="15.6">
      <c r="A54" s="1"/>
      <c r="B54" s="1"/>
      <c r="C54" s="1"/>
      <c r="D54" s="1"/>
      <c r="E54" s="1"/>
      <c r="F54" s="1"/>
    </row>
    <row r="55" spans="1:13" ht="15.6">
      <c r="B55" s="152"/>
      <c r="C55" s="152"/>
      <c r="D55" s="152"/>
      <c r="E55" s="152"/>
      <c r="F55" s="152"/>
      <c r="G55" s="1"/>
      <c r="H55" s="1"/>
      <c r="I55" s="1"/>
    </row>
    <row r="56" spans="1:13" ht="15.6">
      <c r="B56" s="152"/>
      <c r="C56" s="152"/>
      <c r="D56" s="152"/>
      <c r="E56" s="152"/>
      <c r="F56" s="152"/>
      <c r="G56" s="1"/>
      <c r="H56" s="1"/>
      <c r="I56" s="1"/>
      <c r="J56" s="1"/>
    </row>
    <row r="57" spans="1:13" ht="15.6">
      <c r="A57" s="1"/>
      <c r="B57" s="1"/>
      <c r="C57" s="1"/>
      <c r="D57" s="1"/>
      <c r="E57" s="1"/>
      <c r="F57" s="1"/>
      <c r="G57" s="1"/>
      <c r="H57" s="1"/>
      <c r="K57" s="1"/>
    </row>
    <row r="58" spans="1:13" ht="15.6">
      <c r="A58" s="1"/>
      <c r="B58" s="1"/>
      <c r="C58" s="1"/>
      <c r="D58" s="1"/>
      <c r="E58" s="1"/>
      <c r="F58" s="1"/>
      <c r="G58" s="1"/>
      <c r="H58" s="1"/>
      <c r="I58" s="1"/>
    </row>
    <row r="59" spans="1:13" ht="15.6">
      <c r="A59" s="1"/>
      <c r="B59" s="1"/>
      <c r="C59" s="1"/>
      <c r="D59" s="1"/>
      <c r="E59" s="1"/>
      <c r="F59" s="1"/>
      <c r="G59" s="1"/>
      <c r="H59" s="1"/>
      <c r="I59" s="1"/>
    </row>
    <row r="60" spans="1:13" ht="15.6">
      <c r="B60" s="1"/>
      <c r="C60" s="1"/>
      <c r="D60" s="1"/>
      <c r="E60" s="1"/>
      <c r="F60" s="1"/>
      <c r="G60" s="1"/>
      <c r="H60" s="1"/>
      <c r="I60" s="1"/>
      <c r="J60" s="1"/>
    </row>
    <row r="61" spans="1:13" ht="15.6">
      <c r="B61" s="1"/>
      <c r="C61" s="1"/>
      <c r="D61" s="1"/>
      <c r="E61" s="1"/>
      <c r="F61" s="1"/>
      <c r="G61" s="1"/>
      <c r="H61" s="1"/>
      <c r="I61" s="1"/>
      <c r="J61" s="1"/>
    </row>
    <row r="62" spans="1:13" ht="31.2" customHeight="1">
      <c r="A62" s="877"/>
      <c r="B62" s="877"/>
      <c r="C62" s="877"/>
      <c r="D62" s="877"/>
      <c r="E62" s="877"/>
      <c r="F62" s="877"/>
      <c r="G62" s="877"/>
      <c r="H62" s="877"/>
      <c r="I62" s="877"/>
      <c r="J62" s="877"/>
      <c r="K62" s="877"/>
      <c r="L62" s="877"/>
      <c r="M62" s="877"/>
    </row>
    <row r="63" spans="1:13" ht="97.2" customHeight="1">
      <c r="A63" s="877"/>
      <c r="B63" s="877"/>
      <c r="C63" s="877"/>
      <c r="D63" s="877"/>
      <c r="E63" s="877"/>
      <c r="F63" s="877"/>
      <c r="G63" s="877"/>
      <c r="H63" s="877"/>
      <c r="I63" s="877"/>
      <c r="J63" s="877"/>
      <c r="K63" s="877"/>
      <c r="L63" s="877"/>
      <c r="M63" s="877"/>
    </row>
    <row r="64" spans="1:13" ht="7.95" customHeight="1">
      <c r="A64" s="877"/>
      <c r="B64" s="877"/>
      <c r="C64" s="877"/>
      <c r="D64" s="877"/>
      <c r="E64" s="877"/>
      <c r="F64" s="877"/>
      <c r="G64" s="877"/>
      <c r="H64" s="877"/>
      <c r="I64" s="877"/>
      <c r="J64" s="877"/>
      <c r="K64" s="877"/>
      <c r="L64" s="877"/>
      <c r="M64" s="877"/>
    </row>
    <row r="65" spans="1:11" ht="15.6">
      <c r="A65" s="8"/>
      <c r="B65" s="1"/>
      <c r="C65" s="1"/>
      <c r="D65" s="1"/>
      <c r="E65" s="1"/>
      <c r="F65" s="1"/>
      <c r="G65" s="1"/>
      <c r="H65" s="1"/>
      <c r="I65" s="1"/>
      <c r="J65" s="1"/>
    </row>
    <row r="66" spans="1:11" ht="15.6">
      <c r="B66" s="1"/>
      <c r="C66" s="1"/>
      <c r="D66" s="1"/>
      <c r="E66" s="1"/>
      <c r="F66" s="1"/>
      <c r="G66" s="1"/>
      <c r="H66" s="1"/>
      <c r="I66" s="1"/>
      <c r="J66" s="1"/>
    </row>
    <row r="67" spans="1:11" ht="15.6">
      <c r="B67" s="1"/>
      <c r="C67" s="1"/>
      <c r="D67" s="1"/>
      <c r="E67" s="1"/>
      <c r="F67" s="1"/>
      <c r="G67" s="1"/>
      <c r="H67" s="1"/>
      <c r="I67" s="1"/>
      <c r="J67" s="1"/>
    </row>
    <row r="68" spans="1:11" ht="15.6">
      <c r="A68" s="1"/>
      <c r="B68" s="1"/>
      <c r="C68" s="1"/>
      <c r="D68" s="1"/>
      <c r="E68" s="1"/>
      <c r="F68" s="1"/>
    </row>
    <row r="69" spans="1:11" ht="15.6">
      <c r="B69" s="1"/>
      <c r="C69" s="1"/>
      <c r="D69" s="1"/>
      <c r="E69" s="1"/>
      <c r="F69" s="1"/>
      <c r="G69" s="1"/>
      <c r="H69" s="1"/>
    </row>
    <row r="70" spans="1:11" ht="15.6">
      <c r="B70" s="1"/>
      <c r="C70" s="1"/>
      <c r="D70" s="1"/>
      <c r="E70" s="1"/>
      <c r="F70" s="1"/>
      <c r="G70" s="1"/>
      <c r="H70" s="1"/>
      <c r="I70" s="1"/>
      <c r="J70" s="1"/>
      <c r="K70" s="1"/>
    </row>
    <row r="71" spans="1:11" ht="15.6">
      <c r="B71" s="1"/>
      <c r="C71" s="1"/>
      <c r="D71" s="1"/>
      <c r="E71" s="1"/>
      <c r="F71" s="1"/>
      <c r="G71" s="1"/>
      <c r="H71" s="1"/>
      <c r="I71" s="1"/>
      <c r="J71" s="1"/>
      <c r="K71" s="1"/>
    </row>
    <row r="72" spans="1:11" ht="15.6">
      <c r="B72" s="1"/>
      <c r="C72" s="1"/>
      <c r="D72" s="1"/>
      <c r="E72" s="1"/>
      <c r="F72" s="1"/>
      <c r="G72" s="1"/>
      <c r="H72" s="1"/>
      <c r="I72" s="1"/>
      <c r="J72" s="1"/>
      <c r="K72" s="1"/>
    </row>
    <row r="73" spans="1:11" ht="15.6">
      <c r="B73" s="1"/>
      <c r="C73" s="1"/>
      <c r="D73" s="1"/>
      <c r="E73" s="1"/>
      <c r="F73" s="1"/>
      <c r="G73" s="1"/>
      <c r="H73" s="1"/>
      <c r="I73" s="1"/>
      <c r="J73" s="1"/>
      <c r="K73" s="1"/>
    </row>
    <row r="74" spans="1:11" ht="15.6">
      <c r="B74" s="1"/>
      <c r="C74" s="1"/>
      <c r="D74" s="1"/>
      <c r="E74" s="1"/>
      <c r="F74" s="1"/>
      <c r="G74" s="1"/>
      <c r="H74" s="1"/>
      <c r="I74" s="1"/>
      <c r="J74" s="1"/>
      <c r="K74" s="1"/>
    </row>
    <row r="75" spans="1:11" ht="15.6">
      <c r="B75" s="1"/>
      <c r="C75" s="1"/>
      <c r="D75" s="1"/>
      <c r="E75" s="1"/>
      <c r="F75" s="1"/>
      <c r="G75" s="1"/>
      <c r="H75" s="1"/>
      <c r="I75" s="1"/>
      <c r="J75" s="1"/>
    </row>
    <row r="76" spans="1:11" ht="15.6">
      <c r="B76" s="1"/>
      <c r="C76" s="1"/>
      <c r="D76" s="1"/>
      <c r="E76" s="1"/>
      <c r="F76" s="1"/>
      <c r="G76" s="1"/>
      <c r="H76" s="1"/>
    </row>
    <row r="77" spans="1:11" ht="15.6">
      <c r="B77" s="1"/>
      <c r="C77" s="1"/>
      <c r="D77" s="1"/>
      <c r="E77" s="1"/>
      <c r="F77" s="1"/>
      <c r="G77" s="1"/>
      <c r="H77" s="1"/>
      <c r="I77" s="1"/>
      <c r="J77" s="1"/>
    </row>
    <row r="78" spans="1:11" ht="15.6">
      <c r="A78" s="1"/>
      <c r="B78" s="1"/>
      <c r="C78" s="1"/>
      <c r="D78" s="1"/>
      <c r="E78" s="1"/>
      <c r="F78" s="1"/>
      <c r="G78" s="1"/>
      <c r="H78" s="1"/>
      <c r="I78" s="120"/>
    </row>
    <row r="79" spans="1:11" ht="15.6">
      <c r="B79" s="1"/>
      <c r="C79" s="1"/>
      <c r="D79" s="1"/>
      <c r="E79" s="1"/>
      <c r="F79" s="1"/>
      <c r="G79" s="1"/>
      <c r="H79" s="1"/>
      <c r="I79" s="1"/>
    </row>
    <row r="80" spans="1:11" ht="15.6">
      <c r="A80" s="1"/>
      <c r="B80" s="1"/>
      <c r="C80" s="1"/>
      <c r="D80" s="1"/>
      <c r="E80" s="1"/>
      <c r="F80" s="1"/>
      <c r="G80" s="1"/>
      <c r="H80" s="1"/>
      <c r="I80" s="1"/>
    </row>
    <row r="81" spans="1:12" ht="15.6">
      <c r="A81" s="1"/>
      <c r="B81" s="1"/>
      <c r="C81" s="1"/>
      <c r="D81" s="1"/>
      <c r="E81" s="1"/>
      <c r="F81" s="1"/>
    </row>
    <row r="82" spans="1:12" ht="15.6">
      <c r="B82" s="1"/>
      <c r="C82" s="1"/>
      <c r="D82" s="1"/>
      <c r="E82" s="1"/>
      <c r="F82" s="1"/>
      <c r="G82" s="1"/>
      <c r="H82" s="1"/>
      <c r="I82" s="1"/>
      <c r="J82" s="1"/>
    </row>
    <row r="83" spans="1:12" ht="15.6">
      <c r="B83" s="1"/>
      <c r="C83" s="1"/>
      <c r="D83" s="1"/>
      <c r="E83" s="1"/>
      <c r="F83" s="1"/>
      <c r="G83" s="1"/>
      <c r="H83" s="1"/>
      <c r="I83" s="1"/>
      <c r="J83" s="1"/>
    </row>
    <row r="84" spans="1:12" ht="15.6">
      <c r="A84" s="1"/>
      <c r="B84" s="1"/>
      <c r="C84" s="1"/>
      <c r="D84" s="1"/>
      <c r="E84" s="1"/>
      <c r="F84" s="1"/>
      <c r="G84" s="1"/>
      <c r="H84" s="1"/>
      <c r="I84" s="1"/>
      <c r="J84" s="1"/>
    </row>
    <row r="85" spans="1:12" ht="15.6">
      <c r="A85" s="1"/>
      <c r="B85" s="1"/>
      <c r="C85" s="1"/>
      <c r="D85" s="1"/>
      <c r="E85" s="1"/>
      <c r="F85" s="1"/>
      <c r="G85" s="1"/>
      <c r="H85" s="1"/>
      <c r="I85" s="1"/>
      <c r="J85" s="1"/>
    </row>
    <row r="86" spans="1:12" ht="15.6">
      <c r="A86" s="1"/>
      <c r="B86" s="1"/>
      <c r="C86" s="1"/>
      <c r="D86" s="1"/>
      <c r="E86" s="1"/>
      <c r="F86" s="1"/>
      <c r="G86" s="1"/>
      <c r="H86" s="1"/>
    </row>
    <row r="87" spans="1:12" ht="15.6">
      <c r="A87" s="1"/>
      <c r="B87" s="1"/>
      <c r="C87" s="1"/>
      <c r="D87" s="1"/>
      <c r="E87" s="1"/>
      <c r="F87" s="1"/>
      <c r="G87" s="1"/>
      <c r="H87" s="1"/>
    </row>
    <row r="88" spans="1:12" ht="15.6">
      <c r="A88" s="1"/>
      <c r="B88" s="1"/>
      <c r="C88" s="1"/>
      <c r="D88" s="1"/>
      <c r="E88" s="1"/>
      <c r="F88" s="1"/>
      <c r="G88" s="1"/>
      <c r="H88" s="1"/>
      <c r="I88" s="1"/>
    </row>
    <row r="89" spans="1:12" ht="15.6">
      <c r="A89" s="1"/>
      <c r="B89" s="1"/>
      <c r="C89" s="1"/>
      <c r="D89" s="1"/>
      <c r="E89" s="1"/>
      <c r="F89" s="1"/>
    </row>
    <row r="90" spans="1:12" ht="15.6">
      <c r="B90" s="1"/>
      <c r="C90" s="1"/>
      <c r="D90" s="1"/>
      <c r="E90" s="1"/>
      <c r="F90" s="1"/>
      <c r="G90" s="1"/>
      <c r="H90" s="1"/>
    </row>
    <row r="91" spans="1:12" ht="15.6">
      <c r="B91" s="1"/>
      <c r="C91" s="1"/>
      <c r="D91" s="1"/>
      <c r="E91" s="1"/>
      <c r="F91" s="1"/>
      <c r="G91" s="1"/>
      <c r="H91" s="1"/>
      <c r="I91" s="1"/>
      <c r="J91" s="1"/>
      <c r="K91" s="1"/>
      <c r="L91" s="1"/>
    </row>
    <row r="92" spans="1:12" ht="15.6">
      <c r="B92" s="1"/>
      <c r="C92" s="1"/>
      <c r="D92" s="1"/>
      <c r="E92" s="1"/>
      <c r="F92" s="1"/>
      <c r="G92" s="1"/>
      <c r="H92" s="1"/>
    </row>
    <row r="93" spans="1:12" ht="15.6">
      <c r="B93" s="1"/>
      <c r="C93" s="1"/>
      <c r="D93" s="1"/>
      <c r="E93" s="1"/>
      <c r="F93" s="1"/>
      <c r="G93" s="1"/>
      <c r="H93" s="1"/>
      <c r="I93" s="1"/>
      <c r="J93" s="1"/>
      <c r="K93" s="1"/>
      <c r="L93" s="1"/>
    </row>
    <row r="94" spans="1:12" ht="15.6">
      <c r="B94" s="1"/>
      <c r="C94" s="1"/>
      <c r="D94" s="1"/>
      <c r="E94" s="1"/>
      <c r="F94" s="1"/>
      <c r="G94" s="1"/>
      <c r="H94" s="1"/>
      <c r="I94" s="120"/>
      <c r="J94" s="120"/>
      <c r="K94" s="120"/>
      <c r="L94" s="120"/>
    </row>
    <row r="95" spans="1:12" ht="15.6">
      <c r="A95" s="1"/>
      <c r="B95" s="1"/>
      <c r="C95" s="1"/>
      <c r="D95" s="1"/>
      <c r="E95" s="1"/>
      <c r="F95" s="1"/>
    </row>
    <row r="96" spans="1:12" ht="15.6">
      <c r="B96" s="1"/>
      <c r="C96" s="1"/>
      <c r="D96" s="1"/>
      <c r="E96" s="1"/>
      <c r="F96" s="1"/>
      <c r="G96" s="1"/>
      <c r="H96" s="1"/>
      <c r="I96" s="1"/>
    </row>
    <row r="97" spans="1:11" ht="15.6">
      <c r="B97" s="1"/>
      <c r="C97" s="1"/>
      <c r="D97" s="1"/>
      <c r="E97" s="1"/>
      <c r="F97" s="1"/>
    </row>
    <row r="98" spans="1:11" ht="15.6">
      <c r="B98" s="1"/>
      <c r="C98" s="1"/>
      <c r="D98" s="1"/>
      <c r="E98" s="1"/>
      <c r="F98" s="1"/>
      <c r="G98" s="1"/>
      <c r="H98" s="1"/>
      <c r="I98" s="1"/>
      <c r="J98" s="1"/>
      <c r="K98" s="1"/>
    </row>
    <row r="99" spans="1:11" ht="15.6">
      <c r="B99" s="1"/>
      <c r="C99" s="1"/>
      <c r="D99" s="1"/>
      <c r="E99" s="1"/>
      <c r="F99" s="1"/>
      <c r="G99" s="1"/>
      <c r="H99" s="1"/>
      <c r="I99" s="1"/>
      <c r="J99" s="1"/>
      <c r="K99" s="1"/>
    </row>
    <row r="100" spans="1:11" ht="15.6">
      <c r="B100" s="1"/>
      <c r="C100" s="1"/>
      <c r="D100" s="1"/>
      <c r="E100" s="1"/>
      <c r="F100" s="1"/>
      <c r="G100" s="1"/>
      <c r="H100" s="1"/>
      <c r="I100" s="1"/>
      <c r="J100" s="1"/>
      <c r="K100" s="1"/>
    </row>
    <row r="101" spans="1:11" ht="15.6">
      <c r="B101" s="1"/>
      <c r="C101" s="1"/>
      <c r="D101" s="1"/>
      <c r="E101" s="1"/>
      <c r="F101" s="1"/>
      <c r="G101" s="1"/>
      <c r="H101" s="1"/>
      <c r="I101" s="1"/>
      <c r="J101" s="1"/>
    </row>
    <row r="102" spans="1:11" ht="15.6">
      <c r="A102" s="1"/>
      <c r="B102" s="1"/>
      <c r="C102" s="1"/>
      <c r="D102" s="1"/>
      <c r="E102" s="1"/>
      <c r="F102" s="1"/>
      <c r="G102" s="1"/>
      <c r="H102" s="1"/>
      <c r="I102" s="1"/>
    </row>
    <row r="103" spans="1:11" ht="15.6">
      <c r="B103" s="1"/>
      <c r="C103" s="1"/>
      <c r="D103" s="1"/>
      <c r="E103" s="1"/>
      <c r="F103" s="1"/>
      <c r="G103" s="1"/>
      <c r="H103" s="1"/>
      <c r="I103" s="1"/>
    </row>
    <row r="104" spans="1:11" ht="15.6">
      <c r="B104" s="1"/>
      <c r="C104" s="1"/>
      <c r="D104" s="1"/>
      <c r="E104" s="1"/>
      <c r="F104" s="1"/>
      <c r="G104" s="1"/>
      <c r="H104" s="1"/>
      <c r="I104" s="1"/>
    </row>
    <row r="105" spans="1:11" ht="15.6">
      <c r="B105" s="1"/>
      <c r="C105" s="1"/>
      <c r="D105" s="1"/>
      <c r="E105" s="1"/>
      <c r="F105" s="1"/>
      <c r="G105" s="1"/>
      <c r="H105" s="1"/>
      <c r="I105" s="1"/>
    </row>
    <row r="106" spans="1:11" ht="15.6">
      <c r="B106" s="1"/>
      <c r="C106" s="1"/>
      <c r="D106" s="1"/>
      <c r="E106" s="1"/>
      <c r="F106" s="1"/>
      <c r="G106" s="1"/>
      <c r="H106" s="1"/>
      <c r="I106" s="1"/>
      <c r="J106" s="1"/>
    </row>
    <row r="107" spans="1:11" ht="15.6">
      <c r="B107" s="1"/>
      <c r="C107" s="1"/>
      <c r="D107" s="1"/>
      <c r="E107" s="1"/>
      <c r="F107" s="1"/>
      <c r="G107" s="1"/>
      <c r="H107" s="1"/>
      <c r="I107" s="1"/>
    </row>
    <row r="108" spans="1:11" ht="15.6">
      <c r="B108" s="1"/>
      <c r="C108" s="1"/>
      <c r="D108" s="1"/>
      <c r="E108" s="1"/>
      <c r="F108" s="1"/>
      <c r="G108" s="1"/>
      <c r="H108" s="1"/>
      <c r="I108" s="1"/>
      <c r="J108" s="1"/>
    </row>
    <row r="109" spans="1:11" ht="15.6">
      <c r="B109" s="1"/>
      <c r="C109" s="1"/>
      <c r="D109" s="1"/>
      <c r="E109" s="1"/>
      <c r="F109" s="1"/>
      <c r="G109" s="1"/>
      <c r="H109" s="1"/>
      <c r="I109" s="1"/>
      <c r="J109" s="1"/>
    </row>
    <row r="110" spans="1:11" ht="15.6">
      <c r="B110" s="1"/>
      <c r="C110" s="1"/>
      <c r="D110" s="1"/>
      <c r="E110" s="1"/>
      <c r="F110" s="1"/>
      <c r="G110" s="1"/>
      <c r="H110" s="1"/>
      <c r="I110" s="1"/>
      <c r="J110" s="1"/>
    </row>
    <row r="111" spans="1:11" ht="15.6">
      <c r="B111" s="1"/>
      <c r="C111" s="1"/>
      <c r="D111" s="1"/>
      <c r="E111" s="1"/>
      <c r="F111" s="1"/>
      <c r="G111" s="1"/>
      <c r="H111" s="1"/>
      <c r="I111" s="1"/>
      <c r="J111" s="1"/>
    </row>
    <row r="112" spans="1:11" ht="15.6">
      <c r="A112" s="1"/>
      <c r="B112" s="1"/>
      <c r="C112" s="1"/>
      <c r="D112" s="1"/>
      <c r="E112" s="1"/>
      <c r="F112" s="1"/>
      <c r="G112" s="1"/>
      <c r="H112" s="1"/>
      <c r="I112" s="1"/>
    </row>
    <row r="113" spans="1:10" ht="15.6">
      <c r="A113" s="1"/>
      <c r="B113" s="1"/>
      <c r="C113" s="1"/>
      <c r="D113" s="1"/>
      <c r="E113" s="1"/>
      <c r="F113" s="1"/>
      <c r="G113" s="1"/>
      <c r="H113" s="1"/>
      <c r="I113" s="1"/>
    </row>
    <row r="114" spans="1:10" ht="15.6">
      <c r="A114" s="1"/>
      <c r="B114" s="1"/>
      <c r="C114" s="1"/>
      <c r="D114" s="1"/>
      <c r="E114" s="1"/>
      <c r="F114" s="1"/>
      <c r="G114" s="1"/>
      <c r="H114" s="1"/>
      <c r="I114" s="1"/>
    </row>
    <row r="115" spans="1:10" ht="15.6">
      <c r="A115" s="1"/>
      <c r="B115" s="1"/>
      <c r="C115" s="1"/>
      <c r="D115" s="1"/>
      <c r="E115" s="1"/>
      <c r="F115" s="1"/>
      <c r="G115" s="1"/>
      <c r="H115" s="1"/>
      <c r="I115" s="1"/>
      <c r="J115" s="1"/>
    </row>
    <row r="116" spans="1:10" ht="15.6">
      <c r="A116" s="1"/>
      <c r="B116" s="1"/>
      <c r="C116" s="1"/>
      <c r="D116" s="1"/>
      <c r="E116" s="1"/>
      <c r="F116" s="1"/>
      <c r="G116" s="1"/>
      <c r="H116" s="1"/>
      <c r="I116" s="1"/>
    </row>
    <row r="117" spans="1:10" ht="15.6">
      <c r="A117" s="1"/>
      <c r="B117" s="1"/>
      <c r="C117" s="1"/>
      <c r="D117" s="1"/>
      <c r="E117" s="1"/>
      <c r="F117" s="1"/>
      <c r="G117" s="1"/>
      <c r="H117" s="1"/>
      <c r="I117" s="1"/>
    </row>
    <row r="118" spans="1:10" ht="15.6">
      <c r="A118" s="1"/>
      <c r="B118" s="1"/>
      <c r="C118" s="1"/>
      <c r="D118" s="1"/>
      <c r="E118" s="1"/>
      <c r="F118" s="1"/>
    </row>
    <row r="119" spans="1:10" ht="15.6">
      <c r="B119" s="1"/>
      <c r="C119" s="1"/>
      <c r="D119" s="1"/>
      <c r="E119" s="1"/>
      <c r="F119" s="1"/>
      <c r="G119" s="1"/>
      <c r="H119" s="1"/>
      <c r="I119" s="1"/>
      <c r="J119" s="1"/>
    </row>
    <row r="120" spans="1:10" ht="15.6">
      <c r="B120" s="1"/>
      <c r="C120" s="1"/>
      <c r="D120" s="1"/>
      <c r="E120" s="1"/>
      <c r="F120" s="1"/>
      <c r="G120" s="1"/>
      <c r="H120" s="1"/>
      <c r="I120" s="1"/>
      <c r="J120" s="1"/>
    </row>
    <row r="121" spans="1:10" ht="15.6">
      <c r="A121" s="1"/>
      <c r="B121" s="1"/>
      <c r="C121" s="1"/>
      <c r="D121" s="1"/>
      <c r="E121" s="1"/>
      <c r="F121" s="1"/>
      <c r="G121" s="1"/>
      <c r="H121" s="1"/>
      <c r="I121" s="1"/>
    </row>
    <row r="122" spans="1:10" ht="15.6">
      <c r="A122" s="1"/>
      <c r="B122" s="1"/>
      <c r="C122" s="1"/>
      <c r="D122" s="1"/>
      <c r="E122" s="1"/>
      <c r="F122" s="1"/>
      <c r="G122" s="1"/>
      <c r="H122" s="1"/>
      <c r="I122" s="1"/>
    </row>
    <row r="123" spans="1:10" ht="15.6">
      <c r="A123" s="1"/>
      <c r="B123" s="1"/>
      <c r="C123" s="1"/>
      <c r="D123" s="1"/>
      <c r="E123" s="1"/>
      <c r="F123" s="1"/>
    </row>
    <row r="124" spans="1:10" ht="15.6">
      <c r="B124" s="1"/>
      <c r="C124" s="1"/>
      <c r="D124" s="1"/>
      <c r="E124" s="1"/>
      <c r="F124" s="1"/>
    </row>
    <row r="125" spans="1:10" ht="15.6">
      <c r="B125" s="1"/>
      <c r="C125" s="1"/>
      <c r="D125" s="1"/>
      <c r="E125" s="1"/>
      <c r="F125" s="1"/>
      <c r="G125" s="1"/>
      <c r="H125" s="1"/>
    </row>
    <row r="126" spans="1:10" ht="15.6">
      <c r="B126" s="1"/>
      <c r="C126" s="1"/>
      <c r="D126" s="1"/>
      <c r="E126" s="1"/>
      <c r="F126" s="1"/>
      <c r="G126" s="1"/>
      <c r="H126" s="1"/>
    </row>
    <row r="127" spans="1:10" ht="15.6">
      <c r="B127" s="1"/>
      <c r="C127" s="1"/>
      <c r="D127" s="1"/>
      <c r="E127" s="1"/>
      <c r="F127" s="1"/>
      <c r="G127" s="1"/>
      <c r="H127" s="1"/>
    </row>
    <row r="128" spans="1:10" ht="15.6">
      <c r="B128" s="1"/>
      <c r="C128" s="1"/>
      <c r="D128" s="1"/>
      <c r="E128" s="1"/>
      <c r="F128" s="1"/>
      <c r="G128" s="1"/>
      <c r="H128" s="1"/>
      <c r="I128" s="1"/>
      <c r="J128" s="1"/>
    </row>
    <row r="129" spans="1:11" ht="15.6">
      <c r="B129" s="1"/>
      <c r="C129" s="1"/>
      <c r="D129" s="1"/>
      <c r="E129" s="1"/>
      <c r="F129" s="1"/>
      <c r="G129" s="1"/>
      <c r="H129" s="1"/>
      <c r="I129" s="1"/>
      <c r="J129" s="1"/>
    </row>
    <row r="130" spans="1:11" ht="15.6">
      <c r="B130" s="1"/>
      <c r="C130" s="1"/>
      <c r="D130" s="1"/>
      <c r="E130" s="1"/>
      <c r="F130" s="1"/>
      <c r="G130" s="1"/>
      <c r="H130" s="1"/>
      <c r="I130" s="120"/>
      <c r="J130" s="120"/>
    </row>
    <row r="131" spans="1:11" ht="15.6">
      <c r="A131" s="1"/>
      <c r="B131" s="1"/>
      <c r="C131" s="1"/>
      <c r="D131" s="1"/>
      <c r="E131" s="1"/>
      <c r="F131" s="1"/>
    </row>
    <row r="132" spans="1:11" ht="15.6">
      <c r="B132" s="1"/>
      <c r="C132" s="1"/>
      <c r="D132" s="1"/>
      <c r="E132" s="1"/>
      <c r="F132" s="1"/>
      <c r="G132" s="1"/>
      <c r="H132" s="1"/>
      <c r="I132" s="1"/>
    </row>
    <row r="133" spans="1:11" ht="15.6">
      <c r="B133" s="1"/>
      <c r="C133" s="1"/>
      <c r="D133" s="1"/>
      <c r="E133" s="1"/>
      <c r="F133" s="1"/>
      <c r="G133" s="1"/>
      <c r="H133" s="1"/>
      <c r="I133" s="1"/>
    </row>
    <row r="134" spans="1:11" ht="16.2">
      <c r="A134" s="2"/>
    </row>
    <row r="135" spans="1:11" ht="15.6">
      <c r="A135" s="3"/>
    </row>
    <row r="136" spans="1:11" ht="15.6" customHeight="1">
      <c r="A136" s="877"/>
      <c r="B136" s="877"/>
      <c r="C136" s="877"/>
      <c r="D136" s="877"/>
      <c r="E136" s="877"/>
      <c r="F136" s="877"/>
      <c r="G136" s="877"/>
      <c r="H136" s="877"/>
      <c r="I136" s="877"/>
      <c r="J136" s="877"/>
      <c r="K136" s="877"/>
    </row>
    <row r="137" spans="1:11">
      <c r="A137" s="877"/>
      <c r="B137" s="877"/>
      <c r="C137" s="877"/>
      <c r="D137" s="877"/>
      <c r="E137" s="877"/>
      <c r="F137" s="877"/>
      <c r="G137" s="877"/>
      <c r="H137" s="877"/>
      <c r="I137" s="877"/>
      <c r="J137" s="877"/>
      <c r="K137" s="877"/>
    </row>
    <row r="138" spans="1:11" ht="4.95" customHeight="1">
      <c r="A138" s="877"/>
      <c r="B138" s="877"/>
      <c r="C138" s="877"/>
      <c r="D138" s="877"/>
      <c r="E138" s="877"/>
      <c r="F138" s="877"/>
      <c r="G138" s="877"/>
      <c r="H138" s="877"/>
      <c r="I138" s="877"/>
      <c r="J138" s="877"/>
      <c r="K138" s="877"/>
    </row>
    <row r="139" spans="1:11" hidden="1">
      <c r="A139" s="877"/>
      <c r="B139" s="877"/>
      <c r="C139" s="877"/>
      <c r="D139" s="877"/>
      <c r="E139" s="877"/>
      <c r="F139" s="877"/>
      <c r="G139" s="877"/>
      <c r="H139" s="877"/>
      <c r="I139" s="877"/>
      <c r="J139" s="877"/>
      <c r="K139" s="877"/>
    </row>
    <row r="159" spans="2:9">
      <c r="B159" s="1072"/>
      <c r="C159" s="1072"/>
      <c r="D159" s="1072"/>
      <c r="E159" s="1072"/>
      <c r="F159" s="1072"/>
      <c r="G159" s="1072"/>
      <c r="H159" s="1072"/>
      <c r="I159" s="1072"/>
    </row>
  </sheetData>
  <sheetProtection algorithmName="SHA-512" hashValue="syA4TcVNDm4EaMykFkv0mkrvOPSNyUnrv2jqtvaUPVxDHD3c1EKX/hMUIY2ocOW18AR3XzYr89avtQwHut/1tQ==" saltValue="PiLTwlBa9s7YEi+hslPTbg==" spinCount="100000" sheet="1" objects="1" scenarios="1" formatColumns="0" formatRows="0"/>
  <mergeCells count="34">
    <mergeCell ref="B159:I159"/>
    <mergeCell ref="A62:M64"/>
    <mergeCell ref="G29:H29"/>
    <mergeCell ref="G30:H30"/>
    <mergeCell ref="G35:H35"/>
    <mergeCell ref="G39:H39"/>
    <mergeCell ref="G40:H40"/>
    <mergeCell ref="A136:K139"/>
    <mergeCell ref="B52:H52"/>
    <mergeCell ref="G41:H41"/>
    <mergeCell ref="G31:H31"/>
    <mergeCell ref="G44:H44"/>
    <mergeCell ref="G46:H46"/>
    <mergeCell ref="G48:H48"/>
    <mergeCell ref="G45:H45"/>
    <mergeCell ref="G47:H47"/>
    <mergeCell ref="G24:H24"/>
    <mergeCell ref="G27:H27"/>
    <mergeCell ref="G28:H28"/>
    <mergeCell ref="G34:H34"/>
    <mergeCell ref="G36:H36"/>
    <mergeCell ref="G21:H21"/>
    <mergeCell ref="G22:H22"/>
    <mergeCell ref="G23:H23"/>
    <mergeCell ref="A1:I1"/>
    <mergeCell ref="C10:D11"/>
    <mergeCell ref="D7:E8"/>
    <mergeCell ref="H7:I8"/>
    <mergeCell ref="H10:I11"/>
    <mergeCell ref="G13:H13"/>
    <mergeCell ref="G16:H16"/>
    <mergeCell ref="G17:H17"/>
    <mergeCell ref="G19:H19"/>
    <mergeCell ref="G20:H20"/>
  </mergeCells>
  <conditionalFormatting sqref="A52:B52">
    <cfRule type="expression" dxfId="48" priority="2">
      <formula>CELL("protect", INDIRECT(ADDRESS(ROW(), COLUMN())))=0</formula>
    </cfRule>
  </conditionalFormatting>
  <conditionalFormatting sqref="A1:XFD6 J7:XFD8 A7:C8 F7:G8 A9:XFD9 A10:C10 J10:XFD11 A11:B11 E10:G11 A41:G41 I41:XFD41 A42:XFD44 A49:XFD51 I52:XFD52 A53:XFD1048576 I45:XFD48 A45:G48 D7 H7 H10">
    <cfRule type="expression" dxfId="47" priority="4">
      <formula>CELL("protect", INDIRECT(ADDRESS(ROW(), COLUMN())))=0</formula>
    </cfRule>
  </conditionalFormatting>
  <conditionalFormatting sqref="A12:XFD21 A22:G22 I22:XFD22 A23:XFD27 A28:G28 I28:XFD28">
    <cfRule type="expression" dxfId="46" priority="3">
      <formula>CELL("protect", INDIRECT(ADDRESS(ROW(), COLUMN())))=0</formula>
    </cfRule>
  </conditionalFormatting>
  <conditionalFormatting sqref="A29:XFD40">
    <cfRule type="expression" dxfId="45" priority="1">
      <formula>CELL("protect", INDIRECT(ADDRESS(ROW(), COLUMN())))=0</formula>
    </cfRule>
  </conditionalFormatting>
  <dataValidations count="3">
    <dataValidation type="list" allowBlank="1" showInputMessage="1" showErrorMessage="1" sqref="G13:H13" xr:uid="{00000000-0002-0000-1700-000000000000}">
      <formula1>"Conform to EGAT Rating and Feature (RF), Other* (see detail in the box below)"</formula1>
    </dataValidation>
    <dataValidation type="list" allowBlank="1" showInputMessage="1" showErrorMessage="1" sqref="G35:H35" xr:uid="{00000000-0002-0000-1700-000001000000}">
      <formula1>"12, 24"</formula1>
    </dataValidation>
    <dataValidation type="list" allowBlank="1" showInputMessage="1" showErrorMessage="1" sqref="G20:H20" xr:uid="{00000000-0002-0000-1700-000002000000}">
      <formula1>"Clear Poly-Carbonate, Heat shock resistance glass"</formula1>
    </dataValidation>
  </dataValidations>
  <pageMargins left="0.43307086614173201" right="0.196850393700787" top="0.74803149606299202" bottom="0.74803149606299202" header="0.31496062992126" footer="0.31496062992126"/>
  <pageSetup paperSize="9" scale="76" orientation="portrait" r:id="rId1"/>
  <headerFooter>
    <oddFooter>&amp;C- Part 2 - C&amp;P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M156"/>
  <sheetViews>
    <sheetView showGridLines="0" view="pageBreakPreview" zoomScale="80" zoomScaleNormal="100" zoomScaleSheetLayoutView="80" workbookViewId="0">
      <selection activeCell="H7" sqref="H7:H8"/>
    </sheetView>
  </sheetViews>
  <sheetFormatPr defaultColWidth="8.88671875" defaultRowHeight="14.4"/>
  <cols>
    <col min="1" max="1" width="3.6640625" style="106" customWidth="1"/>
    <col min="2" max="2" width="5.33203125" style="106" customWidth="1"/>
    <col min="3" max="3" width="19" style="106" customWidth="1"/>
    <col min="4" max="4" width="10.6640625" style="106" customWidth="1"/>
    <col min="5" max="5" width="24.88671875" style="106" customWidth="1"/>
    <col min="6" max="6" width="6.6640625" style="106" customWidth="1"/>
    <col min="7" max="7" width="15.33203125" style="106" customWidth="1"/>
    <col min="8" max="8" width="18.109375" style="106" customWidth="1"/>
    <col min="9" max="9" width="7.88671875" style="106" bestFit="1" customWidth="1"/>
    <col min="10" max="16384" width="8.88671875" style="106"/>
  </cols>
  <sheetData>
    <row r="1" spans="1:10" ht="15.6">
      <c r="A1" s="1074" t="s">
        <v>706</v>
      </c>
      <c r="B1" s="1074"/>
      <c r="C1" s="1074"/>
      <c r="D1" s="1074"/>
      <c r="E1" s="1074"/>
      <c r="F1" s="1074"/>
      <c r="G1" s="1074"/>
      <c r="H1" s="1074"/>
      <c r="I1" s="132"/>
      <c r="J1" s="132"/>
    </row>
    <row r="2" spans="1:10">
      <c r="G2" s="892" t="s">
        <v>705</v>
      </c>
      <c r="H2" s="892"/>
    </row>
    <row r="3" spans="1:10">
      <c r="G3" s="893" t="s">
        <v>337</v>
      </c>
      <c r="H3" s="893"/>
    </row>
    <row r="4" spans="1:10" ht="5.0999999999999996" customHeight="1">
      <c r="G4" s="172"/>
      <c r="H4" s="172"/>
    </row>
    <row r="5" spans="1:10">
      <c r="A5" s="100" t="s">
        <v>97</v>
      </c>
      <c r="I5" s="1076"/>
      <c r="J5" s="1076"/>
    </row>
    <row r="6" spans="1:10" ht="5.0999999999999996" customHeight="1">
      <c r="A6" s="100"/>
      <c r="H6" s="100"/>
      <c r="I6" s="175"/>
      <c r="J6" s="175"/>
    </row>
    <row r="7" spans="1:10">
      <c r="A7" s="100" t="s">
        <v>98</v>
      </c>
      <c r="D7" s="871" t="s">
        <v>777</v>
      </c>
      <c r="E7" s="871"/>
      <c r="G7" s="100" t="s">
        <v>99</v>
      </c>
      <c r="H7" s="1075"/>
    </row>
    <row r="8" spans="1:10">
      <c r="A8" s="100"/>
      <c r="D8" s="871"/>
      <c r="E8" s="871"/>
      <c r="G8" s="100"/>
      <c r="H8" s="1075"/>
    </row>
    <row r="9" spans="1:10" ht="5.0999999999999996" customHeight="1">
      <c r="A9" s="100"/>
      <c r="H9" s="100"/>
      <c r="I9" s="175"/>
      <c r="J9" s="175"/>
    </row>
    <row r="10" spans="1:10">
      <c r="A10" s="100" t="s">
        <v>96</v>
      </c>
      <c r="C10" s="871"/>
      <c r="D10" s="871"/>
      <c r="E10" s="871"/>
      <c r="G10" s="100" t="s">
        <v>100</v>
      </c>
      <c r="H10" s="1075"/>
    </row>
    <row r="11" spans="1:10">
      <c r="A11" s="100"/>
      <c r="C11" s="871"/>
      <c r="D11" s="871"/>
      <c r="E11" s="871"/>
      <c r="G11" s="100"/>
      <c r="H11" s="1075"/>
    </row>
    <row r="12" spans="1:10" customFormat="1"/>
    <row r="13" spans="1:10" ht="15.6">
      <c r="A13" s="1" t="s">
        <v>1</v>
      </c>
      <c r="B13" s="1" t="s">
        <v>636</v>
      </c>
      <c r="C13" s="1"/>
      <c r="D13" s="1"/>
      <c r="E13" s="1"/>
      <c r="F13" s="1"/>
      <c r="G13"/>
      <c r="H13"/>
      <c r="I13"/>
      <c r="J13"/>
    </row>
    <row r="14" spans="1:10" ht="15.6">
      <c r="A14"/>
      <c r="B14" s="123" t="s">
        <v>675</v>
      </c>
      <c r="C14" s="123"/>
      <c r="D14" s="123"/>
      <c r="E14" s="123"/>
      <c r="F14" s="123"/>
      <c r="G14" s="925"/>
      <c r="H14" s="925"/>
      <c r="I14"/>
    </row>
    <row r="15" spans="1:10" ht="5.0999999999999996" customHeight="1">
      <c r="A15" s="100"/>
      <c r="H15" s="100"/>
      <c r="I15" s="175"/>
      <c r="J15" s="175"/>
    </row>
    <row r="16" spans="1:10" ht="15.6">
      <c r="A16"/>
      <c r="B16" s="1" t="s">
        <v>674</v>
      </c>
      <c r="C16" s="1"/>
      <c r="D16" s="1"/>
      <c r="E16" s="1"/>
      <c r="F16" s="1"/>
      <c r="G16" s="925"/>
      <c r="H16" s="925"/>
      <c r="I16"/>
    </row>
    <row r="17" spans="1:10" ht="5.0999999999999996" customHeight="1">
      <c r="A17" s="100"/>
      <c r="H17" s="100"/>
      <c r="I17" s="175"/>
      <c r="J17" s="175"/>
    </row>
    <row r="18" spans="1:10" ht="15.6">
      <c r="A18" s="1" t="s">
        <v>3</v>
      </c>
      <c r="B18" s="1" t="s">
        <v>256</v>
      </c>
      <c r="C18" s="1"/>
      <c r="D18" s="1"/>
      <c r="E18" s="1"/>
      <c r="F18" s="1"/>
      <c r="G18"/>
      <c r="H18"/>
      <c r="I18"/>
      <c r="J18"/>
    </row>
    <row r="19" spans="1:10" ht="15.6">
      <c r="A19"/>
      <c r="B19" s="1" t="s">
        <v>704</v>
      </c>
      <c r="C19" s="1"/>
      <c r="D19" s="1"/>
      <c r="E19" s="1"/>
      <c r="F19" s="1"/>
      <c r="G19" s="925"/>
      <c r="H19" s="925"/>
      <c r="I19"/>
    </row>
    <row r="20" spans="1:10" ht="5.0999999999999996" customHeight="1">
      <c r="A20" s="100"/>
      <c r="H20" s="100"/>
      <c r="I20" s="175"/>
      <c r="J20" s="175"/>
    </row>
    <row r="21" spans="1:10" ht="15.6">
      <c r="A21"/>
      <c r="B21" s="1" t="s">
        <v>703</v>
      </c>
      <c r="C21" s="1"/>
      <c r="D21" s="1"/>
      <c r="E21" s="1"/>
      <c r="F21" s="1"/>
      <c r="G21" s="925"/>
      <c r="H21" s="925"/>
    </row>
    <row r="22" spans="1:10" ht="5.0999999999999996" customHeight="1">
      <c r="A22" s="100"/>
      <c r="H22" s="100"/>
      <c r="I22" s="175"/>
      <c r="J22" s="175"/>
    </row>
    <row r="23" spans="1:10" ht="15.6">
      <c r="A23"/>
      <c r="B23" s="1" t="s">
        <v>702</v>
      </c>
      <c r="C23" s="1"/>
      <c r="D23" s="1"/>
      <c r="E23" s="1"/>
      <c r="F23" s="1"/>
      <c r="G23" s="925"/>
      <c r="H23" s="925"/>
    </row>
    <row r="24" spans="1:10" ht="5.0999999999999996" customHeight="1">
      <c r="A24" s="100"/>
      <c r="H24" s="100"/>
      <c r="I24" s="175"/>
      <c r="J24" s="175"/>
    </row>
    <row r="25" spans="1:10" ht="15.6">
      <c r="A25"/>
      <c r="B25" s="1" t="s">
        <v>701</v>
      </c>
      <c r="C25" s="1"/>
      <c r="D25" s="1"/>
      <c r="E25" s="1"/>
      <c r="F25" s="1"/>
      <c r="G25" s="925"/>
      <c r="H25" s="925"/>
    </row>
    <row r="26" spans="1:10" ht="15.6">
      <c r="A26"/>
      <c r="B26" s="1"/>
      <c r="C26" s="1"/>
      <c r="D26" s="1"/>
      <c r="E26" s="1"/>
      <c r="F26" s="1"/>
      <c r="G26" s="1"/>
      <c r="H26" s="1"/>
      <c r="I26" s="1"/>
    </row>
    <row r="27" spans="1:10" ht="15.6">
      <c r="A27"/>
      <c r="B27" s="1"/>
      <c r="C27" s="1"/>
      <c r="D27" s="1"/>
      <c r="E27" s="1"/>
      <c r="F27" s="1"/>
      <c r="G27" s="1"/>
      <c r="H27" s="1"/>
      <c r="I27" s="1"/>
    </row>
    <row r="28" spans="1:10" ht="15.6">
      <c r="A28" s="1"/>
      <c r="B28" s="1"/>
      <c r="C28" s="1"/>
      <c r="D28" s="1"/>
      <c r="E28" s="1"/>
      <c r="F28" s="1"/>
      <c r="G28"/>
      <c r="H28"/>
      <c r="I28"/>
      <c r="J28"/>
    </row>
    <row r="29" spans="1:10" ht="15.6">
      <c r="A29"/>
      <c r="B29" s="1"/>
      <c r="C29" s="1"/>
      <c r="D29" s="1"/>
      <c r="E29" s="1"/>
      <c r="F29" s="1"/>
      <c r="G29" s="1"/>
      <c r="H29" s="1"/>
      <c r="I29" s="1"/>
      <c r="J29"/>
    </row>
    <row r="30" spans="1:10" ht="15.6">
      <c r="A30"/>
      <c r="B30" s="1"/>
      <c r="C30" s="1"/>
      <c r="D30" s="1"/>
      <c r="E30" s="1"/>
      <c r="F30" s="1"/>
      <c r="G30" s="1"/>
      <c r="H30" s="1"/>
      <c r="I30"/>
      <c r="J30"/>
    </row>
    <row r="31" spans="1:10" ht="15.6">
      <c r="A31"/>
      <c r="B31" s="1"/>
      <c r="C31" s="1"/>
      <c r="D31" s="1"/>
      <c r="E31" s="1"/>
      <c r="F31" s="1"/>
      <c r="G31" s="1"/>
      <c r="H31" s="1"/>
      <c r="I31" s="1"/>
      <c r="J31"/>
    </row>
    <row r="32" spans="1:10" ht="15.6">
      <c r="A32" s="1"/>
      <c r="B32" s="1"/>
      <c r="C32" s="1"/>
      <c r="D32" s="1"/>
      <c r="E32" s="1"/>
      <c r="F32" s="1"/>
      <c r="G32"/>
      <c r="H32"/>
      <c r="I32"/>
      <c r="J32"/>
    </row>
    <row r="33" spans="1:10" ht="15.6">
      <c r="A33"/>
      <c r="B33" s="1"/>
      <c r="C33" s="1"/>
      <c r="D33" s="1"/>
      <c r="E33" s="1"/>
      <c r="F33" s="1"/>
      <c r="G33" s="1"/>
      <c r="H33" s="1"/>
      <c r="I33" s="1"/>
      <c r="J33"/>
    </row>
    <row r="34" spans="1:10" ht="15.6">
      <c r="A34"/>
      <c r="B34" s="1"/>
      <c r="C34" s="1"/>
      <c r="D34" s="1"/>
      <c r="E34" s="1"/>
      <c r="F34" s="1"/>
      <c r="G34" s="1"/>
      <c r="H34" s="1"/>
      <c r="I34" s="1"/>
      <c r="J34"/>
    </row>
    <row r="35" spans="1:10" ht="15.6">
      <c r="A35" s="1"/>
      <c r="B35" s="1"/>
      <c r="C35" s="1"/>
      <c r="D35" s="1"/>
      <c r="E35" s="1"/>
      <c r="F35" s="1"/>
      <c r="G35" s="1"/>
      <c r="H35" s="1"/>
      <c r="I35" s="1"/>
      <c r="J35"/>
    </row>
    <row r="36" spans="1:10" ht="15.6">
      <c r="A36" s="1"/>
      <c r="B36" s="1"/>
      <c r="C36" s="1"/>
      <c r="D36" s="1"/>
      <c r="E36" s="1"/>
      <c r="F36" s="1"/>
      <c r="G36" s="1"/>
      <c r="H36" s="1"/>
      <c r="I36" s="1"/>
      <c r="J36"/>
    </row>
    <row r="37" spans="1:10" ht="15.6">
      <c r="A37" s="1"/>
      <c r="B37" s="1"/>
      <c r="C37" s="1"/>
      <c r="D37" s="1"/>
      <c r="E37" s="1"/>
      <c r="F37" s="1"/>
      <c r="G37" s="1"/>
      <c r="H37" s="1"/>
      <c r="I37" s="1"/>
      <c r="J37"/>
    </row>
    <row r="38" spans="1:10" ht="15.6">
      <c r="A38" s="1"/>
      <c r="B38" s="1"/>
      <c r="C38" s="1"/>
      <c r="D38" s="1"/>
      <c r="E38" s="1"/>
      <c r="F38" s="1"/>
      <c r="G38" s="1"/>
      <c r="H38" s="1"/>
      <c r="I38" s="1"/>
      <c r="J38"/>
    </row>
    <row r="39" spans="1:10" ht="15.6">
      <c r="A39" s="1"/>
      <c r="B39" s="1"/>
      <c r="C39" s="1"/>
      <c r="D39" s="1"/>
      <c r="E39" s="1"/>
      <c r="F39" s="1"/>
      <c r="G39"/>
      <c r="H39"/>
      <c r="I39"/>
      <c r="J39"/>
    </row>
    <row r="40" spans="1:10" ht="15.6">
      <c r="A40"/>
      <c r="B40" s="1"/>
      <c r="C40" s="1"/>
      <c r="D40" s="1"/>
      <c r="E40" s="1"/>
      <c r="F40" s="1"/>
      <c r="G40" s="1"/>
      <c r="H40" s="1"/>
      <c r="I40" s="1"/>
    </row>
    <row r="41" spans="1:10" ht="15.6">
      <c r="A41"/>
      <c r="B41" s="1"/>
      <c r="C41" s="1"/>
      <c r="D41" s="1"/>
      <c r="E41" s="1"/>
      <c r="F41" s="1"/>
      <c r="G41" s="1"/>
      <c r="H41" s="1"/>
      <c r="I41" s="120"/>
      <c r="J41" s="123"/>
    </row>
    <row r="42" spans="1:10" ht="15.6">
      <c r="A42" s="1"/>
      <c r="B42" s="1"/>
      <c r="C42" s="1"/>
      <c r="D42" s="1"/>
      <c r="E42" s="1"/>
      <c r="F42" s="1"/>
      <c r="G42"/>
      <c r="H42"/>
      <c r="I42"/>
      <c r="J42"/>
    </row>
    <row r="43" spans="1:10" ht="15.6">
      <c r="A43"/>
      <c r="B43" s="1"/>
      <c r="C43" s="1"/>
      <c r="D43" s="1"/>
      <c r="E43" s="1"/>
      <c r="F43" s="1"/>
      <c r="G43" s="1"/>
      <c r="H43" s="1"/>
      <c r="I43" s="1"/>
    </row>
    <row r="44" spans="1:10" ht="15.6">
      <c r="A44"/>
      <c r="B44" s="1"/>
      <c r="C44" s="1"/>
      <c r="D44" s="1"/>
      <c r="E44" s="1"/>
      <c r="F44" s="1"/>
      <c r="G44" s="1"/>
      <c r="H44" s="1"/>
      <c r="I44" s="1"/>
    </row>
    <row r="45" spans="1:10" ht="15.6">
      <c r="A45"/>
      <c r="B45" s="1"/>
      <c r="C45" s="1"/>
      <c r="D45" s="1"/>
      <c r="E45" s="1"/>
      <c r="F45" s="1"/>
      <c r="G45" s="1"/>
      <c r="H45" s="1"/>
      <c r="I45" s="1"/>
    </row>
    <row r="46" spans="1:10" ht="15.6">
      <c r="A46" s="1"/>
      <c r="B46" s="1"/>
      <c r="C46" s="1"/>
      <c r="D46" s="1"/>
      <c r="E46" s="1"/>
      <c r="F46" s="1"/>
      <c r="G46"/>
      <c r="H46"/>
      <c r="I46"/>
      <c r="J46"/>
    </row>
    <row r="47" spans="1:10" ht="15.6">
      <c r="A47"/>
      <c r="B47" s="1"/>
      <c r="C47" s="1"/>
      <c r="D47" s="1"/>
      <c r="E47" s="1"/>
      <c r="F47" s="1"/>
      <c r="G47" s="1"/>
      <c r="H47" s="1"/>
      <c r="I47"/>
    </row>
    <row r="48" spans="1:10" ht="15.6">
      <c r="A48"/>
      <c r="B48" s="1"/>
      <c r="C48" s="1"/>
      <c r="D48" s="1"/>
      <c r="E48" s="1"/>
      <c r="F48" s="1"/>
      <c r="G48" s="1"/>
      <c r="H48" s="1"/>
      <c r="I48"/>
    </row>
    <row r="49" spans="1:13" ht="15.6">
      <c r="A49"/>
      <c r="B49" s="1"/>
      <c r="C49" s="1"/>
      <c r="D49" s="1"/>
      <c r="E49" s="1"/>
      <c r="F49" s="1"/>
      <c r="G49" s="1"/>
      <c r="H49" s="1"/>
      <c r="I49"/>
    </row>
    <row r="50" spans="1:13" ht="15.6">
      <c r="A50"/>
      <c r="B50" s="1"/>
      <c r="C50" s="1"/>
      <c r="D50" s="1"/>
      <c r="E50" s="1"/>
      <c r="F50" s="1"/>
      <c r="G50" s="1"/>
      <c r="H50" s="1"/>
      <c r="I50"/>
    </row>
    <row r="51" spans="1:13" ht="15.6">
      <c r="A51" s="1"/>
      <c r="B51" s="1"/>
      <c r="C51" s="1"/>
      <c r="D51" s="1"/>
      <c r="E51" s="1"/>
      <c r="F51" s="1"/>
      <c r="G51"/>
      <c r="H51"/>
      <c r="I51"/>
      <c r="J51"/>
    </row>
    <row r="52" spans="1:13" ht="15.6">
      <c r="A52"/>
      <c r="B52" s="152"/>
      <c r="C52" s="152"/>
      <c r="D52" s="152"/>
      <c r="E52" s="152"/>
      <c r="F52" s="152"/>
      <c r="G52" s="1"/>
      <c r="H52" s="1"/>
      <c r="I52" s="1"/>
    </row>
    <row r="53" spans="1:13" ht="15.6">
      <c r="A53"/>
      <c r="B53" s="152"/>
      <c r="C53" s="152"/>
      <c r="D53" s="152"/>
      <c r="E53" s="152"/>
      <c r="F53" s="152"/>
      <c r="G53" s="1"/>
      <c r="H53" s="1"/>
      <c r="I53" s="1"/>
      <c r="J53" s="123"/>
    </row>
    <row r="54" spans="1:13" ht="15.6">
      <c r="A54" s="1"/>
      <c r="B54" s="1"/>
      <c r="C54" s="1"/>
      <c r="D54" s="1"/>
      <c r="E54" s="1"/>
      <c r="F54" s="1"/>
      <c r="G54" s="1"/>
      <c r="H54" s="1"/>
      <c r="I54"/>
      <c r="J54"/>
      <c r="K54" s="123"/>
    </row>
    <row r="55" spans="1:13" ht="15.6">
      <c r="A55" s="1"/>
      <c r="B55" s="1"/>
      <c r="C55" s="1"/>
      <c r="D55" s="1"/>
      <c r="E55" s="1"/>
      <c r="F55" s="1"/>
      <c r="G55" s="1"/>
      <c r="H55" s="1"/>
      <c r="I55" s="1"/>
      <c r="J55"/>
    </row>
    <row r="56" spans="1:13" ht="15.6">
      <c r="A56" s="1"/>
      <c r="B56" s="1"/>
      <c r="C56" s="1"/>
      <c r="D56" s="1"/>
      <c r="E56" s="1"/>
      <c r="F56" s="1"/>
      <c r="G56" s="1"/>
      <c r="H56" s="1"/>
      <c r="I56" s="1"/>
      <c r="J56"/>
    </row>
    <row r="57" spans="1:13" ht="15.6">
      <c r="B57" s="123"/>
      <c r="C57" s="123"/>
      <c r="D57" s="123"/>
      <c r="E57" s="123"/>
      <c r="F57" s="123"/>
      <c r="G57" s="123"/>
      <c r="H57" s="123"/>
      <c r="I57" s="123"/>
      <c r="J57" s="123"/>
    </row>
    <row r="58" spans="1:13" ht="15.6">
      <c r="B58" s="123"/>
      <c r="C58" s="123"/>
      <c r="D58" s="123"/>
      <c r="E58" s="123"/>
      <c r="F58" s="123"/>
      <c r="G58" s="123"/>
      <c r="H58" s="123"/>
      <c r="I58" s="123"/>
      <c r="J58" s="123"/>
    </row>
    <row r="59" spans="1:13" ht="31.2" customHeight="1">
      <c r="A59" s="877"/>
      <c r="B59" s="877"/>
      <c r="C59" s="877"/>
      <c r="D59" s="877"/>
      <c r="E59" s="877"/>
      <c r="F59" s="877"/>
      <c r="G59" s="877"/>
      <c r="H59" s="877"/>
      <c r="I59" s="877"/>
      <c r="J59" s="877"/>
      <c r="K59" s="877"/>
      <c r="L59" s="877"/>
      <c r="M59" s="877"/>
    </row>
    <row r="60" spans="1:13" ht="97.2" customHeight="1">
      <c r="A60" s="877"/>
      <c r="B60" s="877"/>
      <c r="C60" s="877"/>
      <c r="D60" s="877"/>
      <c r="E60" s="877"/>
      <c r="F60" s="877"/>
      <c r="G60" s="877"/>
      <c r="H60" s="877"/>
      <c r="I60" s="877"/>
      <c r="J60" s="877"/>
      <c r="K60" s="877"/>
      <c r="L60" s="877"/>
      <c r="M60" s="877"/>
    </row>
    <row r="61" spans="1:13" ht="7.95" customHeight="1">
      <c r="A61" s="877"/>
      <c r="B61" s="877"/>
      <c r="C61" s="877"/>
      <c r="D61" s="877"/>
      <c r="E61" s="877"/>
      <c r="F61" s="877"/>
      <c r="G61" s="877"/>
      <c r="H61" s="877"/>
      <c r="I61" s="877"/>
      <c r="J61" s="877"/>
      <c r="K61" s="877"/>
      <c r="L61" s="877"/>
      <c r="M61" s="877"/>
    </row>
    <row r="62" spans="1:13" ht="15.6">
      <c r="A62" s="8"/>
      <c r="B62" s="123"/>
      <c r="C62" s="123"/>
      <c r="D62" s="123"/>
      <c r="E62" s="123"/>
      <c r="F62" s="123"/>
      <c r="G62" s="123"/>
      <c r="H62" s="123"/>
      <c r="I62" s="123"/>
      <c r="J62" s="123"/>
    </row>
    <row r="63" spans="1:13" ht="15.6">
      <c r="B63" s="123"/>
      <c r="C63" s="123"/>
      <c r="D63" s="123"/>
      <c r="E63" s="123"/>
      <c r="F63" s="123"/>
      <c r="G63" s="123"/>
      <c r="H63" s="123"/>
      <c r="I63" s="123"/>
      <c r="J63" s="123"/>
    </row>
    <row r="64" spans="1:13" ht="15.6">
      <c r="B64" s="123"/>
      <c r="C64" s="123"/>
      <c r="D64" s="123"/>
      <c r="E64" s="123"/>
      <c r="F64" s="123"/>
      <c r="G64" s="123"/>
      <c r="H64" s="123"/>
      <c r="I64" s="123"/>
      <c r="J64" s="123"/>
    </row>
    <row r="65" spans="1:11" ht="15.6">
      <c r="A65" s="123"/>
      <c r="B65" s="123"/>
      <c r="C65" s="123"/>
      <c r="D65" s="123"/>
      <c r="E65" s="123"/>
      <c r="F65" s="123"/>
    </row>
    <row r="66" spans="1:11" ht="15.6">
      <c r="B66" s="123"/>
      <c r="C66" s="123"/>
      <c r="D66" s="123"/>
      <c r="E66" s="123"/>
      <c r="F66" s="123"/>
      <c r="G66" s="123"/>
      <c r="H66" s="123"/>
    </row>
    <row r="67" spans="1:11" ht="15.6">
      <c r="B67" s="123"/>
      <c r="C67" s="123"/>
      <c r="D67" s="123"/>
      <c r="E67" s="123"/>
      <c r="F67" s="123"/>
      <c r="G67" s="123"/>
      <c r="H67" s="123"/>
      <c r="I67" s="123"/>
      <c r="J67" s="123"/>
      <c r="K67" s="123"/>
    </row>
    <row r="68" spans="1:11" ht="15.6">
      <c r="B68" s="123"/>
      <c r="C68" s="123"/>
      <c r="D68" s="123"/>
      <c r="E68" s="123"/>
      <c r="F68" s="123"/>
      <c r="G68" s="123"/>
      <c r="H68" s="123"/>
      <c r="I68" s="123"/>
      <c r="J68" s="123"/>
      <c r="K68" s="123"/>
    </row>
    <row r="69" spans="1:11" ht="15.6">
      <c r="B69" s="123"/>
      <c r="C69" s="123"/>
      <c r="D69" s="123"/>
      <c r="E69" s="123"/>
      <c r="F69" s="123"/>
      <c r="G69" s="123"/>
      <c r="H69" s="123"/>
      <c r="I69" s="123"/>
      <c r="J69" s="123"/>
      <c r="K69" s="123"/>
    </row>
    <row r="70" spans="1:11" ht="15.6">
      <c r="B70" s="123"/>
      <c r="C70" s="123"/>
      <c r="D70" s="123"/>
      <c r="E70" s="123"/>
      <c r="F70" s="123"/>
      <c r="G70" s="123"/>
      <c r="H70" s="123"/>
      <c r="I70" s="123"/>
      <c r="J70" s="123"/>
      <c r="K70" s="123"/>
    </row>
    <row r="71" spans="1:11" ht="15.6">
      <c r="B71" s="123"/>
      <c r="C71" s="123"/>
      <c r="D71" s="123"/>
      <c r="E71" s="123"/>
      <c r="F71" s="123"/>
      <c r="G71" s="123"/>
      <c r="H71" s="123"/>
      <c r="I71" s="123"/>
      <c r="J71" s="123"/>
      <c r="K71" s="123"/>
    </row>
    <row r="72" spans="1:11" ht="15.6">
      <c r="B72" s="123"/>
      <c r="C72" s="123"/>
      <c r="D72" s="123"/>
      <c r="E72" s="123"/>
      <c r="F72" s="123"/>
      <c r="G72" s="123"/>
      <c r="H72" s="123"/>
      <c r="I72" s="123"/>
      <c r="J72" s="123"/>
    </row>
    <row r="73" spans="1:11" ht="15.6">
      <c r="B73" s="123"/>
      <c r="C73" s="123"/>
      <c r="D73" s="123"/>
      <c r="E73" s="123"/>
      <c r="F73" s="123"/>
      <c r="G73" s="123"/>
      <c r="H73" s="123"/>
    </row>
    <row r="74" spans="1:11" ht="15.6">
      <c r="B74" s="123"/>
      <c r="C74" s="123"/>
      <c r="D74" s="123"/>
      <c r="E74" s="123"/>
      <c r="F74" s="123"/>
      <c r="G74" s="123"/>
      <c r="H74" s="123"/>
      <c r="I74" s="123"/>
      <c r="J74" s="123"/>
    </row>
    <row r="75" spans="1:11" ht="15.6">
      <c r="A75" s="123"/>
      <c r="B75" s="123"/>
      <c r="C75" s="123"/>
      <c r="D75" s="123"/>
      <c r="E75" s="123"/>
      <c r="F75" s="123"/>
      <c r="G75" s="123"/>
      <c r="H75" s="123"/>
      <c r="I75" s="171"/>
    </row>
    <row r="76" spans="1:11" ht="15.6">
      <c r="B76" s="123"/>
      <c r="C76" s="123"/>
      <c r="D76" s="123"/>
      <c r="E76" s="123"/>
      <c r="F76" s="123"/>
      <c r="G76" s="123"/>
      <c r="H76" s="123"/>
      <c r="I76" s="123"/>
    </row>
    <row r="77" spans="1:11" ht="15.6">
      <c r="A77" s="123"/>
      <c r="B77" s="123"/>
      <c r="C77" s="123"/>
      <c r="D77" s="123"/>
      <c r="E77" s="123"/>
      <c r="F77" s="123"/>
      <c r="G77" s="123"/>
      <c r="H77" s="123"/>
      <c r="I77" s="123"/>
    </row>
    <row r="78" spans="1:11" ht="15.6">
      <c r="A78" s="123"/>
      <c r="B78" s="123"/>
      <c r="C78" s="123"/>
      <c r="D78" s="123"/>
      <c r="E78" s="123"/>
      <c r="F78" s="123"/>
    </row>
    <row r="79" spans="1:11" ht="15.6">
      <c r="B79" s="123"/>
      <c r="C79" s="123"/>
      <c r="D79" s="123"/>
      <c r="E79" s="123"/>
      <c r="F79" s="123"/>
      <c r="G79" s="123"/>
      <c r="H79" s="123"/>
      <c r="I79" s="123"/>
      <c r="J79" s="123"/>
    </row>
    <row r="80" spans="1:11" ht="15.6">
      <c r="B80" s="123"/>
      <c r="C80" s="123"/>
      <c r="D80" s="123"/>
      <c r="E80" s="123"/>
      <c r="F80" s="123"/>
      <c r="G80" s="123"/>
      <c r="H80" s="123"/>
      <c r="I80" s="123"/>
      <c r="J80" s="123"/>
    </row>
    <row r="81" spans="1:12" ht="15.6">
      <c r="A81" s="123"/>
      <c r="B81" s="123"/>
      <c r="C81" s="123"/>
      <c r="D81" s="123"/>
      <c r="E81" s="123"/>
      <c r="F81" s="123"/>
      <c r="G81" s="123"/>
      <c r="H81" s="123"/>
      <c r="I81" s="123"/>
      <c r="J81" s="123"/>
    </row>
    <row r="82" spans="1:12" ht="15.6">
      <c r="A82" s="123"/>
      <c r="B82" s="123"/>
      <c r="C82" s="123"/>
      <c r="D82" s="123"/>
      <c r="E82" s="123"/>
      <c r="F82" s="123"/>
      <c r="G82" s="123"/>
      <c r="H82" s="123"/>
      <c r="I82" s="123"/>
      <c r="J82" s="123"/>
    </row>
    <row r="83" spans="1:12" ht="15.6">
      <c r="A83" s="123"/>
      <c r="B83" s="123"/>
      <c r="C83" s="123"/>
      <c r="D83" s="123"/>
      <c r="E83" s="123"/>
      <c r="F83" s="123"/>
      <c r="G83" s="123"/>
      <c r="H83" s="123"/>
    </row>
    <row r="84" spans="1:12" ht="15.6">
      <c r="A84" s="123"/>
      <c r="B84" s="123"/>
      <c r="C84" s="123"/>
      <c r="D84" s="123"/>
      <c r="E84" s="123"/>
      <c r="F84" s="123"/>
      <c r="G84" s="123"/>
      <c r="H84" s="123"/>
    </row>
    <row r="85" spans="1:12" ht="15.6">
      <c r="A85" s="123"/>
      <c r="B85" s="123"/>
      <c r="C85" s="123"/>
      <c r="D85" s="123"/>
      <c r="E85" s="123"/>
      <c r="F85" s="123"/>
      <c r="G85" s="123"/>
      <c r="H85" s="123"/>
      <c r="I85" s="123"/>
    </row>
    <row r="86" spans="1:12" ht="15.6">
      <c r="A86" s="123"/>
      <c r="B86" s="123"/>
      <c r="C86" s="123"/>
      <c r="D86" s="123"/>
      <c r="E86" s="123"/>
      <c r="F86" s="123"/>
    </row>
    <row r="87" spans="1:12" ht="15.6">
      <c r="B87" s="123"/>
      <c r="C87" s="123"/>
      <c r="D87" s="123"/>
      <c r="E87" s="123"/>
      <c r="F87" s="123"/>
      <c r="G87" s="123"/>
      <c r="H87" s="123"/>
    </row>
    <row r="88" spans="1:12" ht="15.6">
      <c r="B88" s="123"/>
      <c r="C88" s="123"/>
      <c r="D88" s="123"/>
      <c r="E88" s="123"/>
      <c r="F88" s="123"/>
      <c r="G88" s="123"/>
      <c r="H88" s="123"/>
      <c r="I88" s="123"/>
      <c r="J88" s="123"/>
      <c r="K88" s="123"/>
      <c r="L88" s="123"/>
    </row>
    <row r="89" spans="1:12" ht="15.6">
      <c r="B89" s="123"/>
      <c r="C89" s="123"/>
      <c r="D89" s="123"/>
      <c r="E89" s="123"/>
      <c r="F89" s="123"/>
      <c r="G89" s="123"/>
      <c r="H89" s="123"/>
    </row>
    <row r="90" spans="1:12" ht="15.6">
      <c r="B90" s="123"/>
      <c r="C90" s="123"/>
      <c r="D90" s="123"/>
      <c r="E90" s="123"/>
      <c r="F90" s="123"/>
      <c r="G90" s="123"/>
      <c r="H90" s="123"/>
      <c r="I90" s="123"/>
      <c r="J90" s="123"/>
      <c r="K90" s="123"/>
      <c r="L90" s="123"/>
    </row>
    <row r="91" spans="1:12" ht="15.6">
      <c r="B91" s="123"/>
      <c r="C91" s="123"/>
      <c r="D91" s="123"/>
      <c r="E91" s="123"/>
      <c r="F91" s="123"/>
      <c r="G91" s="123"/>
      <c r="H91" s="123"/>
      <c r="I91" s="171"/>
      <c r="J91" s="171"/>
      <c r="K91" s="171"/>
      <c r="L91" s="171"/>
    </row>
    <row r="92" spans="1:12" ht="15.6">
      <c r="A92" s="123"/>
      <c r="B92" s="123"/>
      <c r="C92" s="123"/>
      <c r="D92" s="123"/>
      <c r="E92" s="123"/>
      <c r="F92" s="123"/>
    </row>
    <row r="93" spans="1:12" ht="15.6">
      <c r="B93" s="123"/>
      <c r="C93" s="123"/>
      <c r="D93" s="123"/>
      <c r="E93" s="123"/>
      <c r="F93" s="123"/>
      <c r="G93" s="123"/>
      <c r="H93" s="123"/>
      <c r="I93" s="123"/>
    </row>
    <row r="94" spans="1:12" ht="15.6">
      <c r="B94" s="123"/>
      <c r="C94" s="123"/>
      <c r="D94" s="123"/>
      <c r="E94" s="123"/>
      <c r="F94" s="123"/>
    </row>
    <row r="95" spans="1:12" ht="15.6">
      <c r="B95" s="123"/>
      <c r="C95" s="123"/>
      <c r="D95" s="123"/>
      <c r="E95" s="123"/>
      <c r="F95" s="123"/>
      <c r="G95" s="123"/>
      <c r="H95" s="123"/>
      <c r="I95" s="123"/>
      <c r="J95" s="123"/>
      <c r="K95" s="123"/>
    </row>
    <row r="96" spans="1:12" ht="15.6">
      <c r="B96" s="123"/>
      <c r="C96" s="123"/>
      <c r="D96" s="123"/>
      <c r="E96" s="123"/>
      <c r="F96" s="123"/>
      <c r="G96" s="123"/>
      <c r="H96" s="123"/>
      <c r="I96" s="123"/>
      <c r="J96" s="123"/>
      <c r="K96" s="123"/>
    </row>
    <row r="97" spans="1:11" ht="15.6">
      <c r="B97" s="123"/>
      <c r="C97" s="123"/>
      <c r="D97" s="123"/>
      <c r="E97" s="123"/>
      <c r="F97" s="123"/>
      <c r="G97" s="123"/>
      <c r="H97" s="123"/>
      <c r="I97" s="123"/>
      <c r="J97" s="123"/>
      <c r="K97" s="123"/>
    </row>
    <row r="98" spans="1:11" ht="15.6">
      <c r="B98" s="123"/>
      <c r="C98" s="123"/>
      <c r="D98" s="123"/>
      <c r="E98" s="123"/>
      <c r="F98" s="123"/>
      <c r="G98" s="123"/>
      <c r="H98" s="123"/>
      <c r="I98" s="123"/>
      <c r="J98" s="123"/>
    </row>
    <row r="99" spans="1:11" ht="15.6">
      <c r="A99" s="123"/>
      <c r="B99" s="123"/>
      <c r="C99" s="123"/>
      <c r="D99" s="123"/>
      <c r="E99" s="123"/>
      <c r="F99" s="123"/>
      <c r="G99" s="123"/>
      <c r="H99" s="123"/>
      <c r="I99" s="123"/>
    </row>
    <row r="100" spans="1:11" ht="15.6">
      <c r="B100" s="123"/>
      <c r="C100" s="123"/>
      <c r="D100" s="123"/>
      <c r="E100" s="123"/>
      <c r="F100" s="123"/>
      <c r="G100" s="123"/>
      <c r="H100" s="123"/>
      <c r="I100" s="123"/>
    </row>
    <row r="101" spans="1:11" ht="15.6">
      <c r="B101" s="123"/>
      <c r="C101" s="123"/>
      <c r="D101" s="123"/>
      <c r="E101" s="123"/>
      <c r="F101" s="123"/>
      <c r="G101" s="123"/>
      <c r="H101" s="123"/>
      <c r="I101" s="123"/>
    </row>
    <row r="102" spans="1:11" ht="15.6">
      <c r="B102" s="123"/>
      <c r="C102" s="123"/>
      <c r="D102" s="123"/>
      <c r="E102" s="123"/>
      <c r="F102" s="123"/>
      <c r="G102" s="123"/>
      <c r="H102" s="123"/>
      <c r="I102" s="123"/>
    </row>
    <row r="103" spans="1:11" ht="15.6">
      <c r="B103" s="123"/>
      <c r="C103" s="123"/>
      <c r="D103" s="123"/>
      <c r="E103" s="123"/>
      <c r="F103" s="123"/>
      <c r="G103" s="123"/>
      <c r="H103" s="123"/>
      <c r="I103" s="123"/>
      <c r="J103" s="123"/>
    </row>
    <row r="104" spans="1:11" ht="15.6">
      <c r="B104" s="123"/>
      <c r="C104" s="123"/>
      <c r="D104" s="123"/>
      <c r="E104" s="123"/>
      <c r="F104" s="123"/>
      <c r="G104" s="123"/>
      <c r="H104" s="123"/>
      <c r="I104" s="123"/>
    </row>
    <row r="105" spans="1:11" ht="15.6">
      <c r="B105" s="123"/>
      <c r="C105" s="123"/>
      <c r="D105" s="123"/>
      <c r="E105" s="123"/>
      <c r="F105" s="123"/>
      <c r="G105" s="123"/>
      <c r="H105" s="123"/>
      <c r="I105" s="123"/>
      <c r="J105" s="123"/>
    </row>
    <row r="106" spans="1:11" ht="15.6">
      <c r="B106" s="123"/>
      <c r="C106" s="123"/>
      <c r="D106" s="123"/>
      <c r="E106" s="123"/>
      <c r="F106" s="123"/>
      <c r="G106" s="123"/>
      <c r="H106" s="123"/>
      <c r="I106" s="123"/>
      <c r="J106" s="123"/>
    </row>
    <row r="107" spans="1:11" ht="15.6">
      <c r="B107" s="123"/>
      <c r="C107" s="123"/>
      <c r="D107" s="123"/>
      <c r="E107" s="123"/>
      <c r="F107" s="123"/>
      <c r="G107" s="123"/>
      <c r="H107" s="123"/>
      <c r="I107" s="123"/>
      <c r="J107" s="123"/>
    </row>
    <row r="108" spans="1:11" ht="15.6">
      <c r="B108" s="123"/>
      <c r="C108" s="123"/>
      <c r="D108" s="123"/>
      <c r="E108" s="123"/>
      <c r="F108" s="123"/>
      <c r="G108" s="123"/>
      <c r="H108" s="123"/>
      <c r="I108" s="123"/>
      <c r="J108" s="123"/>
    </row>
    <row r="109" spans="1:11" ht="15.6">
      <c r="A109" s="123"/>
      <c r="B109" s="123"/>
      <c r="C109" s="123"/>
      <c r="D109" s="123"/>
      <c r="E109" s="123"/>
      <c r="F109" s="123"/>
      <c r="G109" s="123"/>
      <c r="H109" s="123"/>
      <c r="I109" s="123"/>
    </row>
    <row r="110" spans="1:11" ht="15.6">
      <c r="A110" s="123"/>
      <c r="B110" s="123"/>
      <c r="C110" s="123"/>
      <c r="D110" s="123"/>
      <c r="E110" s="123"/>
      <c r="F110" s="123"/>
      <c r="G110" s="123"/>
      <c r="H110" s="123"/>
      <c r="I110" s="123"/>
    </row>
    <row r="111" spans="1:11" ht="15.6">
      <c r="A111" s="123"/>
      <c r="B111" s="123"/>
      <c r="C111" s="123"/>
      <c r="D111" s="123"/>
      <c r="E111" s="123"/>
      <c r="F111" s="123"/>
      <c r="G111" s="123"/>
      <c r="H111" s="123"/>
      <c r="I111" s="123"/>
    </row>
    <row r="112" spans="1:11" ht="15.6">
      <c r="A112" s="123"/>
      <c r="B112" s="123"/>
      <c r="C112" s="123"/>
      <c r="D112" s="123"/>
      <c r="E112" s="123"/>
      <c r="F112" s="123"/>
      <c r="G112" s="123"/>
      <c r="H112" s="123"/>
      <c r="I112" s="123"/>
      <c r="J112" s="123"/>
    </row>
    <row r="113" spans="1:10" ht="15.6">
      <c r="A113" s="123"/>
      <c r="B113" s="123"/>
      <c r="C113" s="123"/>
      <c r="D113" s="123"/>
      <c r="E113" s="123"/>
      <c r="F113" s="123"/>
      <c r="G113" s="123"/>
      <c r="H113" s="123"/>
      <c r="I113" s="123"/>
    </row>
    <row r="114" spans="1:10" ht="15.6">
      <c r="A114" s="123"/>
      <c r="B114" s="123"/>
      <c r="C114" s="123"/>
      <c r="D114" s="123"/>
      <c r="E114" s="123"/>
      <c r="F114" s="123"/>
      <c r="G114" s="123"/>
      <c r="H114" s="123"/>
      <c r="I114" s="123"/>
    </row>
    <row r="115" spans="1:10" ht="15.6">
      <c r="A115" s="123"/>
      <c r="B115" s="123"/>
      <c r="C115" s="123"/>
      <c r="D115" s="123"/>
      <c r="E115" s="123"/>
      <c r="F115" s="123"/>
    </row>
    <row r="116" spans="1:10" ht="15.6">
      <c r="B116" s="123"/>
      <c r="C116" s="123"/>
      <c r="D116" s="123"/>
      <c r="E116" s="123"/>
      <c r="F116" s="123"/>
      <c r="G116" s="123"/>
      <c r="H116" s="123"/>
      <c r="I116" s="123"/>
      <c r="J116" s="123"/>
    </row>
    <row r="117" spans="1:10" ht="15.6">
      <c r="B117" s="123"/>
      <c r="C117" s="123"/>
      <c r="D117" s="123"/>
      <c r="E117" s="123"/>
      <c r="F117" s="123"/>
      <c r="G117" s="123"/>
      <c r="H117" s="123"/>
      <c r="I117" s="123"/>
      <c r="J117" s="123"/>
    </row>
    <row r="118" spans="1:10" ht="15.6">
      <c r="A118" s="123"/>
      <c r="B118" s="123"/>
      <c r="C118" s="123"/>
      <c r="D118" s="123"/>
      <c r="E118" s="123"/>
      <c r="F118" s="123"/>
      <c r="G118" s="123"/>
      <c r="H118" s="123"/>
      <c r="I118" s="123"/>
    </row>
    <row r="119" spans="1:10" ht="15.6">
      <c r="A119" s="123"/>
      <c r="B119" s="123"/>
      <c r="C119" s="123"/>
      <c r="D119" s="123"/>
      <c r="E119" s="123"/>
      <c r="F119" s="123"/>
      <c r="G119" s="123"/>
      <c r="H119" s="123"/>
      <c r="I119" s="123"/>
    </row>
    <row r="120" spans="1:10" ht="15.6">
      <c r="A120" s="123"/>
      <c r="B120" s="123"/>
      <c r="C120" s="123"/>
      <c r="D120" s="123"/>
      <c r="E120" s="123"/>
      <c r="F120" s="123"/>
    </row>
    <row r="121" spans="1:10" ht="15.6">
      <c r="B121" s="123"/>
      <c r="C121" s="123"/>
      <c r="D121" s="123"/>
      <c r="E121" s="123"/>
      <c r="F121" s="123"/>
    </row>
    <row r="122" spans="1:10" ht="15.6">
      <c r="B122" s="123"/>
      <c r="C122" s="123"/>
      <c r="D122" s="123"/>
      <c r="E122" s="123"/>
      <c r="F122" s="123"/>
      <c r="G122" s="123"/>
      <c r="H122" s="123"/>
    </row>
    <row r="123" spans="1:10" ht="15.6">
      <c r="B123" s="123"/>
      <c r="C123" s="123"/>
      <c r="D123" s="123"/>
      <c r="E123" s="123"/>
      <c r="F123" s="123"/>
      <c r="G123" s="123"/>
      <c r="H123" s="123"/>
    </row>
    <row r="124" spans="1:10" ht="15.6">
      <c r="B124" s="123"/>
      <c r="C124" s="123"/>
      <c r="D124" s="123"/>
      <c r="E124" s="123"/>
      <c r="F124" s="123"/>
      <c r="G124" s="123"/>
      <c r="H124" s="123"/>
    </row>
    <row r="125" spans="1:10" ht="15.6">
      <c r="B125" s="123"/>
      <c r="C125" s="123"/>
      <c r="D125" s="123"/>
      <c r="E125" s="123"/>
      <c r="F125" s="123"/>
      <c r="G125" s="123"/>
      <c r="H125" s="123"/>
      <c r="I125" s="123"/>
      <c r="J125" s="123"/>
    </row>
    <row r="126" spans="1:10" ht="15.6">
      <c r="B126" s="123"/>
      <c r="C126" s="123"/>
      <c r="D126" s="123"/>
      <c r="E126" s="123"/>
      <c r="F126" s="123"/>
      <c r="G126" s="123"/>
      <c r="H126" s="123"/>
      <c r="I126" s="123"/>
      <c r="J126" s="123"/>
    </row>
    <row r="127" spans="1:10" ht="15.6">
      <c r="B127" s="123"/>
      <c r="C127" s="123"/>
      <c r="D127" s="123"/>
      <c r="E127" s="123"/>
      <c r="F127" s="123"/>
      <c r="G127" s="123"/>
      <c r="H127" s="123"/>
      <c r="I127" s="171"/>
      <c r="J127" s="171"/>
    </row>
    <row r="128" spans="1:10" ht="15.6">
      <c r="A128" s="123"/>
      <c r="B128" s="123"/>
      <c r="C128" s="123"/>
      <c r="D128" s="123"/>
      <c r="E128" s="123"/>
      <c r="F128" s="123"/>
    </row>
    <row r="129" spans="1:11" ht="15.6">
      <c r="B129" s="123"/>
      <c r="C129" s="123"/>
      <c r="D129" s="123"/>
      <c r="E129" s="123"/>
      <c r="F129" s="123"/>
      <c r="G129" s="123"/>
      <c r="H129" s="123"/>
      <c r="I129" s="123"/>
    </row>
    <row r="130" spans="1:11" ht="15.6">
      <c r="B130" s="123"/>
      <c r="C130" s="123"/>
      <c r="D130" s="123"/>
      <c r="E130" s="123"/>
      <c r="F130" s="123"/>
      <c r="G130" s="123"/>
      <c r="H130" s="123"/>
      <c r="I130" s="123"/>
    </row>
    <row r="131" spans="1:11" ht="16.2">
      <c r="A131" s="170"/>
    </row>
    <row r="132" spans="1:11" ht="15.6">
      <c r="A132" s="169"/>
    </row>
    <row r="133" spans="1:11" ht="15.6" customHeight="1">
      <c r="A133" s="1062"/>
      <c r="B133" s="1062"/>
      <c r="C133" s="1062"/>
      <c r="D133" s="1062"/>
      <c r="E133" s="1062"/>
      <c r="F133" s="1062"/>
      <c r="G133" s="1062"/>
      <c r="H133" s="1062"/>
      <c r="I133" s="1062"/>
      <c r="J133" s="1062"/>
      <c r="K133" s="1062"/>
    </row>
    <row r="134" spans="1:11">
      <c r="A134" s="1062"/>
      <c r="B134" s="1062"/>
      <c r="C134" s="1062"/>
      <c r="D134" s="1062"/>
      <c r="E134" s="1062"/>
      <c r="F134" s="1062"/>
      <c r="G134" s="1062"/>
      <c r="H134" s="1062"/>
      <c r="I134" s="1062"/>
      <c r="J134" s="1062"/>
      <c r="K134" s="1062"/>
    </row>
    <row r="135" spans="1:11" ht="4.95" customHeight="1">
      <c r="A135" s="1062"/>
      <c r="B135" s="1062"/>
      <c r="C135" s="1062"/>
      <c r="D135" s="1062"/>
      <c r="E135" s="1062"/>
      <c r="F135" s="1062"/>
      <c r="G135" s="1062"/>
      <c r="H135" s="1062"/>
      <c r="I135" s="1062"/>
      <c r="J135" s="1062"/>
      <c r="K135" s="1062"/>
    </row>
    <row r="136" spans="1:11" hidden="1">
      <c r="A136" s="1062"/>
      <c r="B136" s="1062"/>
      <c r="C136" s="1062"/>
      <c r="D136" s="1062"/>
      <c r="E136" s="1062"/>
      <c r="F136" s="1062"/>
      <c r="G136" s="1062"/>
      <c r="H136" s="1062"/>
      <c r="I136" s="1062"/>
      <c r="J136" s="1062"/>
      <c r="K136" s="1062"/>
    </row>
    <row r="156" spans="2:9">
      <c r="B156" s="1063"/>
      <c r="C156" s="1063"/>
      <c r="D156" s="1063"/>
      <c r="E156" s="1063"/>
      <c r="F156" s="1063"/>
      <c r="G156" s="1063"/>
      <c r="H156" s="1063"/>
      <c r="I156" s="1063"/>
    </row>
  </sheetData>
  <sheetProtection algorithmName="SHA-512" hashValue="SfFhRvxuXHAHS9aFrmGh4ujj20VKRjntn+PEfJe1rwSRwDkUI/1t6E2d+XoUNd/CPjLytOUWlPgLSCBVUZLNLw==" saltValue="20uqB1Jl+zTzur4Fd/BJ9A==" spinCount="100000" sheet="1" objects="1" scenarios="1" formatColumns="0" formatRows="0"/>
  <mergeCells count="17">
    <mergeCell ref="I5:J5"/>
    <mergeCell ref="A133:K136"/>
    <mergeCell ref="B156:I156"/>
    <mergeCell ref="A59:M61"/>
    <mergeCell ref="G14:H14"/>
    <mergeCell ref="G16:H16"/>
    <mergeCell ref="G19:H19"/>
    <mergeCell ref="G21:H21"/>
    <mergeCell ref="G23:H23"/>
    <mergeCell ref="G25:H25"/>
    <mergeCell ref="A1:H1"/>
    <mergeCell ref="G2:H2"/>
    <mergeCell ref="G3:H3"/>
    <mergeCell ref="C10:E11"/>
    <mergeCell ref="D7:E8"/>
    <mergeCell ref="H7:H8"/>
    <mergeCell ref="H10:H11"/>
  </mergeCells>
  <conditionalFormatting sqref="A1:XFD1 A9:XFD9 A7:D7 F7:XFD7 A12:XFD31 A10:C10 A6:XFD6 A2:F5 I2:XFD5 F10:XFD10 A11:B11 A8:C8 F8:G8 I8:XFD8 F11:G11 I11:XFD11">
    <cfRule type="expression" dxfId="44" priority="2">
      <formula>CELL("protect", INDIRECT(ADDRESS(ROW(), COLUMN())))=0</formula>
    </cfRule>
  </conditionalFormatting>
  <conditionalFormatting sqref="G3">
    <cfRule type="expression" dxfId="43" priority="1">
      <formula>CELL("protect", INDIRECT(ADDRESS(ROW(), COLUMN())))=0</formula>
    </cfRule>
  </conditionalFormatting>
  <pageMargins left="0.43307086614173201" right="0.196850393700787" top="0.74803149606299202" bottom="0.74803149606299202" header="0.31496062992126" footer="0.31496062992126"/>
  <pageSetup paperSize="9" scale="76" orientation="portrait" r:id="rId1"/>
  <headerFooter>
    <oddFooter>&amp;C- Part 2 - C&amp;P -</oddFooter>
  </headerFooter>
  <rowBreaks count="1" manualBreakCount="1">
    <brk id="47" max="7"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L66"/>
  <sheetViews>
    <sheetView showGridLines="0" view="pageBreakPreview" zoomScale="80" zoomScaleNormal="100" zoomScaleSheetLayoutView="80" workbookViewId="0">
      <selection activeCell="I7" sqref="I7:K8"/>
    </sheetView>
  </sheetViews>
  <sheetFormatPr defaultRowHeight="14.4"/>
  <cols>
    <col min="1" max="1" width="3" customWidth="1"/>
    <col min="2" max="2" width="7.6640625" customWidth="1"/>
    <col min="3" max="3" width="17.109375" customWidth="1"/>
    <col min="4" max="4" width="15.6640625" customWidth="1"/>
    <col min="5" max="5" width="23.33203125" customWidth="1"/>
    <col min="6" max="6" width="8" customWidth="1"/>
    <col min="7" max="7" width="3.6640625" customWidth="1"/>
    <col min="8" max="8" width="12.109375" customWidth="1"/>
    <col min="9" max="9" width="4.88671875" customWidth="1"/>
    <col min="10" max="10" width="3.6640625" customWidth="1"/>
    <col min="11" max="11" width="8.88671875" customWidth="1"/>
    <col min="12" max="12" width="2" customWidth="1"/>
  </cols>
  <sheetData>
    <row r="1" spans="1:12" ht="16.5" customHeight="1">
      <c r="A1" s="908" t="s">
        <v>723</v>
      </c>
      <c r="B1" s="908"/>
      <c r="C1" s="908"/>
      <c r="D1" s="908"/>
      <c r="E1" s="908"/>
      <c r="F1" s="908"/>
      <c r="G1" s="908"/>
      <c r="H1" s="908"/>
      <c r="I1" s="908"/>
      <c r="J1" s="908"/>
      <c r="K1" s="908"/>
      <c r="L1" s="176"/>
    </row>
    <row r="2" spans="1:12" ht="16.5" customHeight="1">
      <c r="K2" s="33" t="s">
        <v>722</v>
      </c>
    </row>
    <row r="3" spans="1:12" ht="16.5" customHeight="1">
      <c r="K3" s="33" t="s">
        <v>182</v>
      </c>
    </row>
    <row r="4" spans="1:12" ht="6" customHeight="1"/>
    <row r="5" spans="1:12" ht="16.95" customHeight="1">
      <c r="A5" s="100" t="s">
        <v>97</v>
      </c>
      <c r="H5" s="100"/>
      <c r="I5" s="100"/>
      <c r="J5" s="100"/>
      <c r="K5" s="100"/>
      <c r="L5" s="148"/>
    </row>
    <row r="6" spans="1:12" ht="5.0999999999999996" customHeight="1">
      <c r="A6" s="100"/>
      <c r="H6" s="100"/>
      <c r="I6" s="100"/>
      <c r="J6" s="100"/>
      <c r="K6" s="100"/>
      <c r="L6" s="148"/>
    </row>
    <row r="7" spans="1:12">
      <c r="A7" s="100" t="s">
        <v>98</v>
      </c>
      <c r="D7" s="896" t="s">
        <v>777</v>
      </c>
      <c r="E7" s="898"/>
      <c r="G7" s="100" t="s">
        <v>99</v>
      </c>
      <c r="H7" s="100"/>
      <c r="I7" s="1077"/>
      <c r="J7" s="1078"/>
      <c r="K7" s="1079"/>
    </row>
    <row r="8" spans="1:12">
      <c r="A8" s="100"/>
      <c r="D8" s="899"/>
      <c r="E8" s="901"/>
      <c r="G8" s="100"/>
      <c r="H8" s="100"/>
      <c r="I8" s="1080"/>
      <c r="J8" s="1081"/>
      <c r="K8" s="1082"/>
    </row>
    <row r="9" spans="1:12" ht="5.0999999999999996" customHeight="1">
      <c r="A9" s="100"/>
      <c r="H9" s="100"/>
      <c r="I9" s="100"/>
      <c r="J9" s="100"/>
      <c r="K9" s="100"/>
      <c r="L9" s="148"/>
    </row>
    <row r="10" spans="1:12">
      <c r="A10" s="100" t="s">
        <v>96</v>
      </c>
      <c r="C10" s="912"/>
      <c r="D10" s="912"/>
      <c r="E10" s="912"/>
      <c r="G10" s="100" t="s">
        <v>100</v>
      </c>
      <c r="H10" s="100"/>
      <c r="I10" s="1077"/>
      <c r="J10" s="1078"/>
      <c r="K10" s="1079"/>
    </row>
    <row r="11" spans="1:12">
      <c r="A11" s="100"/>
      <c r="C11" s="912"/>
      <c r="D11" s="912"/>
      <c r="E11" s="912"/>
      <c r="G11" s="100"/>
      <c r="H11" s="100"/>
      <c r="I11" s="1080"/>
      <c r="J11" s="1081"/>
      <c r="K11" s="1082"/>
    </row>
    <row r="12" spans="1:12" ht="5.0999999999999996" customHeight="1">
      <c r="A12" s="100"/>
      <c r="H12" s="100"/>
      <c r="I12" s="100"/>
      <c r="J12" s="100"/>
      <c r="K12" s="100"/>
      <c r="L12" s="148"/>
    </row>
    <row r="13" spans="1:12" s="106" customFormat="1" ht="15.6">
      <c r="A13" s="1" t="s">
        <v>1</v>
      </c>
      <c r="B13" s="1" t="s">
        <v>721</v>
      </c>
      <c r="C13" s="1"/>
      <c r="D13" s="1"/>
      <c r="E13" s="1"/>
      <c r="F13" s="1"/>
      <c r="G13"/>
      <c r="H13"/>
      <c r="I13"/>
      <c r="J13"/>
      <c r="K13"/>
      <c r="L13"/>
    </row>
    <row r="14" spans="1:12" s="106" customFormat="1" ht="15.6">
      <c r="A14"/>
      <c r="B14" s="123" t="s">
        <v>433</v>
      </c>
      <c r="C14" s="123"/>
      <c r="D14" s="123"/>
      <c r="E14" s="123"/>
      <c r="F14" s="123"/>
      <c r="G14" s="810"/>
      <c r="H14" s="810"/>
      <c r="I14" s="810"/>
      <c r="J14" s="810"/>
      <c r="K14" s="810"/>
    </row>
    <row r="15" spans="1:12" s="106" customFormat="1" ht="15.6">
      <c r="A15"/>
      <c r="B15" s="1" t="s">
        <v>717</v>
      </c>
      <c r="C15" s="1"/>
      <c r="D15" s="1"/>
      <c r="E15" s="1"/>
      <c r="F15" s="123"/>
      <c r="G15" s="25"/>
      <c r="H15" s="118" t="s">
        <v>720</v>
      </c>
      <c r="I15"/>
      <c r="J15"/>
      <c r="K15"/>
    </row>
    <row r="16" spans="1:12" s="106" customFormat="1" ht="15.6">
      <c r="A16"/>
      <c r="B16" s="1" t="s">
        <v>715</v>
      </c>
      <c r="C16" s="1"/>
      <c r="D16" s="1"/>
      <c r="E16" s="1"/>
      <c r="F16" s="1"/>
      <c r="G16" s="810"/>
      <c r="H16" s="810"/>
      <c r="I16" s="810"/>
      <c r="J16" s="810"/>
      <c r="K16" s="810"/>
    </row>
    <row r="17" spans="1:12" ht="5.0999999999999996" customHeight="1">
      <c r="A17" s="100"/>
      <c r="H17" s="100"/>
      <c r="I17" s="100"/>
      <c r="J17" s="100"/>
      <c r="K17" s="100"/>
      <c r="L17" s="148"/>
    </row>
    <row r="18" spans="1:12" s="106" customFormat="1" ht="15.6">
      <c r="A18" s="1" t="s">
        <v>3</v>
      </c>
      <c r="B18" s="1" t="s">
        <v>719</v>
      </c>
      <c r="C18" s="1"/>
      <c r="D18" s="1"/>
      <c r="E18" s="1"/>
      <c r="F18" s="1"/>
      <c r="G18"/>
      <c r="H18"/>
      <c r="I18"/>
      <c r="J18"/>
      <c r="K18"/>
      <c r="L18"/>
    </row>
    <row r="19" spans="1:12" s="106" customFormat="1" ht="15.6">
      <c r="A19"/>
      <c r="B19" s="123" t="s">
        <v>433</v>
      </c>
      <c r="C19" s="123"/>
      <c r="D19" s="123"/>
      <c r="E19" s="123"/>
      <c r="F19" s="123"/>
      <c r="G19" s="810"/>
      <c r="H19" s="810"/>
      <c r="I19" s="810"/>
      <c r="J19" s="810"/>
      <c r="K19" s="810"/>
    </row>
    <row r="20" spans="1:12" s="106" customFormat="1" ht="15.6">
      <c r="A20"/>
      <c r="B20" s="1" t="s">
        <v>717</v>
      </c>
      <c r="C20" s="1"/>
      <c r="D20" s="1"/>
      <c r="E20" s="1"/>
      <c r="F20" s="1"/>
      <c r="G20" s="25"/>
      <c r="H20" s="118" t="s">
        <v>716</v>
      </c>
      <c r="I20"/>
      <c r="J20"/>
      <c r="K20"/>
    </row>
    <row r="21" spans="1:12" s="106" customFormat="1" ht="15.6">
      <c r="A21"/>
      <c r="B21" s="1" t="s">
        <v>715</v>
      </c>
      <c r="C21" s="1"/>
      <c r="D21" s="1"/>
      <c r="E21" s="1"/>
      <c r="F21" s="1"/>
      <c r="G21" s="810"/>
      <c r="H21" s="810"/>
      <c r="I21" s="810"/>
      <c r="J21" s="810"/>
      <c r="K21" s="810"/>
    </row>
    <row r="22" spans="1:12" s="106" customFormat="1" ht="15.6">
      <c r="A22"/>
      <c r="B22" s="1" t="s">
        <v>714</v>
      </c>
      <c r="C22" s="1"/>
      <c r="D22" s="1"/>
      <c r="E22" s="1"/>
      <c r="F22" s="1"/>
      <c r="G22" s="25"/>
      <c r="H22" s="1" t="s">
        <v>711</v>
      </c>
      <c r="J22" s="25"/>
      <c r="K22" s="1" t="s">
        <v>710</v>
      </c>
    </row>
    <row r="23" spans="1:12" s="106" customFormat="1" ht="15.6">
      <c r="A23"/>
      <c r="B23" s="1" t="s">
        <v>713</v>
      </c>
      <c r="C23" s="1"/>
      <c r="D23" s="1"/>
      <c r="E23" s="1"/>
      <c r="F23" s="1"/>
      <c r="G23" s="25"/>
      <c r="H23" s="1" t="s">
        <v>711</v>
      </c>
      <c r="J23" s="25"/>
      <c r="K23" s="1" t="s">
        <v>710</v>
      </c>
    </row>
    <row r="24" spans="1:12" s="106" customFormat="1" ht="15.6">
      <c r="A24"/>
      <c r="B24" s="1" t="s">
        <v>712</v>
      </c>
      <c r="C24" s="1"/>
      <c r="D24" s="1"/>
      <c r="E24" s="1"/>
      <c r="F24" s="1"/>
      <c r="G24" s="25"/>
      <c r="H24" s="1" t="s">
        <v>711</v>
      </c>
      <c r="J24" s="25"/>
      <c r="K24" s="1" t="s">
        <v>710</v>
      </c>
    </row>
    <row r="25" spans="1:12" ht="5.0999999999999996" customHeight="1">
      <c r="A25" s="100"/>
      <c r="H25" s="100"/>
      <c r="I25" s="100"/>
      <c r="J25" s="100"/>
      <c r="K25" s="100"/>
      <c r="L25" s="148"/>
    </row>
    <row r="26" spans="1:12" s="106" customFormat="1" ht="15.6">
      <c r="A26" s="1" t="s">
        <v>6</v>
      </c>
      <c r="B26" s="1" t="s">
        <v>718</v>
      </c>
      <c r="C26" s="1"/>
      <c r="D26" s="1"/>
      <c r="E26" s="1"/>
      <c r="F26" s="1"/>
      <c r="G26"/>
      <c r="H26"/>
      <c r="I26"/>
      <c r="J26"/>
      <c r="K26"/>
      <c r="L26"/>
    </row>
    <row r="27" spans="1:12" s="106" customFormat="1" ht="15.6">
      <c r="A27"/>
      <c r="B27" s="123" t="s">
        <v>433</v>
      </c>
      <c r="C27" s="123"/>
      <c r="D27" s="123"/>
      <c r="E27" s="123"/>
      <c r="F27" s="123"/>
      <c r="G27" s="810"/>
      <c r="H27" s="810"/>
      <c r="I27" s="810"/>
      <c r="J27" s="810"/>
      <c r="K27" s="810"/>
    </row>
    <row r="28" spans="1:12" s="106" customFormat="1" ht="15.6">
      <c r="A28"/>
      <c r="B28" s="1" t="s">
        <v>717</v>
      </c>
      <c r="C28" s="1"/>
      <c r="D28" s="1"/>
      <c r="E28" s="1"/>
      <c r="F28" s="1"/>
      <c r="G28" s="25"/>
      <c r="H28" s="118" t="s">
        <v>716</v>
      </c>
      <c r="I28"/>
      <c r="J28"/>
      <c r="K28"/>
    </row>
    <row r="29" spans="1:12" s="106" customFormat="1" ht="15.6">
      <c r="A29"/>
      <c r="B29" s="1" t="s">
        <v>715</v>
      </c>
      <c r="C29" s="1"/>
      <c r="D29" s="1"/>
      <c r="E29" s="1"/>
      <c r="F29" s="1"/>
      <c r="G29" s="810"/>
      <c r="H29" s="810"/>
      <c r="I29" s="810"/>
      <c r="J29" s="810"/>
      <c r="K29" s="810"/>
    </row>
    <row r="30" spans="1:12" s="106" customFormat="1" ht="15.6">
      <c r="A30"/>
      <c r="B30" s="1" t="s">
        <v>714</v>
      </c>
      <c r="C30" s="1"/>
      <c r="D30" s="1"/>
      <c r="E30" s="1"/>
      <c r="F30" s="1"/>
      <c r="G30" s="25"/>
      <c r="H30" s="1" t="s">
        <v>711</v>
      </c>
      <c r="J30" s="25"/>
      <c r="K30" s="1" t="s">
        <v>710</v>
      </c>
    </row>
    <row r="31" spans="1:12" s="106" customFormat="1" ht="15.6">
      <c r="A31"/>
      <c r="B31" s="1" t="s">
        <v>713</v>
      </c>
      <c r="C31" s="1"/>
      <c r="D31" s="1"/>
      <c r="E31" s="1"/>
      <c r="F31" s="1"/>
      <c r="G31" s="25"/>
      <c r="H31" s="1" t="s">
        <v>711</v>
      </c>
      <c r="J31" s="25"/>
      <c r="K31" s="1" t="s">
        <v>710</v>
      </c>
    </row>
    <row r="32" spans="1:12" s="106" customFormat="1" ht="15.6">
      <c r="A32"/>
      <c r="B32" s="1" t="s">
        <v>712</v>
      </c>
      <c r="C32" s="1"/>
      <c r="D32" s="1"/>
      <c r="E32" s="1"/>
      <c r="F32" s="1"/>
      <c r="G32" s="25"/>
      <c r="H32" s="1" t="s">
        <v>711</v>
      </c>
      <c r="J32" s="25"/>
      <c r="K32" s="1" t="s">
        <v>710</v>
      </c>
    </row>
    <row r="33" spans="1:12" ht="5.0999999999999996" customHeight="1">
      <c r="A33" s="100"/>
      <c r="H33" s="100"/>
      <c r="I33" s="100"/>
      <c r="J33" s="100"/>
      <c r="K33" s="100"/>
      <c r="L33" s="148"/>
    </row>
    <row r="34" spans="1:12" s="106" customFormat="1" ht="15.6">
      <c r="A34" s="1" t="s">
        <v>8</v>
      </c>
      <c r="B34" s="1" t="s">
        <v>709</v>
      </c>
      <c r="C34" s="1"/>
      <c r="D34" s="1"/>
      <c r="E34" s="1"/>
      <c r="F34" s="1"/>
      <c r="G34"/>
      <c r="H34"/>
      <c r="I34"/>
      <c r="J34"/>
      <c r="K34"/>
      <c r="L34"/>
    </row>
    <row r="35" spans="1:12" s="106" customFormat="1" ht="15.6">
      <c r="A35"/>
      <c r="B35" s="123" t="s">
        <v>433</v>
      </c>
      <c r="C35" s="123"/>
      <c r="D35" s="123"/>
      <c r="E35" s="123"/>
      <c r="F35" s="123"/>
      <c r="G35" s="810"/>
      <c r="H35" s="810"/>
      <c r="I35" s="810"/>
      <c r="J35" s="810"/>
      <c r="K35" s="810"/>
    </row>
    <row r="36" spans="1:12" ht="5.0999999999999996" customHeight="1">
      <c r="A36" s="100"/>
      <c r="H36" s="100"/>
      <c r="I36" s="100"/>
      <c r="J36" s="100"/>
      <c r="K36" s="100"/>
      <c r="L36" s="148"/>
    </row>
    <row r="37" spans="1:12" s="106" customFormat="1" ht="15.6">
      <c r="A37" s="1" t="s">
        <v>10</v>
      </c>
      <c r="B37" s="1" t="s">
        <v>708</v>
      </c>
      <c r="C37" s="1"/>
      <c r="D37" s="1"/>
      <c r="E37" s="1"/>
      <c r="F37" s="1"/>
      <c r="G37"/>
      <c r="H37"/>
      <c r="I37"/>
      <c r="J37"/>
      <c r="K37"/>
      <c r="L37"/>
    </row>
    <row r="38" spans="1:12" s="106" customFormat="1" ht="15.6">
      <c r="A38"/>
      <c r="B38" s="123" t="s">
        <v>433</v>
      </c>
      <c r="C38" s="123"/>
      <c r="D38" s="123"/>
      <c r="E38" s="123"/>
      <c r="F38" s="123"/>
      <c r="G38" s="810"/>
      <c r="H38" s="810"/>
      <c r="I38" s="810"/>
      <c r="J38" s="810"/>
      <c r="K38" s="810"/>
    </row>
    <row r="39" spans="1:12" s="106" customFormat="1" ht="15.6">
      <c r="B39" s="123"/>
      <c r="C39" s="123"/>
      <c r="D39" s="123"/>
      <c r="E39" s="123"/>
      <c r="F39" s="123"/>
    </row>
    <row r="40" spans="1:12" ht="15.6" customHeight="1">
      <c r="A40" s="877" t="s">
        <v>778</v>
      </c>
      <c r="B40" s="877"/>
      <c r="C40" s="877"/>
      <c r="D40" s="877"/>
      <c r="E40" s="877"/>
      <c r="F40" s="877"/>
      <c r="G40" s="877"/>
      <c r="H40" s="877"/>
      <c r="I40" s="877"/>
      <c r="J40" s="877"/>
      <c r="K40" s="877"/>
      <c r="L40" s="877"/>
    </row>
    <row r="41" spans="1:12" ht="15.6" customHeight="1">
      <c r="A41" s="877"/>
      <c r="B41" s="877"/>
      <c r="C41" s="877"/>
      <c r="D41" s="877"/>
      <c r="E41" s="877"/>
      <c r="F41" s="877"/>
      <c r="G41" s="877"/>
      <c r="H41" s="877"/>
      <c r="I41" s="877"/>
      <c r="J41" s="877"/>
      <c r="K41" s="877"/>
      <c r="L41" s="877"/>
    </row>
    <row r="42" spans="1:12" ht="20.399999999999999" customHeight="1">
      <c r="A42" s="877"/>
      <c r="B42" s="877"/>
      <c r="C42" s="877"/>
      <c r="D42" s="877"/>
      <c r="E42" s="877"/>
      <c r="F42" s="877"/>
      <c r="G42" s="877"/>
      <c r="H42" s="877"/>
      <c r="I42" s="877"/>
      <c r="J42" s="877"/>
      <c r="K42" s="877"/>
      <c r="L42" s="877"/>
    </row>
    <row r="43" spans="1:12" ht="55.2" customHeight="1">
      <c r="A43" s="11"/>
      <c r="B43" s="877" t="s">
        <v>707</v>
      </c>
      <c r="C43" s="877"/>
      <c r="D43" s="877"/>
      <c r="E43" s="11"/>
      <c r="F43" s="11"/>
      <c r="G43" s="11"/>
      <c r="H43" s="11"/>
      <c r="I43" s="11"/>
      <c r="J43" s="11"/>
      <c r="K43" s="11"/>
      <c r="L43" s="11"/>
    </row>
    <row r="44" spans="1:12" ht="15.6">
      <c r="B44" s="1"/>
      <c r="C44" s="1"/>
      <c r="D44" s="1"/>
      <c r="E44" s="1"/>
      <c r="F44" s="1"/>
      <c r="G44" s="1"/>
      <c r="H44" s="1"/>
      <c r="I44" s="1"/>
      <c r="J44" s="1"/>
      <c r="K44" s="1"/>
      <c r="L44" s="1"/>
    </row>
    <row r="45" spans="1:12" ht="15.6">
      <c r="B45" s="1"/>
      <c r="C45" s="1"/>
      <c r="D45" s="1"/>
      <c r="E45" s="1"/>
      <c r="F45" s="1"/>
      <c r="G45" s="1"/>
      <c r="H45" s="1"/>
      <c r="I45" s="1"/>
      <c r="J45" s="1"/>
      <c r="K45" s="1"/>
      <c r="L45" s="1"/>
    </row>
    <row r="46" spans="1:12" ht="15.6">
      <c r="B46" s="1"/>
      <c r="C46" s="1"/>
      <c r="D46" s="1"/>
      <c r="E46" s="1"/>
      <c r="F46" s="1"/>
      <c r="G46" s="1"/>
      <c r="H46" s="1"/>
      <c r="I46" s="1"/>
      <c r="J46" s="1"/>
      <c r="K46" s="1"/>
      <c r="L46" s="1"/>
    </row>
    <row r="47" spans="1:12" ht="15.6">
      <c r="B47" s="1"/>
      <c r="C47" s="1"/>
      <c r="D47" s="1"/>
      <c r="E47" s="1"/>
      <c r="F47" s="1"/>
    </row>
    <row r="48" spans="1:12" ht="15.6">
      <c r="B48" s="1"/>
      <c r="C48" s="1"/>
      <c r="D48" s="1"/>
      <c r="E48" s="1"/>
      <c r="F48" s="1"/>
      <c r="G48" s="1"/>
      <c r="H48" s="1"/>
      <c r="I48" s="1"/>
      <c r="J48" s="1"/>
      <c r="K48" s="1"/>
      <c r="L48" s="1"/>
    </row>
    <row r="49" spans="2:12" ht="15.6">
      <c r="B49" s="1"/>
      <c r="C49" s="1"/>
      <c r="D49" s="1"/>
      <c r="E49" s="1"/>
      <c r="F49" s="1"/>
      <c r="G49" s="1"/>
      <c r="H49" s="1"/>
      <c r="I49" s="1"/>
      <c r="J49" s="1"/>
      <c r="K49" s="1"/>
      <c r="L49" s="1"/>
    </row>
    <row r="50" spans="2:12" ht="15.6">
      <c r="B50" s="1"/>
      <c r="C50" s="1"/>
      <c r="D50" s="1"/>
      <c r="E50" s="1"/>
      <c r="F50" s="1"/>
      <c r="G50" s="1"/>
      <c r="H50" s="1"/>
      <c r="I50" s="1"/>
      <c r="J50" s="1"/>
      <c r="K50" s="1"/>
      <c r="L50" s="1"/>
    </row>
    <row r="51" spans="2:12" ht="15.6">
      <c r="B51" s="1"/>
      <c r="C51" s="1"/>
      <c r="D51" s="1"/>
      <c r="E51" s="1"/>
      <c r="F51" s="1"/>
      <c r="G51" s="1"/>
      <c r="H51" s="1"/>
      <c r="I51" s="1"/>
      <c r="J51" s="1"/>
      <c r="K51" s="1"/>
      <c r="L51" s="1"/>
    </row>
    <row r="52" spans="2:12" ht="15.6">
      <c r="B52" s="1"/>
      <c r="C52" s="1"/>
      <c r="D52" s="1"/>
      <c r="E52" s="1"/>
      <c r="F52" s="1"/>
    </row>
    <row r="53" spans="2:12" ht="15.6">
      <c r="B53" s="1"/>
      <c r="C53" s="1"/>
      <c r="D53" s="1"/>
      <c r="E53" s="1"/>
      <c r="F53" s="1"/>
      <c r="G53" s="1"/>
      <c r="H53" s="1"/>
      <c r="I53" s="1"/>
      <c r="J53" s="1"/>
      <c r="K53" s="1"/>
      <c r="L53" s="1"/>
    </row>
    <row r="54" spans="2:12" ht="15.6">
      <c r="B54" s="1"/>
      <c r="C54" s="1"/>
      <c r="D54" s="1"/>
      <c r="E54" s="1"/>
      <c r="F54" s="1"/>
      <c r="G54" s="1"/>
      <c r="H54" s="1"/>
      <c r="I54" s="1"/>
      <c r="J54" s="1"/>
      <c r="K54" s="1"/>
      <c r="L54" s="1"/>
    </row>
    <row r="55" spans="2:12" ht="15.6">
      <c r="B55" s="1"/>
      <c r="C55" s="1"/>
      <c r="D55" s="1"/>
      <c r="E55" s="1"/>
      <c r="F55" s="1"/>
      <c r="G55" s="1"/>
      <c r="H55" s="1"/>
      <c r="I55" s="1"/>
      <c r="J55" s="1"/>
      <c r="K55" s="1"/>
      <c r="L55" s="1"/>
    </row>
    <row r="56" spans="2:12" ht="15.6">
      <c r="B56" s="1"/>
      <c r="C56" s="1"/>
      <c r="D56" s="1"/>
      <c r="E56" s="1"/>
      <c r="F56" s="1"/>
      <c r="G56" s="1"/>
      <c r="H56" s="1"/>
      <c r="I56" s="1"/>
      <c r="J56" s="1"/>
      <c r="K56" s="1"/>
      <c r="L56" s="1"/>
    </row>
    <row r="57" spans="2:12" ht="15.6">
      <c r="B57" s="1"/>
      <c r="C57" s="1"/>
      <c r="D57" s="1"/>
      <c r="E57" s="1"/>
      <c r="F57" s="1"/>
    </row>
    <row r="58" spans="2:12" ht="15.6">
      <c r="B58" s="1"/>
      <c r="C58" s="1"/>
      <c r="D58" s="1"/>
      <c r="E58" s="1"/>
      <c r="F58" s="1"/>
      <c r="G58" s="1"/>
      <c r="H58" s="1"/>
      <c r="I58" s="1"/>
      <c r="J58" s="1"/>
      <c r="K58" s="1"/>
      <c r="L58" s="1"/>
    </row>
    <row r="59" spans="2:12" ht="15.6">
      <c r="B59" s="1"/>
      <c r="C59" s="1"/>
      <c r="D59" s="1"/>
      <c r="E59" s="1"/>
      <c r="F59" s="1"/>
      <c r="G59" s="1"/>
      <c r="H59" s="1"/>
      <c r="I59" s="1"/>
      <c r="J59" s="1"/>
      <c r="K59" s="1"/>
      <c r="L59" s="1"/>
    </row>
    <row r="60" spans="2:12" ht="15.6">
      <c r="B60" s="1"/>
      <c r="C60" s="1"/>
      <c r="D60" s="1"/>
      <c r="E60" s="1"/>
      <c r="F60" s="1"/>
      <c r="G60" s="1"/>
      <c r="H60" s="1"/>
      <c r="I60" s="1"/>
      <c r="J60" s="1"/>
      <c r="K60" s="1"/>
      <c r="L60" s="1"/>
    </row>
    <row r="61" spans="2:12" ht="15.6">
      <c r="B61" s="1"/>
      <c r="C61" s="1"/>
      <c r="D61" s="1"/>
      <c r="E61" s="1"/>
      <c r="F61" s="1"/>
      <c r="G61" s="1"/>
      <c r="H61" s="1"/>
      <c r="I61" s="1"/>
      <c r="J61" s="1"/>
      <c r="K61" s="1"/>
      <c r="L61" s="1"/>
    </row>
    <row r="62" spans="2:12" ht="15.6">
      <c r="B62" s="1"/>
      <c r="C62" s="1"/>
      <c r="D62" s="1"/>
      <c r="E62" s="1"/>
      <c r="F62" s="1"/>
    </row>
    <row r="63" spans="2:12" ht="15.6">
      <c r="B63" s="1"/>
      <c r="C63" s="1"/>
      <c r="D63" s="1"/>
      <c r="E63" s="1"/>
      <c r="F63" s="1"/>
      <c r="G63" s="1"/>
      <c r="H63" s="1"/>
      <c r="I63" s="1"/>
      <c r="J63" s="1"/>
      <c r="K63" s="1"/>
      <c r="L63" s="1"/>
    </row>
    <row r="64" spans="2:12" ht="15.6">
      <c r="B64" s="1"/>
      <c r="C64" s="1"/>
      <c r="D64" s="1"/>
      <c r="E64" s="1"/>
      <c r="F64" s="1"/>
      <c r="G64" s="1"/>
      <c r="H64" s="1"/>
      <c r="I64" s="1"/>
      <c r="J64" s="1"/>
      <c r="K64" s="1"/>
      <c r="L64" s="1"/>
    </row>
    <row r="65" spans="2:12" ht="15.6">
      <c r="B65" s="1"/>
      <c r="C65" s="1"/>
      <c r="D65" s="1"/>
      <c r="E65" s="1"/>
      <c r="F65" s="1"/>
      <c r="G65" s="1"/>
      <c r="H65" s="1"/>
      <c r="I65" s="1"/>
      <c r="J65" s="1"/>
      <c r="K65" s="1"/>
      <c r="L65" s="1"/>
    </row>
    <row r="66" spans="2:12" ht="15.6">
      <c r="B66" s="1"/>
      <c r="C66" s="1"/>
      <c r="D66" s="1"/>
      <c r="E66" s="1"/>
      <c r="F66" s="1"/>
      <c r="G66" s="1"/>
      <c r="H66" s="1"/>
      <c r="I66" s="1"/>
      <c r="J66" s="1"/>
      <c r="K66" s="1"/>
      <c r="L66" s="1"/>
    </row>
  </sheetData>
  <sheetProtection algorithmName="SHA-512" hashValue="rq1lWXlMcOEM6Itfkymgw3j4cAoVke1rTih09lnjLqnNJX4OvF3wNNoV6GMn/be9EnAUGQqXUXlERSkzT1iRsQ==" saltValue="Wqos+M0hnWS/Xtl+DXj2Ew==" spinCount="100000" sheet="1" objects="1" scenarios="1" formatColumns="0" formatRows="0"/>
  <mergeCells count="15">
    <mergeCell ref="A1:K1"/>
    <mergeCell ref="B43:D43"/>
    <mergeCell ref="D7:E8"/>
    <mergeCell ref="I7:K8"/>
    <mergeCell ref="I10:K11"/>
    <mergeCell ref="G29:K29"/>
    <mergeCell ref="G35:K35"/>
    <mergeCell ref="G38:K38"/>
    <mergeCell ref="A40:L42"/>
    <mergeCell ref="G16:K16"/>
    <mergeCell ref="G19:K19"/>
    <mergeCell ref="G21:K21"/>
    <mergeCell ref="C10:E11"/>
    <mergeCell ref="G27:K27"/>
    <mergeCell ref="G14:K14"/>
  </mergeCells>
  <conditionalFormatting sqref="A1:XFD6 A7:D7 F8:H8 A10:C10 F11:H11 A44:XFD1048576 A43:B43 E43:XFD43 A34:XFD35 A37:XFD42 A11:B11 A8:C8 F7:I7 L7:XFD8 F10:I10 L10:XFD11 A13:XFD16 A18:XFD24 A26:XFD32">
    <cfRule type="expression" dxfId="42" priority="7">
      <formula>CELL("protect", INDIRECT(ADDRESS(ROW(), COLUMN())))=0</formula>
    </cfRule>
  </conditionalFormatting>
  <conditionalFormatting sqref="A9:XFD9">
    <cfRule type="expression" dxfId="41" priority="6">
      <formula>CELL("protect", INDIRECT(ADDRESS(ROW(), COLUMN())))=0</formula>
    </cfRule>
  </conditionalFormatting>
  <conditionalFormatting sqref="A12:XFD12">
    <cfRule type="expression" dxfId="40" priority="5">
      <formula>CELL("protect", INDIRECT(ADDRESS(ROW(), COLUMN())))=0</formula>
    </cfRule>
  </conditionalFormatting>
  <conditionalFormatting sqref="A17:XFD17">
    <cfRule type="expression" dxfId="39" priority="4">
      <formula>CELL("protect", INDIRECT(ADDRESS(ROW(), COLUMN())))=0</formula>
    </cfRule>
  </conditionalFormatting>
  <conditionalFormatting sqref="A25:XFD25">
    <cfRule type="expression" dxfId="38" priority="3">
      <formula>CELL("protect", INDIRECT(ADDRESS(ROW(), COLUMN())))=0</formula>
    </cfRule>
  </conditionalFormatting>
  <conditionalFormatting sqref="A33:XFD33">
    <cfRule type="expression" dxfId="37" priority="2">
      <formula>CELL("protect", INDIRECT(ADDRESS(ROW(), COLUMN())))=0</formula>
    </cfRule>
  </conditionalFormatting>
  <conditionalFormatting sqref="A36:XFD36">
    <cfRule type="expression" dxfId="36" priority="1">
      <formula>CELL("protect", INDIRECT(ADDRESS(ROW(), COLUMN())))=0</formula>
    </cfRule>
  </conditionalFormatting>
  <dataValidations count="1">
    <dataValidation type="list" allowBlank="1" showInputMessage="1" showErrorMessage="1" sqref="G22:G24 J22:J24 G30:G32 J30:J32 G15 G20 G28" xr:uid="{00000000-0002-0000-1900-000000000000}">
      <formula1>"X"</formula1>
    </dataValidation>
  </dataValidations>
  <pageMargins left="0.43307086614173201" right="0.196850393700787" top="0.74803149606299202" bottom="0.74803149606299202" header="0.31496062992126" footer="0.31496062992126"/>
  <pageSetup paperSize="9" scale="76" orientation="portrait" r:id="rId1"/>
  <headerFooter>
    <oddFooter>&amp;C- Part 2 - C&amp;P -</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276267-B1A1-4854-A115-03341499127C}">
  <dimension ref="A1:L79"/>
  <sheetViews>
    <sheetView showGridLines="0" view="pageBreakPreview" zoomScale="80" zoomScaleNormal="100" zoomScaleSheetLayoutView="80" workbookViewId="0">
      <selection activeCell="J7" sqref="J7:K8"/>
    </sheetView>
  </sheetViews>
  <sheetFormatPr defaultRowHeight="14.4"/>
  <cols>
    <col min="1" max="1" width="2.6640625" customWidth="1"/>
    <col min="2" max="2" width="5.33203125" customWidth="1"/>
    <col min="3" max="3" width="2.6640625" customWidth="1"/>
    <col min="4" max="4" width="17.77734375" customWidth="1"/>
    <col min="5" max="5" width="31.5546875" customWidth="1"/>
    <col min="6" max="6" width="4.44140625" customWidth="1"/>
    <col min="7" max="7" width="3.6640625" customWidth="1"/>
    <col min="8" max="8" width="6.6640625" customWidth="1"/>
    <col min="9" max="9" width="5.6640625" customWidth="1"/>
    <col min="10" max="10" width="15.44140625" customWidth="1"/>
    <col min="11" max="11" width="3.33203125" customWidth="1"/>
  </cols>
  <sheetData>
    <row r="1" spans="1:11" ht="16.95" customHeight="1">
      <c r="A1" s="908" t="s">
        <v>740</v>
      </c>
      <c r="B1" s="908"/>
      <c r="C1" s="908"/>
      <c r="D1" s="908"/>
      <c r="E1" s="908"/>
      <c r="F1" s="908"/>
      <c r="G1" s="908"/>
      <c r="H1" s="908"/>
      <c r="I1" s="908"/>
      <c r="J1" s="908"/>
      <c r="K1" s="908"/>
    </row>
    <row r="2" spans="1:11" ht="16.95" customHeight="1">
      <c r="K2" s="183" t="s">
        <v>739</v>
      </c>
    </row>
    <row r="3" spans="1:11" ht="16.95" customHeight="1">
      <c r="K3" s="183" t="s">
        <v>1423</v>
      </c>
    </row>
    <row r="4" spans="1:11" ht="6" customHeight="1"/>
    <row r="5" spans="1:11" ht="16.95" customHeight="1">
      <c r="A5" s="100" t="s">
        <v>97</v>
      </c>
      <c r="K5" s="102"/>
    </row>
    <row r="6" spans="1:11" ht="5.0999999999999996" customHeight="1">
      <c r="A6" s="100"/>
      <c r="K6" s="102"/>
    </row>
    <row r="7" spans="1:11">
      <c r="A7" s="100" t="s">
        <v>98</v>
      </c>
      <c r="E7" s="910" t="s">
        <v>777</v>
      </c>
      <c r="G7" s="100" t="s">
        <v>99</v>
      </c>
      <c r="J7" s="896"/>
      <c r="K7" s="898"/>
    </row>
    <row r="8" spans="1:11">
      <c r="A8" s="100"/>
      <c r="E8" s="910"/>
      <c r="G8" s="100"/>
      <c r="J8" s="899"/>
      <c r="K8" s="901"/>
    </row>
    <row r="9" spans="1:11" ht="5.0999999999999996" customHeight="1">
      <c r="A9" s="100"/>
      <c r="K9" s="102"/>
    </row>
    <row r="10" spans="1:11">
      <c r="A10" s="100" t="s">
        <v>96</v>
      </c>
      <c r="C10" s="896"/>
      <c r="D10" s="897"/>
      <c r="E10" s="898"/>
      <c r="G10" s="100" t="s">
        <v>100</v>
      </c>
      <c r="J10" s="896"/>
      <c r="K10" s="898"/>
    </row>
    <row r="11" spans="1:11">
      <c r="A11" s="100"/>
      <c r="C11" s="899"/>
      <c r="D11" s="900"/>
      <c r="E11" s="901"/>
      <c r="G11" s="100"/>
      <c r="J11" s="899"/>
      <c r="K11" s="901"/>
    </row>
    <row r="12" spans="1:11">
      <c r="A12" s="100"/>
      <c r="C12" s="108"/>
      <c r="D12" s="108"/>
      <c r="E12" s="108"/>
    </row>
    <row r="13" spans="1:11" s="106" customFormat="1" ht="15.6">
      <c r="A13" s="1" t="s">
        <v>738</v>
      </c>
      <c r="B13" s="5"/>
      <c r="C13" s="5"/>
      <c r="D13" s="5"/>
      <c r="E13" s="5"/>
      <c r="F13" s="5"/>
      <c r="G13" s="1"/>
      <c r="H13"/>
      <c r="I13"/>
    </row>
    <row r="14" spans="1:11" s="106" customFormat="1" ht="15.6">
      <c r="A14" s="1"/>
      <c r="B14" s="168"/>
      <c r="C14" s="5" t="s">
        <v>636</v>
      </c>
      <c r="D14" s="5"/>
      <c r="E14" s="5"/>
      <c r="F14" s="5"/>
      <c r="G14" s="925"/>
      <c r="H14" s="925"/>
      <c r="I14" s="925"/>
      <c r="J14" s="925"/>
    </row>
    <row r="15" spans="1:11" s="106" customFormat="1" ht="15.6">
      <c r="A15" s="1"/>
      <c r="B15" s="168"/>
      <c r="C15" s="5" t="s">
        <v>256</v>
      </c>
      <c r="D15" s="5"/>
      <c r="E15" s="5"/>
      <c r="F15" s="5"/>
      <c r="G15" s="184"/>
      <c r="H15" s="158" t="s">
        <v>716</v>
      </c>
      <c r="I15" s="5"/>
      <c r="J15" s="5"/>
    </row>
    <row r="16" spans="1:11" s="106" customFormat="1" ht="15.6">
      <c r="A16"/>
      <c r="B16" s="168"/>
      <c r="C16" s="5" t="s">
        <v>736</v>
      </c>
      <c r="D16" s="5"/>
      <c r="E16" s="5"/>
      <c r="F16" s="5"/>
      <c r="G16" s="925"/>
      <c r="H16" s="925"/>
      <c r="I16" s="925"/>
      <c r="J16" s="925"/>
    </row>
    <row r="17" spans="1:11" s="106" customFormat="1" ht="15.6">
      <c r="A17"/>
      <c r="B17" s="168"/>
      <c r="C17" s="5" t="s">
        <v>735</v>
      </c>
      <c r="D17" s="5"/>
      <c r="E17" s="5"/>
      <c r="F17" s="5"/>
      <c r="G17" s="1"/>
    </row>
    <row r="18" spans="1:11" s="106" customFormat="1" ht="15.6">
      <c r="A18"/>
      <c r="B18" s="168"/>
      <c r="C18" s="5" t="s">
        <v>734</v>
      </c>
      <c r="D18" s="5"/>
      <c r="E18" s="5"/>
      <c r="F18" s="5"/>
      <c r="G18" s="1"/>
    </row>
    <row r="19" spans="1:11" s="106" customFormat="1" ht="15.6">
      <c r="A19"/>
      <c r="B19" s="168"/>
      <c r="C19" s="5"/>
      <c r="D19" s="5" t="s">
        <v>733</v>
      </c>
      <c r="E19" s="5"/>
      <c r="F19" s="5"/>
      <c r="G19" s="925"/>
      <c r="H19" s="925"/>
      <c r="I19" s="925"/>
      <c r="J19" s="925"/>
    </row>
    <row r="20" spans="1:11" s="106" customFormat="1" ht="15.6">
      <c r="A20"/>
      <c r="B20" s="168"/>
      <c r="C20" s="5"/>
      <c r="D20" s="5" t="s">
        <v>732</v>
      </c>
      <c r="E20" s="5"/>
      <c r="F20" s="5"/>
      <c r="G20" s="925"/>
      <c r="H20" s="925"/>
      <c r="I20" s="925"/>
      <c r="J20" s="925"/>
    </row>
    <row r="21" spans="1:11" s="106" customFormat="1" ht="15.6">
      <c r="A21"/>
      <c r="B21" s="168"/>
      <c r="C21" s="5"/>
      <c r="D21" s="5" t="s">
        <v>731</v>
      </c>
      <c r="E21" s="5"/>
      <c r="F21" s="5"/>
      <c r="G21" s="925"/>
      <c r="H21" s="925"/>
      <c r="I21" s="925"/>
      <c r="J21" s="925"/>
    </row>
    <row r="22" spans="1:11" ht="5.0999999999999996" customHeight="1">
      <c r="A22" s="100"/>
      <c r="K22" s="102"/>
    </row>
    <row r="23" spans="1:11" s="106" customFormat="1" ht="15.6">
      <c r="A23"/>
      <c r="B23" s="168"/>
      <c r="C23" s="5"/>
      <c r="D23" s="5" t="s">
        <v>730</v>
      </c>
      <c r="E23" s="5"/>
      <c r="F23" s="5"/>
      <c r="G23" s="184"/>
      <c r="H23" s="106" t="s">
        <v>158</v>
      </c>
      <c r="I23" s="177"/>
      <c r="J23" s="106" t="s">
        <v>159</v>
      </c>
    </row>
    <row r="24" spans="1:11" s="106" customFormat="1" ht="15.6">
      <c r="A24"/>
      <c r="B24" s="168"/>
      <c r="C24" s="5" t="s">
        <v>729</v>
      </c>
      <c r="D24" s="168"/>
      <c r="E24" s="168"/>
      <c r="F24" s="168"/>
      <c r="G24" s="1"/>
    </row>
    <row r="25" spans="1:11" s="106" customFormat="1" ht="15.6">
      <c r="A25"/>
      <c r="B25" s="5"/>
      <c r="C25" s="5"/>
      <c r="D25" s="5" t="s">
        <v>728</v>
      </c>
      <c r="E25" s="5"/>
      <c r="F25" s="5"/>
      <c r="G25" s="925"/>
      <c r="H25" s="925"/>
      <c r="I25" s="925"/>
      <c r="J25" s="925"/>
    </row>
    <row r="26" spans="1:11" s="106" customFormat="1" ht="15.6">
      <c r="A26"/>
      <c r="B26" s="5"/>
      <c r="C26" s="5"/>
      <c r="D26" s="5" t="s">
        <v>727</v>
      </c>
      <c r="E26" s="5"/>
      <c r="F26" s="5"/>
      <c r="G26" s="925"/>
      <c r="H26" s="925"/>
      <c r="I26" s="925"/>
      <c r="J26" s="925"/>
    </row>
    <row r="27" spans="1:11" s="106" customFormat="1" ht="15.6">
      <c r="A27" s="1"/>
      <c r="B27" s="5"/>
      <c r="C27" s="5"/>
      <c r="D27" s="5" t="s">
        <v>726</v>
      </c>
      <c r="E27" s="5"/>
      <c r="F27" s="5"/>
      <c r="G27" s="925"/>
      <c r="H27" s="925"/>
      <c r="I27" s="925"/>
      <c r="J27" s="925"/>
    </row>
    <row r="28" spans="1:11" s="106" customFormat="1" ht="15.6">
      <c r="A28" s="1"/>
      <c r="B28" s="5"/>
      <c r="C28" s="5"/>
      <c r="D28" s="5" t="s">
        <v>725</v>
      </c>
      <c r="E28" s="5"/>
      <c r="F28" s="5"/>
      <c r="G28" s="925"/>
      <c r="H28" s="925"/>
      <c r="I28" s="925"/>
      <c r="J28" s="925"/>
    </row>
    <row r="29" spans="1:11" ht="5.0999999999999996" customHeight="1">
      <c r="A29" s="100"/>
      <c r="K29" s="102"/>
    </row>
    <row r="30" spans="1:11" s="106" customFormat="1" ht="15.6">
      <c r="A30" s="1" t="s">
        <v>737</v>
      </c>
      <c r="B30" s="5"/>
      <c r="C30" s="5"/>
      <c r="D30" s="5"/>
      <c r="E30" s="5"/>
      <c r="F30" s="5"/>
      <c r="G30" s="1"/>
      <c r="H30" s="1"/>
      <c r="I30"/>
    </row>
    <row r="31" spans="1:11" s="106" customFormat="1" ht="15.6">
      <c r="A31" s="1"/>
      <c r="B31" s="168"/>
      <c r="C31" s="5" t="s">
        <v>636</v>
      </c>
      <c r="D31" s="5"/>
      <c r="E31" s="5"/>
      <c r="F31" s="5"/>
      <c r="G31" s="925"/>
      <c r="H31" s="925"/>
      <c r="I31" s="925"/>
      <c r="J31" s="925"/>
    </row>
    <row r="32" spans="1:11" s="106" customFormat="1" ht="15.6">
      <c r="A32"/>
      <c r="B32" s="168"/>
      <c r="C32" s="5" t="s">
        <v>256</v>
      </c>
      <c r="D32" s="5"/>
      <c r="E32" s="5"/>
      <c r="F32" s="5"/>
      <c r="G32" s="184"/>
      <c r="H32" s="158" t="s">
        <v>716</v>
      </c>
      <c r="I32" s="5"/>
      <c r="J32" s="5"/>
    </row>
    <row r="33" spans="1:11" s="106" customFormat="1" ht="15.6">
      <c r="A33"/>
      <c r="B33" s="168"/>
      <c r="C33" s="5" t="s">
        <v>736</v>
      </c>
      <c r="D33" s="5"/>
      <c r="E33" s="5"/>
      <c r="F33" s="5"/>
      <c r="G33" s="925"/>
      <c r="H33" s="925"/>
      <c r="I33" s="925"/>
      <c r="J33" s="925"/>
    </row>
    <row r="34" spans="1:11" s="106" customFormat="1" ht="15.6">
      <c r="A34"/>
      <c r="B34" s="168"/>
      <c r="C34" s="5" t="s">
        <v>735</v>
      </c>
      <c r="D34" s="5"/>
      <c r="E34" s="5"/>
      <c r="F34" s="5"/>
      <c r="G34" s="1"/>
    </row>
    <row r="35" spans="1:11" s="106" customFormat="1" ht="15.6">
      <c r="A35"/>
      <c r="B35" s="168"/>
      <c r="C35" s="5" t="s">
        <v>734</v>
      </c>
      <c r="D35" s="5"/>
      <c r="E35" s="5"/>
      <c r="F35" s="5"/>
      <c r="G35" s="1"/>
    </row>
    <row r="36" spans="1:11" s="106" customFormat="1" ht="15.6">
      <c r="A36"/>
      <c r="B36" s="168"/>
      <c r="C36" s="168"/>
      <c r="D36" s="5" t="s">
        <v>733</v>
      </c>
      <c r="E36" s="5"/>
      <c r="F36" s="5"/>
      <c r="G36" s="925"/>
      <c r="H36" s="925"/>
      <c r="I36" s="925"/>
      <c r="J36" s="925"/>
    </row>
    <row r="37" spans="1:11" s="106" customFormat="1" ht="15.6">
      <c r="A37"/>
      <c r="B37" s="168"/>
      <c r="C37" s="168"/>
      <c r="D37" s="5" t="s">
        <v>732</v>
      </c>
      <c r="E37" s="5"/>
      <c r="F37" s="5"/>
      <c r="G37" s="925"/>
      <c r="H37" s="925"/>
      <c r="I37" s="925"/>
      <c r="J37" s="925"/>
    </row>
    <row r="38" spans="1:11" s="106" customFormat="1" ht="15.6">
      <c r="A38"/>
      <c r="B38" s="168"/>
      <c r="C38" s="168"/>
      <c r="D38" s="5" t="s">
        <v>731</v>
      </c>
      <c r="E38" s="5"/>
      <c r="F38" s="5"/>
      <c r="G38" s="925"/>
      <c r="H38" s="925"/>
      <c r="I38" s="925"/>
      <c r="J38" s="925"/>
    </row>
    <row r="39" spans="1:11" ht="5.0999999999999996" customHeight="1">
      <c r="A39" s="100"/>
      <c r="K39" s="102"/>
    </row>
    <row r="40" spans="1:11" s="106" customFormat="1" ht="15.6">
      <c r="A40"/>
      <c r="B40" s="168"/>
      <c r="C40" s="168"/>
      <c r="D40" s="5" t="s">
        <v>730</v>
      </c>
      <c r="E40" s="5"/>
      <c r="F40" s="5"/>
      <c r="G40" s="184"/>
      <c r="H40" s="106" t="s">
        <v>158</v>
      </c>
      <c r="I40" s="177"/>
      <c r="J40" s="106" t="s">
        <v>159</v>
      </c>
    </row>
    <row r="41" spans="1:11" s="106" customFormat="1" ht="15.6">
      <c r="A41"/>
      <c r="B41" s="168"/>
      <c r="C41" s="5" t="s">
        <v>729</v>
      </c>
      <c r="D41" s="5"/>
      <c r="E41" s="5"/>
      <c r="F41" s="5"/>
      <c r="G41" s="1"/>
    </row>
    <row r="42" spans="1:11" s="106" customFormat="1" ht="15.6">
      <c r="A42"/>
      <c r="B42" s="168"/>
      <c r="C42" s="5"/>
      <c r="D42" s="5" t="s">
        <v>728</v>
      </c>
      <c r="E42" s="5"/>
      <c r="F42" s="5"/>
      <c r="G42" s="925"/>
      <c r="H42" s="925"/>
      <c r="I42" s="925"/>
      <c r="J42" s="925"/>
    </row>
    <row r="43" spans="1:11" s="106" customFormat="1" ht="15.6">
      <c r="B43" s="168"/>
      <c r="C43" s="5"/>
      <c r="D43" s="5" t="s">
        <v>727</v>
      </c>
      <c r="E43" s="5"/>
      <c r="F43" s="5"/>
      <c r="G43" s="925"/>
      <c r="H43" s="925"/>
      <c r="I43" s="925"/>
      <c r="J43" s="925"/>
    </row>
    <row r="44" spans="1:11" s="106" customFormat="1" ht="15.6">
      <c r="A44" s="123"/>
      <c r="B44" s="168"/>
      <c r="C44" s="5"/>
      <c r="D44" s="5" t="s">
        <v>726</v>
      </c>
      <c r="E44" s="5"/>
      <c r="F44" s="5"/>
      <c r="G44" s="925"/>
      <c r="H44" s="925"/>
      <c r="I44" s="925"/>
      <c r="J44" s="925"/>
    </row>
    <row r="45" spans="1:11" s="106" customFormat="1" ht="15.6">
      <c r="B45" s="168"/>
      <c r="C45" s="5"/>
      <c r="D45" s="5" t="s">
        <v>725</v>
      </c>
      <c r="E45" s="5"/>
      <c r="F45" s="5"/>
      <c r="G45" s="925"/>
      <c r="H45" s="925"/>
      <c r="I45" s="925"/>
      <c r="J45" s="925"/>
    </row>
    <row r="46" spans="1:11" ht="15.6">
      <c r="B46" s="1"/>
      <c r="C46" s="1"/>
      <c r="D46" s="1"/>
      <c r="E46" s="1"/>
      <c r="F46" s="1"/>
      <c r="G46" s="1"/>
    </row>
    <row r="47" spans="1:11" ht="15.6" customHeight="1">
      <c r="A47" s="877" t="s">
        <v>724</v>
      </c>
      <c r="B47" s="877"/>
      <c r="C47" s="877"/>
      <c r="D47" s="877"/>
      <c r="E47" s="877"/>
      <c r="F47" s="877"/>
      <c r="G47" s="877"/>
      <c r="H47" s="877"/>
      <c r="I47" s="877"/>
      <c r="J47" s="877"/>
      <c r="K47" s="877"/>
    </row>
    <row r="48" spans="1:11" ht="15.6" customHeight="1">
      <c r="A48" s="877"/>
      <c r="B48" s="877"/>
      <c r="C48" s="877"/>
      <c r="D48" s="877"/>
      <c r="E48" s="877"/>
      <c r="F48" s="877"/>
      <c r="G48" s="877"/>
      <c r="H48" s="877"/>
      <c r="I48" s="877"/>
      <c r="J48" s="877"/>
      <c r="K48" s="877"/>
    </row>
    <row r="49" spans="1:11" ht="19.5" customHeight="1">
      <c r="A49" s="877"/>
      <c r="B49" s="877"/>
      <c r="C49" s="877"/>
      <c r="D49" s="877"/>
      <c r="E49" s="877"/>
      <c r="F49" s="877"/>
      <c r="G49" s="877"/>
      <c r="H49" s="877"/>
      <c r="I49" s="877"/>
      <c r="J49" s="877"/>
      <c r="K49" s="877"/>
    </row>
    <row r="50" spans="1:11" ht="3.6" customHeight="1">
      <c r="A50" s="877"/>
      <c r="B50" s="877"/>
      <c r="C50" s="877"/>
      <c r="D50" s="877"/>
      <c r="E50" s="877"/>
      <c r="F50" s="877"/>
      <c r="G50" s="877"/>
      <c r="H50" s="877"/>
      <c r="I50" s="877"/>
      <c r="J50" s="877"/>
      <c r="K50" s="877"/>
    </row>
    <row r="51" spans="1:11" ht="15.6">
      <c r="B51" s="1"/>
      <c r="C51" s="1"/>
      <c r="D51" s="1"/>
      <c r="E51" s="1"/>
      <c r="F51" s="1"/>
      <c r="G51" s="1"/>
      <c r="H51" s="1"/>
    </row>
    <row r="52" spans="1:11" ht="15.6">
      <c r="B52" s="1"/>
      <c r="C52" s="1"/>
      <c r="D52" s="1"/>
      <c r="E52" s="1"/>
      <c r="F52" s="1"/>
      <c r="G52" s="1"/>
      <c r="H52" s="1"/>
    </row>
    <row r="53" spans="1:11" ht="15.6">
      <c r="B53" s="1"/>
      <c r="C53" s="1"/>
      <c r="D53" s="1"/>
      <c r="E53" s="1"/>
      <c r="F53" s="1"/>
      <c r="G53" s="1"/>
      <c r="H53" s="1"/>
    </row>
    <row r="54" spans="1:11" ht="15.6">
      <c r="B54" s="1"/>
      <c r="C54" s="1"/>
      <c r="D54" s="1"/>
      <c r="E54" s="1"/>
      <c r="F54" s="1"/>
    </row>
    <row r="55" spans="1:11" ht="15.6">
      <c r="B55" s="1"/>
      <c r="C55" s="1"/>
      <c r="D55" s="1"/>
      <c r="E55" s="1"/>
      <c r="F55" s="1"/>
      <c r="G55" s="1"/>
      <c r="H55" s="1"/>
    </row>
    <row r="56" spans="1:11" ht="15.6">
      <c r="B56" s="1"/>
      <c r="C56" s="1"/>
      <c r="D56" s="1"/>
      <c r="E56" s="1"/>
      <c r="F56" s="1"/>
      <c r="G56" s="1"/>
      <c r="H56" s="1"/>
    </row>
    <row r="57" spans="1:11" ht="15.6">
      <c r="B57" s="1"/>
      <c r="C57" s="1"/>
      <c r="D57" s="1"/>
      <c r="E57" s="1"/>
      <c r="F57" s="1"/>
      <c r="G57" s="1"/>
      <c r="H57" s="1"/>
    </row>
    <row r="58" spans="1:11" ht="15.6">
      <c r="B58" s="1"/>
      <c r="C58" s="1"/>
      <c r="D58" s="1"/>
      <c r="E58" s="1"/>
      <c r="F58" s="1"/>
      <c r="G58" s="1"/>
      <c r="H58" s="1"/>
    </row>
    <row r="59" spans="1:11" ht="15.6">
      <c r="B59" s="1"/>
      <c r="C59" s="1"/>
      <c r="D59" s="1"/>
      <c r="E59" s="1"/>
      <c r="F59" s="1"/>
    </row>
    <row r="60" spans="1:11" ht="15.6">
      <c r="B60" s="1"/>
      <c r="C60" s="1"/>
      <c r="D60" s="1"/>
      <c r="E60" s="1"/>
      <c r="F60" s="1"/>
      <c r="G60" s="1"/>
      <c r="H60" s="1"/>
    </row>
    <row r="61" spans="1:11" ht="15.6">
      <c r="B61" s="1"/>
      <c r="C61" s="1"/>
      <c r="D61" s="1"/>
      <c r="E61" s="1"/>
      <c r="F61" s="1"/>
      <c r="G61" s="1"/>
      <c r="H61" s="1"/>
    </row>
    <row r="62" spans="1:11" ht="15.6">
      <c r="B62" s="1"/>
      <c r="C62" s="1"/>
      <c r="D62" s="1"/>
      <c r="E62" s="1"/>
      <c r="F62" s="1"/>
      <c r="G62" s="1"/>
      <c r="H62" s="1"/>
    </row>
    <row r="63" spans="1:11" ht="15.6">
      <c r="B63" s="1"/>
      <c r="C63" s="1"/>
      <c r="D63" s="1"/>
      <c r="E63" s="1"/>
      <c r="F63" s="1"/>
      <c r="G63" s="1"/>
      <c r="H63" s="1"/>
    </row>
    <row r="64" spans="1:11" ht="15.6">
      <c r="B64" s="1"/>
      <c r="C64" s="1"/>
      <c r="D64" s="1"/>
      <c r="E64" s="1"/>
      <c r="F64" s="1"/>
    </row>
    <row r="65" spans="2:12" ht="15.6">
      <c r="B65" s="1"/>
      <c r="C65" s="1"/>
      <c r="D65" s="1"/>
      <c r="E65" s="1"/>
      <c r="F65" s="1"/>
      <c r="G65" s="1"/>
      <c r="H65" s="1"/>
    </row>
    <row r="66" spans="2:12" ht="15.6">
      <c r="B66" s="1"/>
      <c r="C66" s="1"/>
      <c r="D66" s="1"/>
      <c r="E66" s="1"/>
      <c r="F66" s="1"/>
      <c r="G66" s="1"/>
      <c r="H66" s="1"/>
    </row>
    <row r="67" spans="2:12" ht="15.6">
      <c r="B67" s="1"/>
      <c r="C67" s="1"/>
      <c r="D67" s="1"/>
      <c r="E67" s="1"/>
      <c r="F67" s="1"/>
      <c r="G67" s="1"/>
      <c r="H67" s="1"/>
    </row>
    <row r="68" spans="2:12" ht="15.6">
      <c r="B68" s="1"/>
      <c r="C68" s="1"/>
      <c r="D68" s="1"/>
      <c r="E68" s="1"/>
      <c r="F68" s="1"/>
      <c r="G68" s="1"/>
      <c r="H68" s="1"/>
    </row>
    <row r="69" spans="2:12" ht="15.6">
      <c r="B69" s="1"/>
      <c r="C69" s="1"/>
      <c r="D69" s="1"/>
      <c r="E69" s="1"/>
      <c r="F69" s="1"/>
    </row>
    <row r="70" spans="2:12" ht="15.6">
      <c r="B70" s="1"/>
      <c r="C70" s="1"/>
      <c r="D70" s="1"/>
      <c r="E70" s="1"/>
      <c r="F70" s="1"/>
      <c r="G70" s="1"/>
      <c r="H70" s="1"/>
    </row>
    <row r="71" spans="2:12" ht="15.6">
      <c r="B71" s="1"/>
      <c r="C71" s="1"/>
      <c r="D71" s="1"/>
      <c r="E71" s="1"/>
      <c r="F71" s="1"/>
      <c r="G71" s="1"/>
      <c r="H71" s="1"/>
    </row>
    <row r="72" spans="2:12" ht="15.6">
      <c r="B72" s="1"/>
      <c r="C72" s="1"/>
      <c r="D72" s="1"/>
      <c r="E72" s="1"/>
      <c r="F72" s="1"/>
      <c r="G72" s="1"/>
      <c r="H72" s="1"/>
    </row>
    <row r="73" spans="2:12" ht="15.6">
      <c r="B73" s="1"/>
      <c r="C73" s="1"/>
      <c r="D73" s="1"/>
      <c r="E73" s="1"/>
      <c r="F73" s="1"/>
      <c r="G73" s="1"/>
      <c r="H73" s="1"/>
    </row>
    <row r="79" spans="2:12">
      <c r="L79" s="93"/>
    </row>
  </sheetData>
  <sheetProtection algorithmName="SHA-512" hashValue="4ThwdaB6jLQcj2KMcrwdAs+oyB6Rsl4iPoV292qH8Ybq3NtAhKzD/RMnwejZT7nwcxlLnjLJQR5wYsIXkrWAIg==" saltValue="UFvfoN780F4wMSQhm2b1uw==" spinCount="100000" sheet="1" objects="1" scenarios="1" formatColumns="0" formatRows="0"/>
  <mergeCells count="24">
    <mergeCell ref="G21:J21"/>
    <mergeCell ref="G25:J25"/>
    <mergeCell ref="G26:J26"/>
    <mergeCell ref="A47:K50"/>
    <mergeCell ref="G27:J27"/>
    <mergeCell ref="G28:J28"/>
    <mergeCell ref="G31:J31"/>
    <mergeCell ref="G33:J33"/>
    <mergeCell ref="G36:J36"/>
    <mergeCell ref="G37:J37"/>
    <mergeCell ref="G38:J38"/>
    <mergeCell ref="G42:J42"/>
    <mergeCell ref="G43:J43"/>
    <mergeCell ref="G44:J44"/>
    <mergeCell ref="G45:J45"/>
    <mergeCell ref="G14:J14"/>
    <mergeCell ref="G16:J16"/>
    <mergeCell ref="G19:J19"/>
    <mergeCell ref="G20:J20"/>
    <mergeCell ref="A1:K1"/>
    <mergeCell ref="E7:E8"/>
    <mergeCell ref="J7:K8"/>
    <mergeCell ref="C10:E11"/>
    <mergeCell ref="J10:K11"/>
  </mergeCells>
  <conditionalFormatting sqref="A10:C10 A11:B11 A8:D8 F8:I8 A7:J7 L7:XFD8 L10:XFD11 I15:XFD15 L32:XFD32 L3:XFD3 A1:XFD2 F11:I11 A9:XFD9 F10:J10 A12:XFD14 A16:XFD31 A15:F15 A33:XFD56 A4:XFD6 A3:J3 A32:F32">
    <cfRule type="expression" dxfId="35" priority="5">
      <formula>CELL("protect", INDIRECT(ADDRESS(ROW(), COLUMN())))=0</formula>
    </cfRule>
  </conditionalFormatting>
  <conditionalFormatting sqref="G15:H15">
    <cfRule type="expression" dxfId="34" priority="4">
      <formula>CELL("protect", INDIRECT(ADDRESS(ROW(), COLUMN())))=0</formula>
    </cfRule>
  </conditionalFormatting>
  <conditionalFormatting sqref="I32:K32">
    <cfRule type="expression" dxfId="33" priority="3">
      <formula>CELL("protect", INDIRECT(ADDRESS(ROW(), COLUMN())))=0</formula>
    </cfRule>
  </conditionalFormatting>
  <conditionalFormatting sqref="G32:H32">
    <cfRule type="expression" dxfId="32" priority="2">
      <formula>CELL("protect", INDIRECT(ADDRESS(ROW(), COLUMN())))=0</formula>
    </cfRule>
  </conditionalFormatting>
  <conditionalFormatting sqref="K3">
    <cfRule type="expression" dxfId="31" priority="1">
      <formula>CELL("protect", INDIRECT(ADDRESS(ROW(), COLUMN())))=0</formula>
    </cfRule>
  </conditionalFormatting>
  <dataValidations count="1">
    <dataValidation type="list" allowBlank="1" showInputMessage="1" showErrorMessage="1" sqref="G23 I23 G40 I40 G15 G32" xr:uid="{2E1C1BC0-F9D2-4FC1-A106-CD0BDDA0FC84}">
      <formula1>"X"</formula1>
    </dataValidation>
  </dataValidations>
  <pageMargins left="0.43307086614173201" right="0.196850393700787" top="0.74803149606299202" bottom="0.74803149606299202" header="0.31496062992126" footer="0.31496062992126"/>
  <pageSetup paperSize="9" scale="76" orientation="portrait" r:id="rId1"/>
  <headerFooter>
    <oddFooter>&amp;C- Part 2 - C&amp;P -</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L51"/>
  <sheetViews>
    <sheetView showGridLines="0" view="pageBreakPreview" zoomScale="80" zoomScaleNormal="100" zoomScaleSheetLayoutView="80" workbookViewId="0">
      <selection activeCell="H7" sqref="H7:I8"/>
    </sheetView>
  </sheetViews>
  <sheetFormatPr defaultRowHeight="14.4"/>
  <cols>
    <col min="1" max="1" width="4.109375" customWidth="1"/>
    <col min="2" max="2" width="3.6640625" customWidth="1"/>
    <col min="3" max="3" width="19.88671875" customWidth="1"/>
    <col min="4" max="4" width="26" customWidth="1"/>
    <col min="5" max="5" width="16.6640625" customWidth="1"/>
    <col min="6" max="6" width="7.6640625" customWidth="1"/>
    <col min="7" max="7" width="15.88671875" customWidth="1"/>
    <col min="8" max="8" width="12" customWidth="1"/>
    <col min="9" max="9" width="5.33203125" customWidth="1"/>
    <col min="10" max="10" width="4" customWidth="1"/>
  </cols>
  <sheetData>
    <row r="1" spans="1:12" ht="16.95" customHeight="1">
      <c r="A1" s="908" t="s">
        <v>764</v>
      </c>
      <c r="B1" s="908"/>
      <c r="C1" s="908"/>
      <c r="D1" s="908"/>
      <c r="E1" s="908"/>
      <c r="F1" s="908"/>
      <c r="G1" s="908"/>
      <c r="H1" s="908"/>
      <c r="I1" s="908"/>
    </row>
    <row r="2" spans="1:12" ht="16.95" customHeight="1">
      <c r="I2" s="33" t="s">
        <v>763</v>
      </c>
    </row>
    <row r="3" spans="1:12" ht="16.95" customHeight="1">
      <c r="H3" s="73"/>
      <c r="I3" s="33" t="s">
        <v>182</v>
      </c>
    </row>
    <row r="4" spans="1:12" ht="6" customHeight="1"/>
    <row r="5" spans="1:12" ht="16.95" customHeight="1">
      <c r="A5" s="100" t="s">
        <v>97</v>
      </c>
      <c r="H5" s="100"/>
      <c r="I5" s="148"/>
    </row>
    <row r="6" spans="1:12" ht="5.0999999999999996" customHeight="1">
      <c r="A6" s="100"/>
      <c r="H6" s="100"/>
      <c r="I6" s="148"/>
    </row>
    <row r="7" spans="1:12">
      <c r="A7" s="100" t="s">
        <v>98</v>
      </c>
      <c r="D7" s="896" t="s">
        <v>777</v>
      </c>
      <c r="E7" s="898"/>
      <c r="G7" s="100" t="s">
        <v>99</v>
      </c>
      <c r="H7" s="1077"/>
      <c r="I7" s="1079"/>
    </row>
    <row r="8" spans="1:12">
      <c r="A8" s="100"/>
      <c r="D8" s="899"/>
      <c r="E8" s="901"/>
      <c r="G8" s="100"/>
      <c r="H8" s="1080"/>
      <c r="I8" s="1082"/>
    </row>
    <row r="9" spans="1:12" ht="5.0999999999999996" customHeight="1">
      <c r="A9" s="100"/>
      <c r="H9" s="100"/>
      <c r="I9" s="148"/>
    </row>
    <row r="10" spans="1:12">
      <c r="A10" s="100" t="s">
        <v>96</v>
      </c>
      <c r="C10" s="896"/>
      <c r="D10" s="898"/>
      <c r="E10" s="148"/>
      <c r="G10" s="100" t="s">
        <v>100</v>
      </c>
      <c r="H10" s="1077"/>
      <c r="I10" s="1079"/>
    </row>
    <row r="11" spans="1:12">
      <c r="A11" s="100"/>
      <c r="C11" s="899"/>
      <c r="D11" s="901"/>
      <c r="E11" s="148"/>
      <c r="G11" s="100"/>
      <c r="H11" s="1080"/>
      <c r="I11" s="1082"/>
    </row>
    <row r="12" spans="1:12">
      <c r="A12" s="100"/>
      <c r="G12" s="100"/>
      <c r="H12" s="100"/>
    </row>
    <row r="13" spans="1:12" s="106" customFormat="1" ht="15.6">
      <c r="A13" s="1" t="s">
        <v>1</v>
      </c>
      <c r="B13" s="1" t="s">
        <v>636</v>
      </c>
      <c r="C13" s="1"/>
      <c r="D13" s="1"/>
      <c r="E13" s="1"/>
      <c r="F13" s="1"/>
      <c r="G13"/>
      <c r="H13"/>
      <c r="I13"/>
      <c r="J13"/>
      <c r="K13"/>
      <c r="L13"/>
    </row>
    <row r="14" spans="1:12" s="106" customFormat="1" ht="15.6">
      <c r="A14"/>
      <c r="C14" s="1" t="s">
        <v>762</v>
      </c>
      <c r="D14" s="1"/>
      <c r="E14" s="1"/>
      <c r="F14" s="1"/>
      <c r="G14" s="925"/>
      <c r="H14" s="925"/>
      <c r="I14"/>
      <c r="J14"/>
      <c r="K14"/>
      <c r="L14"/>
    </row>
    <row r="15" spans="1:12" ht="5.0999999999999996" customHeight="1">
      <c r="A15" s="100"/>
      <c r="H15" s="100"/>
      <c r="I15" s="148"/>
    </row>
    <row r="16" spans="1:12" s="106" customFormat="1" ht="15.6">
      <c r="A16"/>
      <c r="C16" s="1" t="s">
        <v>761</v>
      </c>
      <c r="D16" s="1"/>
      <c r="E16" s="1"/>
      <c r="F16" s="1"/>
      <c r="G16" s="925"/>
      <c r="H16" s="925"/>
      <c r="I16"/>
      <c r="J16"/>
      <c r="K16"/>
      <c r="L16"/>
    </row>
    <row r="17" spans="1:12" ht="5.0999999999999996" customHeight="1">
      <c r="A17" s="100"/>
      <c r="H17" s="100"/>
      <c r="I17" s="148"/>
    </row>
    <row r="18" spans="1:12" s="106" customFormat="1" ht="15.6">
      <c r="A18"/>
      <c r="C18" s="1" t="s">
        <v>760</v>
      </c>
      <c r="D18" s="1"/>
      <c r="E18" s="1"/>
      <c r="F18" s="1"/>
      <c r="G18" s="925"/>
      <c r="H18" s="925"/>
      <c r="I18"/>
    </row>
    <row r="19" spans="1:12" ht="5.0999999999999996" customHeight="1">
      <c r="A19" s="100"/>
      <c r="H19" s="100"/>
      <c r="I19" s="148"/>
    </row>
    <row r="20" spans="1:12" s="106" customFormat="1" ht="15.6">
      <c r="A20"/>
      <c r="C20" s="1" t="s">
        <v>759</v>
      </c>
      <c r="D20" s="1"/>
      <c r="E20" s="1"/>
      <c r="F20" s="1"/>
      <c r="G20" s="925"/>
      <c r="H20" s="925"/>
      <c r="I20"/>
    </row>
    <row r="21" spans="1:12" ht="5.0999999999999996" customHeight="1">
      <c r="A21" s="100"/>
      <c r="H21" s="100"/>
      <c r="I21" s="148"/>
    </row>
    <row r="22" spans="1:12" s="106" customFormat="1" ht="15.6">
      <c r="A22"/>
      <c r="C22" s="1" t="s">
        <v>758</v>
      </c>
      <c r="D22" s="1"/>
      <c r="E22" s="1"/>
      <c r="F22" s="1"/>
      <c r="G22" s="1083"/>
      <c r="H22" s="1084"/>
      <c r="I22"/>
    </row>
    <row r="23" spans="1:12" s="106" customFormat="1" ht="15.6">
      <c r="A23"/>
      <c r="C23" s="1" t="s">
        <v>757</v>
      </c>
      <c r="D23" s="1"/>
      <c r="E23" s="1"/>
      <c r="F23" s="1"/>
      <c r="G23" s="1085"/>
      <c r="H23" s="1086"/>
      <c r="I23"/>
    </row>
    <row r="24" spans="1:12" s="106" customFormat="1" ht="15.6">
      <c r="A24"/>
      <c r="C24" s="1" t="s">
        <v>756</v>
      </c>
      <c r="D24" s="1"/>
      <c r="E24" s="1"/>
      <c r="F24" s="1"/>
      <c r="G24" s="1087"/>
      <c r="H24" s="1088"/>
      <c r="I24"/>
    </row>
    <row r="25" spans="1:12" ht="5.0999999999999996" customHeight="1">
      <c r="A25" s="100"/>
      <c r="H25" s="100"/>
      <c r="I25" s="148"/>
    </row>
    <row r="26" spans="1:12" s="106" customFormat="1" ht="15.6">
      <c r="A26"/>
      <c r="C26" s="1" t="s">
        <v>755</v>
      </c>
      <c r="D26" s="1"/>
      <c r="E26" s="1"/>
      <c r="F26" s="1"/>
      <c r="G26" s="1083"/>
      <c r="H26" s="1084"/>
      <c r="I26"/>
      <c r="J26"/>
      <c r="K26"/>
      <c r="L26"/>
    </row>
    <row r="27" spans="1:12" s="106" customFormat="1" ht="15.6">
      <c r="A27"/>
      <c r="C27" s="1" t="s">
        <v>754</v>
      </c>
      <c r="D27" s="1"/>
      <c r="E27" s="1"/>
      <c r="F27" s="1"/>
      <c r="G27" s="1087"/>
      <c r="H27" s="1088"/>
      <c r="I27"/>
      <c r="J27"/>
      <c r="K27"/>
    </row>
    <row r="28" spans="1:12" ht="5.0999999999999996" customHeight="1">
      <c r="A28" s="100"/>
      <c r="H28" s="100"/>
      <c r="I28" s="148"/>
    </row>
    <row r="29" spans="1:12" s="106" customFormat="1" ht="15.6">
      <c r="A29"/>
      <c r="C29" s="1" t="s">
        <v>753</v>
      </c>
      <c r="D29" s="1"/>
      <c r="E29" s="1"/>
      <c r="F29" s="1"/>
      <c r="G29" s="1083"/>
      <c r="H29" s="1084"/>
      <c r="I29"/>
      <c r="J29"/>
      <c r="K29"/>
    </row>
    <row r="30" spans="1:12" s="106" customFormat="1" ht="15.6">
      <c r="A30"/>
      <c r="C30" s="1" t="s">
        <v>752</v>
      </c>
      <c r="D30" s="1"/>
      <c r="E30" s="1"/>
      <c r="F30" s="1"/>
      <c r="G30" s="1087"/>
      <c r="H30" s="1088"/>
      <c r="I30"/>
    </row>
    <row r="31" spans="1:12" ht="5.0999999999999996" customHeight="1">
      <c r="A31" s="100"/>
      <c r="H31" s="100"/>
      <c r="I31" s="148"/>
    </row>
    <row r="32" spans="1:12" s="106" customFormat="1" ht="15.6">
      <c r="A32" s="1" t="s">
        <v>3</v>
      </c>
      <c r="B32" s="1" t="s">
        <v>751</v>
      </c>
      <c r="C32" s="1"/>
      <c r="D32" s="1"/>
      <c r="E32" s="1"/>
      <c r="F32" s="1"/>
      <c r="G32"/>
      <c r="H32"/>
      <c r="I32"/>
      <c r="J32"/>
    </row>
    <row r="33" spans="1:12" s="106" customFormat="1" ht="15.6">
      <c r="A33"/>
      <c r="C33" s="1" t="s">
        <v>717</v>
      </c>
      <c r="D33" s="1"/>
      <c r="E33" s="1"/>
      <c r="F33" s="1"/>
      <c r="G33" s="954"/>
      <c r="H33" s="954"/>
      <c r="I33"/>
    </row>
    <row r="34" spans="1:12" s="106" customFormat="1" ht="15.6">
      <c r="A34"/>
      <c r="C34" s="1" t="s">
        <v>430</v>
      </c>
      <c r="D34" s="1"/>
      <c r="E34" s="1"/>
      <c r="F34" s="1"/>
      <c r="G34" s="954"/>
      <c r="H34" s="954"/>
      <c r="I34"/>
    </row>
    <row r="35" spans="1:12" s="106" customFormat="1" ht="15.6">
      <c r="A35"/>
      <c r="C35" s="1" t="s">
        <v>750</v>
      </c>
      <c r="D35" s="1"/>
      <c r="E35" s="1"/>
      <c r="F35" s="1"/>
      <c r="G35" s="954"/>
      <c r="H35" s="954"/>
      <c r="I35"/>
    </row>
    <row r="36" spans="1:12" s="106" customFormat="1" ht="15.6">
      <c r="A36"/>
      <c r="C36" s="1" t="s">
        <v>749</v>
      </c>
      <c r="D36" s="1"/>
      <c r="E36" s="1"/>
      <c r="F36" s="1"/>
      <c r="G36" s="954"/>
      <c r="H36" s="954"/>
      <c r="I36" s="1" t="s">
        <v>33</v>
      </c>
      <c r="J36"/>
      <c r="K36"/>
      <c r="L36"/>
    </row>
    <row r="37" spans="1:12" s="106" customFormat="1" ht="15.6">
      <c r="A37" s="1"/>
      <c r="B37"/>
      <c r="C37"/>
      <c r="D37"/>
      <c r="E37"/>
      <c r="F37"/>
      <c r="G37"/>
      <c r="H37"/>
      <c r="I37"/>
      <c r="J37"/>
      <c r="K37"/>
    </row>
    <row r="38" spans="1:12" s="106" customFormat="1" ht="43.5" customHeight="1">
      <c r="A38" s="877" t="s">
        <v>748</v>
      </c>
      <c r="B38" s="877"/>
      <c r="C38" s="877"/>
      <c r="D38" s="877"/>
      <c r="E38" s="877"/>
      <c r="F38" s="877"/>
      <c r="G38" s="877"/>
      <c r="H38" s="877"/>
      <c r="I38" s="877"/>
      <c r="J38"/>
      <c r="K38"/>
    </row>
    <row r="39" spans="1:12" s="106" customFormat="1" ht="15.6">
      <c r="A39" t="s">
        <v>657</v>
      </c>
      <c r="B39" s="1" t="s">
        <v>747</v>
      </c>
      <c r="C39" s="1"/>
      <c r="D39" s="1"/>
      <c r="E39" s="1"/>
      <c r="F39" s="1"/>
      <c r="G39" s="1"/>
      <c r="H39" s="1"/>
    </row>
    <row r="40" spans="1:12" s="106" customFormat="1" ht="15.6">
      <c r="A40" s="1" t="s">
        <v>657</v>
      </c>
      <c r="B40" s="1" t="s">
        <v>746</v>
      </c>
      <c r="C40" s="1"/>
      <c r="D40" s="1"/>
      <c r="E40" s="1"/>
      <c r="F40" s="1"/>
      <c r="G40" s="1"/>
      <c r="H40" s="1"/>
    </row>
    <row r="41" spans="1:12" s="106" customFormat="1" ht="15.6">
      <c r="A41" s="158" t="s">
        <v>657</v>
      </c>
      <c r="B41" s="1" t="s">
        <v>745</v>
      </c>
      <c r="C41" s="1"/>
      <c r="D41" s="1"/>
      <c r="E41" s="1"/>
      <c r="F41" s="1"/>
      <c r="G41" s="1"/>
      <c r="H41" s="1"/>
    </row>
    <row r="42" spans="1:12" s="106" customFormat="1" ht="15.6">
      <c r="A42" s="158" t="s">
        <v>657</v>
      </c>
      <c r="B42" s="1" t="s">
        <v>744</v>
      </c>
      <c r="C42" s="1"/>
      <c r="D42" s="1"/>
      <c r="E42" s="1"/>
      <c r="F42" s="1"/>
      <c r="G42" s="1"/>
      <c r="H42" s="1"/>
    </row>
    <row r="43" spans="1:12" s="106" customFormat="1" ht="15.6">
      <c r="A43" s="1" t="s">
        <v>657</v>
      </c>
      <c r="B43" s="1" t="s">
        <v>743</v>
      </c>
      <c r="C43" s="1"/>
      <c r="D43" s="1"/>
      <c r="E43" s="1"/>
      <c r="F43" s="1"/>
      <c r="G43" s="1"/>
      <c r="H43" s="1"/>
    </row>
    <row r="44" spans="1:12" ht="15.6">
      <c r="A44" s="1" t="s">
        <v>657</v>
      </c>
      <c r="B44" s="1" t="s">
        <v>742</v>
      </c>
      <c r="C44" s="1"/>
      <c r="D44" s="1"/>
      <c r="E44" s="1"/>
      <c r="F44" s="1"/>
    </row>
    <row r="45" spans="1:12" ht="15.6">
      <c r="A45" s="1" t="s">
        <v>657</v>
      </c>
      <c r="B45" s="1" t="s">
        <v>741</v>
      </c>
      <c r="C45" s="1"/>
      <c r="D45" s="1"/>
      <c r="E45" s="1"/>
      <c r="F45" s="1"/>
    </row>
    <row r="46" spans="1:12" ht="15.6">
      <c r="B46" s="1"/>
      <c r="C46" s="1"/>
      <c r="D46" s="1"/>
      <c r="E46" s="1"/>
      <c r="F46" s="1"/>
      <c r="G46" s="1"/>
      <c r="H46" s="1"/>
      <c r="I46" s="1"/>
    </row>
    <row r="47" spans="1:12" ht="15.6">
      <c r="B47" s="1"/>
      <c r="C47" s="1"/>
      <c r="D47" s="1"/>
      <c r="E47" s="1"/>
      <c r="F47" s="1"/>
    </row>
    <row r="48" spans="1:12" ht="15.6">
      <c r="B48" s="1"/>
      <c r="C48" s="1"/>
      <c r="D48" s="1"/>
      <c r="E48" s="1"/>
      <c r="F48" s="1"/>
      <c r="G48" s="1"/>
      <c r="H48" s="1"/>
      <c r="I48" s="1"/>
    </row>
    <row r="49" spans="2:9" ht="15.6">
      <c r="B49" s="1"/>
      <c r="C49" s="1"/>
      <c r="D49" s="1"/>
      <c r="E49" s="1"/>
      <c r="F49" s="1"/>
      <c r="G49" s="1"/>
      <c r="H49" s="1"/>
      <c r="I49" s="1"/>
    </row>
    <row r="50" spans="2:9" ht="15.6">
      <c r="B50" s="1"/>
      <c r="C50" s="1"/>
      <c r="D50" s="1"/>
      <c r="E50" s="1"/>
      <c r="F50" s="1"/>
      <c r="G50" s="1"/>
      <c r="H50" s="1"/>
      <c r="I50" s="1"/>
    </row>
    <row r="51" spans="2:9" ht="15.6">
      <c r="B51" s="1"/>
      <c r="C51" s="1"/>
      <c r="D51" s="1"/>
      <c r="E51" s="1"/>
      <c r="F51" s="1"/>
      <c r="G51" s="1"/>
      <c r="H51" s="1"/>
      <c r="I51" s="1"/>
    </row>
  </sheetData>
  <sheetProtection algorithmName="SHA-512" hashValue="LyC2ORsCBI+A1e7YrDbplrf49Q0iEFPPBtDSMV9ZEk8k7IrQMh6TFSkwtSm1e/V9pzo2pSoAgULc55QYyjrLmw==" saltValue="gII65+mkpuoF3fadlU41yw==" spinCount="100000" sheet="1" objects="1" scenarios="1" formatColumns="0" formatRows="0"/>
  <mergeCells count="17">
    <mergeCell ref="A38:I38"/>
    <mergeCell ref="G14:H14"/>
    <mergeCell ref="G16:H16"/>
    <mergeCell ref="G18:H18"/>
    <mergeCell ref="G20:H20"/>
    <mergeCell ref="G33:H33"/>
    <mergeCell ref="G34:H34"/>
    <mergeCell ref="G35:H35"/>
    <mergeCell ref="G36:H36"/>
    <mergeCell ref="H10:I11"/>
    <mergeCell ref="G22:H24"/>
    <mergeCell ref="G26:H27"/>
    <mergeCell ref="G29:H30"/>
    <mergeCell ref="A1:I1"/>
    <mergeCell ref="C10:D11"/>
    <mergeCell ref="D7:E8"/>
    <mergeCell ref="H7:I8"/>
  </mergeCells>
  <conditionalFormatting sqref="A1:XFD6 A12:XFD21 A10:C10 A11:B11 E11:G11 A9:XFD9 A7:D7 A8:C8 F8:G8 F7:H7 J7:XFD8 E10:H10 J10:XFD11 A25:XFD25 A22:G22 A23:F24 I22:XFD24 A28:XFD28 A26:G26 A27:F27 I26:XFD27 A31:XFD1048576 A29:G29 A30:F30 I29:XFD30">
    <cfRule type="expression" dxfId="30" priority="1">
      <formula>CELL("protect", INDIRECT(ADDRESS(ROW(), COLUMN())))=0</formula>
    </cfRule>
  </conditionalFormatting>
  <pageMargins left="0.43307086614173201" right="0.196850393700787" top="0.74803149606299202" bottom="0.74803149606299202" header="0.31496062992126" footer="0.31496062992126"/>
  <pageSetup paperSize="9" scale="76" orientation="portrait" r:id="rId1"/>
  <headerFooter>
    <oddFooter>&amp;C- Part 2 - C&amp;P -</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L79"/>
  <sheetViews>
    <sheetView showGridLines="0" view="pageBreakPreview" zoomScale="80" zoomScaleNormal="85" zoomScaleSheetLayoutView="80" workbookViewId="0">
      <selection activeCell="H7" sqref="H7:H8"/>
    </sheetView>
  </sheetViews>
  <sheetFormatPr defaultRowHeight="14.4"/>
  <cols>
    <col min="1" max="1" width="3.109375" customWidth="1"/>
    <col min="2" max="2" width="5.6640625" customWidth="1"/>
    <col min="3" max="3" width="11.6640625" customWidth="1"/>
    <col min="4" max="4" width="8.109375" customWidth="1"/>
    <col min="5" max="5" width="35.6640625" customWidth="1"/>
    <col min="6" max="6" width="4.6640625" customWidth="1"/>
    <col min="7" max="7" width="15.6640625" customWidth="1"/>
    <col min="8" max="8" width="23.109375" customWidth="1"/>
  </cols>
  <sheetData>
    <row r="1" spans="1:8" ht="15.75" customHeight="1">
      <c r="A1" s="908" t="s">
        <v>776</v>
      </c>
      <c r="B1" s="908"/>
      <c r="C1" s="908"/>
      <c r="D1" s="908"/>
      <c r="E1" s="908"/>
      <c r="F1" s="908"/>
      <c r="G1" s="908"/>
      <c r="H1" s="908"/>
    </row>
    <row r="2" spans="1:8" ht="15.6">
      <c r="B2" s="1"/>
      <c r="C2" s="1"/>
      <c r="D2" s="1"/>
      <c r="E2" s="1"/>
      <c r="F2" s="1"/>
      <c r="G2" s="1"/>
      <c r="H2" s="33" t="s">
        <v>775</v>
      </c>
    </row>
    <row r="3" spans="1:8" ht="15.6">
      <c r="B3" s="1"/>
      <c r="C3" s="1"/>
      <c r="D3" s="1"/>
      <c r="E3" s="1"/>
      <c r="F3" s="1"/>
      <c r="G3" s="1"/>
      <c r="H3" s="33" t="s">
        <v>182</v>
      </c>
    </row>
    <row r="4" spans="1:8" ht="6" customHeight="1">
      <c r="B4" s="1"/>
      <c r="C4" s="1"/>
      <c r="D4" s="1"/>
      <c r="E4" s="1"/>
      <c r="F4" s="1"/>
      <c r="G4" s="1"/>
      <c r="H4" s="33"/>
    </row>
    <row r="5" spans="1:8" ht="15.6">
      <c r="A5" s="100" t="s">
        <v>97</v>
      </c>
      <c r="B5" s="1"/>
      <c r="C5" s="1"/>
      <c r="D5" s="1"/>
      <c r="E5" s="1"/>
      <c r="F5" s="1"/>
    </row>
    <row r="6" spans="1:8" ht="5.0999999999999996" customHeight="1">
      <c r="A6" s="100"/>
      <c r="B6" s="1"/>
      <c r="C6" s="1"/>
      <c r="D6" s="1"/>
      <c r="E6" s="1"/>
      <c r="F6" s="1"/>
    </row>
    <row r="7" spans="1:8">
      <c r="A7" s="100" t="s">
        <v>98</v>
      </c>
      <c r="D7" s="178"/>
      <c r="E7" s="1090" t="s">
        <v>777</v>
      </c>
      <c r="G7" s="100" t="s">
        <v>99</v>
      </c>
      <c r="H7" s="931"/>
    </row>
    <row r="8" spans="1:8">
      <c r="A8" s="100"/>
      <c r="D8" s="178"/>
      <c r="E8" s="1091"/>
      <c r="G8" s="100"/>
      <c r="H8" s="931"/>
    </row>
    <row r="9" spans="1:8" ht="5.0999999999999996" customHeight="1">
      <c r="A9" s="100"/>
      <c r="B9" s="1"/>
      <c r="C9" s="1"/>
      <c r="D9" s="1"/>
      <c r="E9" s="1"/>
      <c r="F9" s="1"/>
    </row>
    <row r="10" spans="1:8">
      <c r="A10" s="100" t="s">
        <v>96</v>
      </c>
      <c r="C10" s="931"/>
      <c r="D10" s="931"/>
      <c r="E10" s="931"/>
      <c r="G10" s="100" t="s">
        <v>100</v>
      </c>
      <c r="H10" s="931"/>
    </row>
    <row r="11" spans="1:8">
      <c r="A11" s="100"/>
      <c r="C11" s="931"/>
      <c r="D11" s="931"/>
      <c r="E11" s="931"/>
      <c r="G11" s="100"/>
      <c r="H11" s="931"/>
    </row>
    <row r="12" spans="1:8" ht="5.0999999999999996" customHeight="1">
      <c r="A12" s="100"/>
      <c r="B12" s="1"/>
      <c r="C12" s="1"/>
      <c r="D12" s="1"/>
      <c r="E12" s="1"/>
      <c r="F12" s="1"/>
    </row>
    <row r="13" spans="1:8" ht="15.6">
      <c r="A13" t="s">
        <v>1</v>
      </c>
      <c r="B13" s="1" t="s">
        <v>636</v>
      </c>
      <c r="C13" s="1"/>
      <c r="D13" s="1"/>
      <c r="E13" s="1"/>
      <c r="F13" s="1"/>
    </row>
    <row r="14" spans="1:8" ht="15.6">
      <c r="B14" s="141" t="s">
        <v>774</v>
      </c>
      <c r="C14" s="141"/>
      <c r="D14" s="141"/>
      <c r="E14" s="141"/>
      <c r="F14" s="141"/>
      <c r="G14" s="925"/>
      <c r="H14" s="925"/>
    </row>
    <row r="15" spans="1:8" ht="5.0999999999999996" customHeight="1">
      <c r="A15" s="100"/>
      <c r="B15" s="1"/>
      <c r="C15" s="1"/>
      <c r="D15" s="1"/>
      <c r="E15" s="1"/>
      <c r="F15" s="1"/>
    </row>
    <row r="16" spans="1:8" ht="15.6">
      <c r="B16" s="141" t="s">
        <v>773</v>
      </c>
      <c r="C16" s="141"/>
      <c r="D16" s="141"/>
      <c r="E16" s="141"/>
      <c r="F16" s="141"/>
      <c r="G16" s="925"/>
      <c r="H16" s="925"/>
    </row>
    <row r="17" spans="1:8" ht="5.0999999999999996" customHeight="1">
      <c r="A17" s="100"/>
      <c r="B17" s="1"/>
      <c r="C17" s="1"/>
      <c r="D17" s="1"/>
      <c r="E17" s="1"/>
      <c r="F17" s="1"/>
    </row>
    <row r="18" spans="1:8" ht="15.6">
      <c r="B18" s="141" t="s">
        <v>772</v>
      </c>
      <c r="C18" s="141"/>
      <c r="D18" s="141"/>
      <c r="E18" s="141"/>
      <c r="F18" s="141"/>
      <c r="G18" s="925"/>
      <c r="H18" s="925"/>
    </row>
    <row r="19" spans="1:8" ht="5.0999999999999996" customHeight="1">
      <c r="A19" s="100"/>
      <c r="B19" s="1"/>
      <c r="C19" s="1"/>
      <c r="D19" s="1"/>
      <c r="E19" s="1"/>
      <c r="F19" s="1"/>
    </row>
    <row r="20" spans="1:8" ht="15.6">
      <c r="B20" s="141" t="s">
        <v>771</v>
      </c>
      <c r="C20" s="141"/>
      <c r="D20" s="141"/>
      <c r="E20" s="141"/>
      <c r="F20" s="141"/>
      <c r="G20" s="925"/>
      <c r="H20" s="925"/>
    </row>
    <row r="21" spans="1:8" ht="5.0999999999999996" customHeight="1">
      <c r="A21" s="100"/>
      <c r="B21" s="1"/>
      <c r="C21" s="1"/>
      <c r="D21" s="1"/>
      <c r="E21" s="1"/>
      <c r="F21" s="1"/>
    </row>
    <row r="22" spans="1:8" ht="15.75" customHeight="1">
      <c r="B22" s="1089" t="s">
        <v>770</v>
      </c>
      <c r="C22" s="1089"/>
      <c r="D22" s="1089"/>
      <c r="E22" s="1089"/>
      <c r="F22" s="1089"/>
      <c r="G22" s="925"/>
      <c r="H22" s="925"/>
    </row>
    <row r="23" spans="1:8" ht="15.6">
      <c r="B23" s="1" t="s">
        <v>769</v>
      </c>
      <c r="C23" s="1"/>
      <c r="D23" s="1"/>
      <c r="E23" s="1"/>
      <c r="F23" s="1"/>
      <c r="G23" s="1"/>
    </row>
    <row r="24" spans="1:8" ht="48" customHeight="1">
      <c r="A24" s="952" t="s">
        <v>768</v>
      </c>
      <c r="B24" s="952"/>
      <c r="C24" s="952"/>
      <c r="D24" s="952"/>
      <c r="E24" s="952"/>
      <c r="F24" s="952"/>
      <c r="G24" s="952"/>
      <c r="H24" s="952"/>
    </row>
    <row r="25" spans="1:8" ht="15.6">
      <c r="B25" s="152" t="s">
        <v>657</v>
      </c>
      <c r="C25" s="79" t="s">
        <v>767</v>
      </c>
      <c r="D25" s="1"/>
      <c r="E25" s="1"/>
      <c r="F25" s="1"/>
    </row>
    <row r="26" spans="1:8">
      <c r="B26" s="160" t="s">
        <v>657</v>
      </c>
      <c r="C26" s="73" t="s">
        <v>766</v>
      </c>
    </row>
    <row r="27" spans="1:8">
      <c r="B27" s="160" t="s">
        <v>657</v>
      </c>
      <c r="C27" s="73" t="s">
        <v>765</v>
      </c>
    </row>
    <row r="79" spans="12:12">
      <c r="L79" s="93"/>
    </row>
  </sheetData>
  <sheetProtection algorithmName="SHA-512" hashValue="Oqk9IwmqLCNYhITsNUKah4v7YeHXpsVvT8su6rLOUkMCB968S37ej2NhBgojwNFLwS4HExWZPzzGxydBm3kU+w==" saltValue="3QaVkYrzimHnCHc6iOPmTw==" spinCount="100000" sheet="1" objects="1" scenarios="1" formatColumns="0" formatRows="0"/>
  <mergeCells count="12">
    <mergeCell ref="B22:F22"/>
    <mergeCell ref="G22:H22"/>
    <mergeCell ref="A24:H24"/>
    <mergeCell ref="A1:H1"/>
    <mergeCell ref="E7:E8"/>
    <mergeCell ref="H7:H8"/>
    <mergeCell ref="C10:E11"/>
    <mergeCell ref="H10:H11"/>
    <mergeCell ref="G14:H14"/>
    <mergeCell ref="G16:H16"/>
    <mergeCell ref="G18:H18"/>
    <mergeCell ref="G20:H20"/>
  </mergeCells>
  <conditionalFormatting sqref="A1:XFD6 A9:XFD9 A7:C8 F7:XFD7 A12:XFD1048576 A10:C10 A11:B11 F10:XFD10 F8:G8 I8:XFD8 F11:G11 I11:XFD11">
    <cfRule type="expression" dxfId="29" priority="2">
      <formula>CELL("protect", INDIRECT(ADDRESS(ROW(), COLUMN())))=0</formula>
    </cfRule>
  </conditionalFormatting>
  <conditionalFormatting sqref="E7">
    <cfRule type="expression" dxfId="28" priority="1">
      <formula>CELL("protect", INDIRECT(ADDRESS(ROW(), COLUMN())))=0</formula>
    </cfRule>
  </conditionalFormatting>
  <pageMargins left="0.43307086614173201" right="0.196850393700787" top="0.74803149606299202" bottom="0.74803149606299202" header="0.31496062992126" footer="0.31496062992126"/>
  <pageSetup paperSize="9" scale="76" orientation="portrait" r:id="rId1"/>
  <headerFooter>
    <oddFooter>&amp;C- Part 2 - C&amp;P -</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62DF7D-33D8-44C1-8C28-9E819B5DBAC4}">
  <sheetPr>
    <tabColor rgb="FF0070C0"/>
    <pageSetUpPr fitToPage="1"/>
  </sheetPr>
  <dimension ref="A1:T977"/>
  <sheetViews>
    <sheetView view="pageBreakPreview" zoomScale="80" zoomScaleNormal="100" zoomScaleSheetLayoutView="80" workbookViewId="0">
      <selection activeCell="C3" sqref="C3"/>
    </sheetView>
  </sheetViews>
  <sheetFormatPr defaultColWidth="9.6640625" defaultRowHeight="13.8"/>
  <cols>
    <col min="1" max="1" width="16" style="352" bestFit="1" customWidth="1"/>
    <col min="2" max="2" width="55.109375" style="355" customWidth="1"/>
    <col min="3" max="3" width="60.5546875" style="355" customWidth="1"/>
    <col min="4" max="4" width="16.88671875" style="356" customWidth="1"/>
    <col min="5" max="5" width="10.77734375" style="355" customWidth="1"/>
    <col min="6" max="6" width="41.6640625" style="352" customWidth="1"/>
    <col min="7" max="7" width="33.44140625" style="352" customWidth="1"/>
    <col min="8" max="8" width="9.6640625" style="352"/>
    <col min="9" max="9" width="18.21875" style="352" customWidth="1"/>
    <col min="10" max="10" width="16.88671875" style="352" customWidth="1"/>
    <col min="11" max="11" width="11" style="352" customWidth="1"/>
    <col min="12" max="16384" width="9.6640625" style="352"/>
  </cols>
  <sheetData>
    <row r="1" spans="1:20" ht="46.2" customHeight="1">
      <c r="A1" s="1092" t="s">
        <v>1424</v>
      </c>
      <c r="B1" s="1093"/>
      <c r="C1" s="1094"/>
      <c r="D1" s="350"/>
      <c r="E1" s="351" t="s">
        <v>1425</v>
      </c>
    </row>
    <row r="2" spans="1:20" ht="33" customHeight="1">
      <c r="A2" s="1095" t="s">
        <v>1426</v>
      </c>
      <c r="B2" s="1096"/>
      <c r="C2" s="1097"/>
      <c r="D2" s="353"/>
      <c r="E2" s="354" t="s">
        <v>1424</v>
      </c>
      <c r="F2" s="355"/>
      <c r="G2" s="356"/>
      <c r="H2" s="355"/>
      <c r="I2" s="355"/>
      <c r="J2" s="355"/>
    </row>
    <row r="3" spans="1:20">
      <c r="A3" s="357" t="s">
        <v>1427</v>
      </c>
      <c r="B3" s="358" t="s">
        <v>1428</v>
      </c>
      <c r="C3" s="359"/>
      <c r="E3" s="352" t="s">
        <v>1429</v>
      </c>
      <c r="F3" s="360" t="s">
        <v>1430</v>
      </c>
      <c r="G3" s="356"/>
      <c r="H3" s="355"/>
      <c r="I3" s="355"/>
      <c r="J3" s="355"/>
    </row>
    <row r="4" spans="1:20">
      <c r="A4" s="357" t="s">
        <v>1431</v>
      </c>
      <c r="B4" s="358" t="s">
        <v>1432</v>
      </c>
      <c r="C4" s="359"/>
      <c r="E4" s="352"/>
      <c r="F4" s="360"/>
      <c r="G4" s="356"/>
      <c r="H4" s="355"/>
      <c r="I4" s="355"/>
      <c r="J4" s="355"/>
    </row>
    <row r="5" spans="1:20">
      <c r="A5" s="361"/>
      <c r="B5" s="360"/>
      <c r="C5" s="362"/>
      <c r="E5" s="352"/>
      <c r="F5" s="360"/>
      <c r="G5" s="356"/>
      <c r="H5" s="355"/>
      <c r="I5" s="355"/>
      <c r="J5" s="355"/>
    </row>
    <row r="6" spans="1:20" ht="33" customHeight="1">
      <c r="A6" s="1098" t="s">
        <v>1433</v>
      </c>
      <c r="B6" s="1098"/>
      <c r="C6" s="1099"/>
      <c r="D6" s="363"/>
      <c r="E6" s="352"/>
      <c r="F6" s="360"/>
      <c r="G6" s="356"/>
      <c r="H6" s="355"/>
      <c r="I6" s="355"/>
      <c r="J6" s="355"/>
    </row>
    <row r="7" spans="1:20">
      <c r="A7" s="1100" t="s">
        <v>1434</v>
      </c>
      <c r="B7" s="1101"/>
      <c r="C7" s="1102"/>
      <c r="D7" s="364"/>
      <c r="E7" s="352"/>
      <c r="F7" s="360"/>
      <c r="G7" s="356"/>
      <c r="H7" s="355"/>
      <c r="I7" s="355"/>
      <c r="J7" s="355"/>
    </row>
    <row r="8" spans="1:20">
      <c r="D8" s="363"/>
      <c r="E8" s="352"/>
      <c r="F8" s="360"/>
      <c r="G8" s="356"/>
      <c r="H8" s="355"/>
      <c r="I8" s="355"/>
      <c r="J8" s="355"/>
      <c r="L8" s="352" t="s">
        <v>1435</v>
      </c>
    </row>
    <row r="9" spans="1:20">
      <c r="D9" s="363"/>
      <c r="E9" s="352"/>
      <c r="F9" s="360"/>
      <c r="G9" s="356"/>
      <c r="H9" s="355"/>
      <c r="I9" s="355"/>
      <c r="J9" s="355"/>
    </row>
    <row r="10" spans="1:20">
      <c r="D10" s="363"/>
      <c r="E10" s="365" t="s">
        <v>1436</v>
      </c>
      <c r="F10" s="366" t="s">
        <v>1437</v>
      </c>
      <c r="G10" s="366" t="s">
        <v>1438</v>
      </c>
      <c r="H10" s="366" t="s">
        <v>1439</v>
      </c>
      <c r="I10" s="366" t="s">
        <v>1440</v>
      </c>
      <c r="J10" s="366" t="s">
        <v>1441</v>
      </c>
    </row>
    <row r="11" spans="1:20">
      <c r="D11" s="363"/>
      <c r="E11" s="367" t="s">
        <v>1</v>
      </c>
      <c r="F11" s="368" t="s">
        <v>2</v>
      </c>
      <c r="G11" s="369"/>
      <c r="H11" s="368"/>
      <c r="I11" s="368"/>
      <c r="J11" s="370"/>
      <c r="K11" s="371"/>
      <c r="L11" s="371"/>
      <c r="M11" s="371"/>
      <c r="N11" s="371"/>
      <c r="O11" s="371"/>
      <c r="P11" s="371"/>
      <c r="Q11" s="371"/>
      <c r="R11" s="371"/>
      <c r="S11" s="371"/>
      <c r="T11" s="371"/>
    </row>
    <row r="12" spans="1:20">
      <c r="D12" s="363"/>
      <c r="E12" s="367"/>
      <c r="F12" s="372" t="s">
        <v>101</v>
      </c>
      <c r="G12" s="369"/>
      <c r="H12" s="368"/>
      <c r="I12" s="368"/>
      <c r="J12" s="370"/>
      <c r="K12" s="371"/>
      <c r="L12" s="371"/>
      <c r="M12" s="371"/>
      <c r="N12" s="371"/>
      <c r="O12" s="371"/>
      <c r="P12" s="371"/>
      <c r="Q12" s="371"/>
      <c r="R12" s="371"/>
      <c r="S12" s="371"/>
      <c r="T12" s="371"/>
    </row>
    <row r="13" spans="1:20">
      <c r="D13" s="363"/>
      <c r="E13" s="367"/>
      <c r="F13" s="368" t="s">
        <v>1442</v>
      </c>
      <c r="G13" s="369" t="s">
        <v>1443</v>
      </c>
      <c r="H13" s="368"/>
      <c r="I13" s="368"/>
      <c r="J13" s="370"/>
      <c r="K13" s="371"/>
      <c r="L13" s="371"/>
      <c r="M13" s="371"/>
      <c r="N13" s="371"/>
      <c r="O13" s="371"/>
      <c r="P13" s="371"/>
      <c r="Q13" s="371"/>
      <c r="R13" s="371"/>
      <c r="S13" s="371"/>
      <c r="T13" s="371"/>
    </row>
    <row r="14" spans="1:20">
      <c r="D14" s="363"/>
      <c r="E14" s="367"/>
      <c r="F14" s="368" t="s">
        <v>1444</v>
      </c>
      <c r="G14" s="369" t="s">
        <v>1443</v>
      </c>
      <c r="H14" s="368"/>
      <c r="I14" s="368"/>
      <c r="J14" s="370"/>
      <c r="K14" s="371"/>
      <c r="L14" s="371"/>
      <c r="M14" s="371"/>
      <c r="N14" s="371"/>
      <c r="O14" s="371"/>
      <c r="P14" s="371"/>
      <c r="Q14" s="371"/>
      <c r="R14" s="371"/>
      <c r="S14" s="371"/>
      <c r="T14" s="371"/>
    </row>
    <row r="15" spans="1:20">
      <c r="D15" s="363"/>
      <c r="E15" s="367"/>
      <c r="F15" s="372" t="s">
        <v>1445</v>
      </c>
      <c r="G15" s="369"/>
      <c r="H15" s="368"/>
      <c r="I15" s="368"/>
      <c r="J15" s="370"/>
      <c r="K15" s="371"/>
      <c r="L15" s="371"/>
      <c r="M15" s="371"/>
      <c r="N15" s="371"/>
      <c r="O15" s="371"/>
      <c r="P15" s="371"/>
      <c r="Q15" s="371"/>
      <c r="R15" s="371"/>
      <c r="S15" s="371"/>
      <c r="T15" s="371"/>
    </row>
    <row r="16" spans="1:20">
      <c r="D16" s="363"/>
      <c r="E16" s="367"/>
      <c r="F16" s="368" t="s">
        <v>1442</v>
      </c>
      <c r="G16" s="369" t="s">
        <v>1443</v>
      </c>
      <c r="H16" s="368"/>
      <c r="I16" s="368"/>
      <c r="J16" s="370"/>
      <c r="K16" s="371"/>
      <c r="L16" s="371"/>
      <c r="M16" s="371"/>
      <c r="N16" s="371"/>
      <c r="O16" s="371"/>
      <c r="P16" s="371"/>
      <c r="Q16" s="371"/>
      <c r="R16" s="371"/>
      <c r="S16" s="371"/>
      <c r="T16" s="371"/>
    </row>
    <row r="17" spans="4:20">
      <c r="D17" s="363"/>
      <c r="E17" s="367"/>
      <c r="F17" s="368" t="s">
        <v>1444</v>
      </c>
      <c r="G17" s="369" t="s">
        <v>1443</v>
      </c>
      <c r="H17" s="368"/>
      <c r="I17" s="368"/>
      <c r="J17" s="370"/>
      <c r="K17" s="371"/>
      <c r="L17" s="371"/>
      <c r="M17" s="371"/>
      <c r="N17" s="371"/>
      <c r="O17" s="371"/>
      <c r="P17" s="371"/>
      <c r="Q17" s="371"/>
      <c r="R17" s="371"/>
      <c r="S17" s="371"/>
      <c r="T17" s="371"/>
    </row>
    <row r="18" spans="4:20">
      <c r="D18" s="363"/>
      <c r="E18" s="367"/>
      <c r="F18" s="368"/>
      <c r="G18" s="369"/>
      <c r="H18" s="368"/>
      <c r="I18" s="368"/>
      <c r="J18" s="370"/>
      <c r="K18" s="371"/>
      <c r="L18" s="371"/>
      <c r="M18" s="371"/>
      <c r="N18" s="371"/>
      <c r="O18" s="371"/>
      <c r="P18" s="371"/>
      <c r="Q18" s="371"/>
      <c r="R18" s="371"/>
      <c r="S18" s="371"/>
      <c r="T18" s="371"/>
    </row>
    <row r="19" spans="4:20">
      <c r="D19" s="363"/>
      <c r="E19" s="367" t="s">
        <v>3</v>
      </c>
      <c r="F19" s="368" t="s">
        <v>4</v>
      </c>
      <c r="G19" s="369"/>
      <c r="H19" s="368"/>
      <c r="I19" s="368"/>
      <c r="J19" s="370"/>
      <c r="K19" s="371"/>
      <c r="L19" s="371"/>
      <c r="M19" s="371"/>
      <c r="N19" s="371"/>
      <c r="O19" s="371"/>
      <c r="P19" s="371"/>
      <c r="Q19" s="371"/>
      <c r="R19" s="371"/>
      <c r="S19" s="371"/>
      <c r="T19" s="371"/>
    </row>
    <row r="20" spans="4:20">
      <c r="D20" s="363"/>
      <c r="E20" s="367"/>
      <c r="F20" s="372" t="s">
        <v>1446</v>
      </c>
      <c r="G20" s="369" t="s">
        <v>1443</v>
      </c>
      <c r="H20" s="368"/>
      <c r="I20" s="368"/>
      <c r="J20" s="370"/>
      <c r="K20" s="371"/>
      <c r="L20" s="371"/>
      <c r="M20" s="371"/>
      <c r="N20" s="371"/>
      <c r="O20" s="371"/>
      <c r="P20" s="371"/>
      <c r="Q20" s="371"/>
      <c r="R20" s="371"/>
      <c r="S20" s="371"/>
      <c r="T20" s="371"/>
    </row>
    <row r="21" spans="4:20" ht="27.6">
      <c r="D21" s="363"/>
      <c r="E21" s="367"/>
      <c r="F21" s="368" t="s">
        <v>1447</v>
      </c>
      <c r="G21" s="369" t="s">
        <v>1448</v>
      </c>
      <c r="H21" s="368"/>
      <c r="I21" s="373" t="s">
        <v>1449</v>
      </c>
      <c r="J21" s="370"/>
      <c r="K21" s="371"/>
      <c r="L21" s="371"/>
      <c r="M21" s="371"/>
      <c r="N21" s="371"/>
      <c r="O21" s="371"/>
      <c r="P21" s="371"/>
      <c r="Q21" s="371"/>
      <c r="R21" s="371"/>
      <c r="S21" s="371"/>
      <c r="T21" s="371"/>
    </row>
    <row r="22" spans="4:20">
      <c r="D22" s="363"/>
      <c r="E22" s="374"/>
      <c r="F22" s="375" t="s">
        <v>1450</v>
      </c>
      <c r="G22" s="369" t="s">
        <v>1448</v>
      </c>
      <c r="H22" s="375"/>
      <c r="I22" s="375"/>
      <c r="J22" s="355"/>
    </row>
    <row r="23" spans="4:20">
      <c r="D23" s="363"/>
      <c r="E23" s="374"/>
      <c r="F23" s="375"/>
      <c r="G23" s="376"/>
      <c r="H23" s="375"/>
      <c r="I23" s="375"/>
      <c r="J23" s="355"/>
    </row>
    <row r="24" spans="4:20">
      <c r="D24" s="363"/>
      <c r="E24" s="377" t="s">
        <v>12</v>
      </c>
      <c r="F24" s="375" t="s">
        <v>13</v>
      </c>
      <c r="G24" s="376"/>
      <c r="H24" s="375"/>
      <c r="I24" s="375"/>
      <c r="J24" s="355"/>
    </row>
    <row r="25" spans="4:20">
      <c r="D25" s="363"/>
      <c r="E25" s="374"/>
      <c r="F25" s="375"/>
      <c r="G25" s="369" t="s">
        <v>1443</v>
      </c>
      <c r="H25" s="375" t="s">
        <v>14</v>
      </c>
      <c r="I25" s="375"/>
      <c r="J25" s="355"/>
    </row>
    <row r="26" spans="4:20">
      <c r="D26" s="363"/>
      <c r="E26" s="374"/>
      <c r="F26" s="375"/>
      <c r="G26" s="376"/>
      <c r="H26" s="375"/>
      <c r="I26" s="375"/>
      <c r="J26" s="355"/>
    </row>
    <row r="27" spans="4:20">
      <c r="D27" s="363"/>
      <c r="E27" s="377" t="s">
        <v>46</v>
      </c>
      <c r="F27" s="375" t="s">
        <v>47</v>
      </c>
      <c r="G27" s="376"/>
      <c r="H27" s="375"/>
      <c r="I27" s="375"/>
      <c r="J27" s="355"/>
    </row>
    <row r="28" spans="4:20">
      <c r="D28" s="363"/>
      <c r="E28" s="374"/>
      <c r="F28" s="375" t="s">
        <v>1451</v>
      </c>
      <c r="G28" s="369" t="s">
        <v>1443</v>
      </c>
      <c r="H28" s="375" t="s">
        <v>48</v>
      </c>
      <c r="I28" s="375"/>
      <c r="J28" s="376" t="s">
        <v>1452</v>
      </c>
    </row>
    <row r="29" spans="4:20">
      <c r="D29" s="363"/>
      <c r="E29" s="374"/>
      <c r="F29" s="375" t="s">
        <v>1453</v>
      </c>
      <c r="G29" s="369" t="s">
        <v>1443</v>
      </c>
      <c r="H29" s="375" t="s">
        <v>48</v>
      </c>
      <c r="I29" s="375"/>
      <c r="J29" s="376" t="s">
        <v>1454</v>
      </c>
    </row>
    <row r="30" spans="4:20">
      <c r="D30" s="363"/>
      <c r="E30" s="374"/>
      <c r="F30" s="375" t="s">
        <v>1455</v>
      </c>
      <c r="G30" s="369" t="s">
        <v>1443</v>
      </c>
      <c r="H30" s="375" t="s">
        <v>48</v>
      </c>
      <c r="I30" s="375"/>
      <c r="J30" s="376" t="s">
        <v>1456</v>
      </c>
    </row>
    <row r="31" spans="4:20">
      <c r="D31" s="363"/>
      <c r="E31" s="374"/>
      <c r="F31" s="375" t="s">
        <v>1457</v>
      </c>
      <c r="G31" s="369" t="s">
        <v>1443</v>
      </c>
      <c r="H31" s="375" t="s">
        <v>48</v>
      </c>
      <c r="I31" s="375"/>
      <c r="J31" s="376" t="s">
        <v>1458</v>
      </c>
    </row>
    <row r="32" spans="4:20">
      <c r="D32" s="363"/>
      <c r="E32" s="374"/>
      <c r="F32" s="375" t="s">
        <v>1459</v>
      </c>
      <c r="G32" s="369" t="s">
        <v>1443</v>
      </c>
      <c r="H32" s="375" t="s">
        <v>48</v>
      </c>
      <c r="I32" s="375"/>
      <c r="J32" s="376" t="s">
        <v>1460</v>
      </c>
    </row>
    <row r="33" spans="4:10">
      <c r="D33" s="363"/>
      <c r="E33" s="374"/>
      <c r="F33" s="375" t="s">
        <v>1461</v>
      </c>
      <c r="G33" s="369" t="s">
        <v>1443</v>
      </c>
      <c r="H33" s="375" t="s">
        <v>48</v>
      </c>
      <c r="I33" s="375"/>
      <c r="J33" s="376" t="s">
        <v>1462</v>
      </c>
    </row>
    <row r="34" spans="4:10">
      <c r="D34" s="363"/>
      <c r="E34" s="374"/>
      <c r="F34" s="375"/>
      <c r="G34" s="376"/>
      <c r="H34" s="375"/>
      <c r="I34" s="375"/>
      <c r="J34" s="355"/>
    </row>
    <row r="35" spans="4:10">
      <c r="D35" s="363"/>
      <c r="E35" s="374"/>
      <c r="F35" s="375"/>
      <c r="G35" s="376"/>
      <c r="H35" s="375"/>
      <c r="I35" s="375"/>
      <c r="J35" s="355"/>
    </row>
    <row r="36" spans="4:10">
      <c r="D36" s="363"/>
      <c r="E36" s="374" t="s">
        <v>1463</v>
      </c>
      <c r="F36" s="375" t="s">
        <v>1464</v>
      </c>
      <c r="G36" s="376"/>
      <c r="H36" s="375"/>
      <c r="I36" s="375"/>
      <c r="J36" s="355"/>
    </row>
    <row r="37" spans="4:10">
      <c r="D37" s="363"/>
      <c r="E37" s="374" t="s">
        <v>1465</v>
      </c>
      <c r="F37" s="375" t="s">
        <v>1466</v>
      </c>
      <c r="G37" s="376"/>
      <c r="H37" s="375"/>
      <c r="I37" s="375"/>
      <c r="J37" s="355"/>
    </row>
    <row r="38" spans="4:10">
      <c r="D38" s="363"/>
      <c r="E38" s="374" t="s">
        <v>1467</v>
      </c>
      <c r="F38" s="375" t="s">
        <v>1468</v>
      </c>
      <c r="G38" s="376" t="s">
        <v>1469</v>
      </c>
      <c r="H38" s="375"/>
      <c r="I38" s="375"/>
      <c r="J38" s="355"/>
    </row>
    <row r="39" spans="4:10">
      <c r="D39" s="363"/>
      <c r="E39" s="374" t="s">
        <v>1470</v>
      </c>
      <c r="F39" s="375" t="s">
        <v>1471</v>
      </c>
      <c r="G39" s="376" t="s">
        <v>1469</v>
      </c>
      <c r="H39" s="375"/>
      <c r="I39" s="375"/>
      <c r="J39" s="355"/>
    </row>
    <row r="40" spans="4:10">
      <c r="D40" s="363"/>
      <c r="E40" s="374" t="s">
        <v>1472</v>
      </c>
      <c r="F40" s="375" t="s">
        <v>1473</v>
      </c>
      <c r="G40" s="369" t="s">
        <v>1443</v>
      </c>
      <c r="H40" s="375" t="s">
        <v>30</v>
      </c>
      <c r="I40" s="375" t="s">
        <v>1474</v>
      </c>
      <c r="J40" s="355"/>
    </row>
    <row r="41" spans="4:10">
      <c r="D41" s="363"/>
      <c r="E41" s="352"/>
      <c r="F41" s="355"/>
      <c r="G41" s="363"/>
      <c r="H41" s="355"/>
      <c r="I41" s="355"/>
      <c r="J41" s="355"/>
    </row>
    <row r="42" spans="4:10">
      <c r="D42" s="363"/>
      <c r="E42" s="352"/>
      <c r="F42" s="355"/>
      <c r="G42" s="356"/>
      <c r="H42" s="355"/>
      <c r="I42" s="355"/>
      <c r="J42" s="355"/>
    </row>
    <row r="43" spans="4:10">
      <c r="D43" s="363"/>
      <c r="E43" s="352"/>
      <c r="F43" s="355"/>
      <c r="G43" s="356"/>
      <c r="H43" s="355"/>
      <c r="I43" s="355"/>
      <c r="J43" s="355"/>
    </row>
    <row r="44" spans="4:10">
      <c r="D44" s="363"/>
      <c r="E44" s="352"/>
      <c r="F44" s="355"/>
      <c r="G44" s="356"/>
      <c r="H44" s="355"/>
      <c r="I44" s="355"/>
      <c r="J44" s="355"/>
    </row>
    <row r="45" spans="4:10">
      <c r="D45" s="363"/>
      <c r="E45" s="352"/>
      <c r="F45" s="355"/>
      <c r="G45" s="356"/>
      <c r="H45" s="355"/>
      <c r="I45" s="355"/>
      <c r="J45" s="355"/>
    </row>
    <row r="46" spans="4:10">
      <c r="D46" s="363"/>
      <c r="E46" s="352"/>
      <c r="F46" s="355"/>
      <c r="G46" s="356"/>
      <c r="H46" s="355"/>
      <c r="I46" s="355"/>
      <c r="J46" s="355"/>
    </row>
    <row r="47" spans="4:10">
      <c r="D47" s="363"/>
      <c r="E47" s="352"/>
      <c r="F47" s="355"/>
      <c r="G47" s="356"/>
      <c r="H47" s="355"/>
      <c r="I47" s="355"/>
      <c r="J47" s="355"/>
    </row>
    <row r="48" spans="4:10">
      <c r="D48" s="363"/>
    </row>
    <row r="49" spans="4:4">
      <c r="D49" s="363"/>
    </row>
    <row r="50" spans="4:4">
      <c r="D50" s="363"/>
    </row>
    <row r="51" spans="4:4">
      <c r="D51" s="363"/>
    </row>
    <row r="52" spans="4:4">
      <c r="D52" s="363"/>
    </row>
    <row r="53" spans="4:4">
      <c r="D53" s="363"/>
    </row>
    <row r="54" spans="4:4">
      <c r="D54" s="363"/>
    </row>
    <row r="55" spans="4:4">
      <c r="D55" s="363"/>
    </row>
    <row r="56" spans="4:4">
      <c r="D56" s="363"/>
    </row>
    <row r="57" spans="4:4">
      <c r="D57" s="363"/>
    </row>
    <row r="58" spans="4:4">
      <c r="D58" s="363"/>
    </row>
    <row r="59" spans="4:4">
      <c r="D59" s="363"/>
    </row>
    <row r="60" spans="4:4">
      <c r="D60" s="363"/>
    </row>
    <row r="61" spans="4:4">
      <c r="D61" s="363"/>
    </row>
    <row r="62" spans="4:4">
      <c r="D62" s="363"/>
    </row>
    <row r="63" spans="4:4">
      <c r="D63" s="363"/>
    </row>
    <row r="64" spans="4:4">
      <c r="D64" s="363"/>
    </row>
    <row r="65" spans="4:4">
      <c r="D65" s="363"/>
    </row>
    <row r="66" spans="4:4">
      <c r="D66" s="363"/>
    </row>
    <row r="67" spans="4:4">
      <c r="D67" s="363"/>
    </row>
    <row r="68" spans="4:4">
      <c r="D68" s="363"/>
    </row>
    <row r="69" spans="4:4">
      <c r="D69" s="363"/>
    </row>
    <row r="70" spans="4:4">
      <c r="D70" s="363"/>
    </row>
    <row r="71" spans="4:4">
      <c r="D71" s="363"/>
    </row>
    <row r="72" spans="4:4">
      <c r="D72" s="363"/>
    </row>
    <row r="73" spans="4:4">
      <c r="D73" s="363"/>
    </row>
    <row r="74" spans="4:4">
      <c r="D74" s="363"/>
    </row>
    <row r="75" spans="4:4">
      <c r="D75" s="363"/>
    </row>
    <row r="76" spans="4:4">
      <c r="D76" s="363"/>
    </row>
    <row r="77" spans="4:4">
      <c r="D77" s="363"/>
    </row>
    <row r="78" spans="4:4">
      <c r="D78" s="363"/>
    </row>
    <row r="79" spans="4:4">
      <c r="D79" s="363"/>
    </row>
    <row r="80" spans="4:4">
      <c r="D80" s="363"/>
    </row>
    <row r="81" spans="4:4">
      <c r="D81" s="363"/>
    </row>
    <row r="82" spans="4:4">
      <c r="D82" s="363"/>
    </row>
    <row r="83" spans="4:4">
      <c r="D83" s="363"/>
    </row>
    <row r="84" spans="4:4">
      <c r="D84" s="363"/>
    </row>
    <row r="85" spans="4:4">
      <c r="D85" s="363"/>
    </row>
    <row r="86" spans="4:4">
      <c r="D86" s="363"/>
    </row>
    <row r="87" spans="4:4">
      <c r="D87" s="363"/>
    </row>
    <row r="88" spans="4:4">
      <c r="D88" s="363"/>
    </row>
    <row r="89" spans="4:4">
      <c r="D89" s="363"/>
    </row>
    <row r="90" spans="4:4">
      <c r="D90" s="363"/>
    </row>
    <row r="91" spans="4:4">
      <c r="D91" s="363"/>
    </row>
    <row r="92" spans="4:4">
      <c r="D92" s="363"/>
    </row>
    <row r="93" spans="4:4">
      <c r="D93" s="363"/>
    </row>
    <row r="94" spans="4:4">
      <c r="D94" s="363"/>
    </row>
    <row r="95" spans="4:4">
      <c r="D95" s="363"/>
    </row>
    <row r="96" spans="4:4">
      <c r="D96" s="363"/>
    </row>
    <row r="97" spans="4:4">
      <c r="D97" s="363"/>
    </row>
    <row r="98" spans="4:4">
      <c r="D98" s="363"/>
    </row>
    <row r="99" spans="4:4">
      <c r="D99" s="363"/>
    </row>
    <row r="100" spans="4:4">
      <c r="D100" s="363"/>
    </row>
    <row r="101" spans="4:4">
      <c r="D101" s="363"/>
    </row>
    <row r="102" spans="4:4">
      <c r="D102" s="363"/>
    </row>
    <row r="103" spans="4:4">
      <c r="D103" s="363"/>
    </row>
    <row r="104" spans="4:4">
      <c r="D104" s="363"/>
    </row>
    <row r="105" spans="4:4">
      <c r="D105" s="363"/>
    </row>
    <row r="106" spans="4:4">
      <c r="D106" s="363"/>
    </row>
    <row r="107" spans="4:4">
      <c r="D107" s="363"/>
    </row>
    <row r="108" spans="4:4">
      <c r="D108" s="363"/>
    </row>
    <row r="109" spans="4:4">
      <c r="D109" s="363"/>
    </row>
    <row r="110" spans="4:4">
      <c r="D110" s="363"/>
    </row>
    <row r="111" spans="4:4">
      <c r="D111" s="363"/>
    </row>
    <row r="112" spans="4:4">
      <c r="D112" s="363"/>
    </row>
    <row r="113" spans="4:4">
      <c r="D113" s="363"/>
    </row>
    <row r="114" spans="4:4">
      <c r="D114" s="363"/>
    </row>
    <row r="115" spans="4:4">
      <c r="D115" s="363"/>
    </row>
    <row r="116" spans="4:4">
      <c r="D116" s="363"/>
    </row>
    <row r="117" spans="4:4">
      <c r="D117" s="363"/>
    </row>
    <row r="118" spans="4:4">
      <c r="D118" s="363"/>
    </row>
    <row r="119" spans="4:4">
      <c r="D119" s="363"/>
    </row>
    <row r="120" spans="4:4">
      <c r="D120" s="363"/>
    </row>
    <row r="121" spans="4:4">
      <c r="D121" s="363"/>
    </row>
    <row r="122" spans="4:4">
      <c r="D122" s="363"/>
    </row>
    <row r="123" spans="4:4">
      <c r="D123" s="363"/>
    </row>
    <row r="124" spans="4:4">
      <c r="D124" s="363"/>
    </row>
    <row r="125" spans="4:4">
      <c r="D125" s="363"/>
    </row>
    <row r="126" spans="4:4">
      <c r="D126" s="363"/>
    </row>
    <row r="127" spans="4:4">
      <c r="D127" s="363"/>
    </row>
    <row r="128" spans="4:4">
      <c r="D128" s="363"/>
    </row>
    <row r="129" spans="4:4">
      <c r="D129" s="363"/>
    </row>
    <row r="130" spans="4:4">
      <c r="D130" s="363"/>
    </row>
    <row r="131" spans="4:4">
      <c r="D131" s="363"/>
    </row>
    <row r="132" spans="4:4">
      <c r="D132" s="363"/>
    </row>
    <row r="133" spans="4:4">
      <c r="D133" s="363"/>
    </row>
    <row r="134" spans="4:4">
      <c r="D134" s="363"/>
    </row>
    <row r="135" spans="4:4">
      <c r="D135" s="363"/>
    </row>
    <row r="136" spans="4:4">
      <c r="D136" s="363"/>
    </row>
    <row r="137" spans="4:4">
      <c r="D137" s="363"/>
    </row>
    <row r="138" spans="4:4">
      <c r="D138" s="363"/>
    </row>
    <row r="139" spans="4:4">
      <c r="D139" s="363"/>
    </row>
    <row r="140" spans="4:4">
      <c r="D140" s="363"/>
    </row>
    <row r="141" spans="4:4">
      <c r="D141" s="363"/>
    </row>
    <row r="142" spans="4:4">
      <c r="D142" s="363"/>
    </row>
    <row r="143" spans="4:4">
      <c r="D143" s="363"/>
    </row>
    <row r="144" spans="4:4">
      <c r="D144" s="363"/>
    </row>
    <row r="145" spans="4:4">
      <c r="D145" s="363"/>
    </row>
    <row r="146" spans="4:4">
      <c r="D146" s="363"/>
    </row>
    <row r="147" spans="4:4">
      <c r="D147" s="363"/>
    </row>
    <row r="148" spans="4:4">
      <c r="D148" s="363"/>
    </row>
    <row r="149" spans="4:4">
      <c r="D149" s="363"/>
    </row>
    <row r="150" spans="4:4">
      <c r="D150" s="363"/>
    </row>
    <row r="151" spans="4:4">
      <c r="D151" s="363"/>
    </row>
    <row r="152" spans="4:4">
      <c r="D152" s="363"/>
    </row>
    <row r="153" spans="4:4">
      <c r="D153" s="363"/>
    </row>
    <row r="154" spans="4:4">
      <c r="D154" s="363"/>
    </row>
    <row r="155" spans="4:4">
      <c r="D155" s="363"/>
    </row>
    <row r="156" spans="4:4">
      <c r="D156" s="363"/>
    </row>
    <row r="157" spans="4:4">
      <c r="D157" s="363"/>
    </row>
    <row r="158" spans="4:4">
      <c r="D158" s="363"/>
    </row>
    <row r="159" spans="4:4">
      <c r="D159" s="363"/>
    </row>
    <row r="160" spans="4:4">
      <c r="D160" s="363"/>
    </row>
    <row r="161" spans="4:4">
      <c r="D161" s="363"/>
    </row>
    <row r="162" spans="4:4">
      <c r="D162" s="363"/>
    </row>
    <row r="163" spans="4:4">
      <c r="D163" s="363"/>
    </row>
    <row r="164" spans="4:4">
      <c r="D164" s="363"/>
    </row>
    <row r="165" spans="4:4">
      <c r="D165" s="363"/>
    </row>
    <row r="166" spans="4:4">
      <c r="D166" s="363"/>
    </row>
    <row r="167" spans="4:4">
      <c r="D167" s="363"/>
    </row>
    <row r="168" spans="4:4">
      <c r="D168" s="363"/>
    </row>
    <row r="169" spans="4:4">
      <c r="D169" s="363"/>
    </row>
    <row r="170" spans="4:4">
      <c r="D170" s="363"/>
    </row>
    <row r="171" spans="4:4">
      <c r="D171" s="363"/>
    </row>
    <row r="172" spans="4:4">
      <c r="D172" s="363"/>
    </row>
    <row r="173" spans="4:4">
      <c r="D173" s="363"/>
    </row>
    <row r="174" spans="4:4">
      <c r="D174" s="363"/>
    </row>
    <row r="175" spans="4:4">
      <c r="D175" s="363"/>
    </row>
    <row r="176" spans="4:4">
      <c r="D176" s="363"/>
    </row>
    <row r="177" spans="4:4">
      <c r="D177" s="363"/>
    </row>
    <row r="178" spans="4:4">
      <c r="D178" s="363"/>
    </row>
    <row r="179" spans="4:4">
      <c r="D179" s="363"/>
    </row>
    <row r="180" spans="4:4">
      <c r="D180" s="363"/>
    </row>
    <row r="181" spans="4:4">
      <c r="D181" s="363"/>
    </row>
    <row r="182" spans="4:4">
      <c r="D182" s="363"/>
    </row>
    <row r="183" spans="4:4">
      <c r="D183" s="363"/>
    </row>
    <row r="184" spans="4:4">
      <c r="D184" s="363"/>
    </row>
    <row r="185" spans="4:4">
      <c r="D185" s="363"/>
    </row>
    <row r="186" spans="4:4">
      <c r="D186" s="363"/>
    </row>
    <row r="187" spans="4:4">
      <c r="D187" s="363"/>
    </row>
    <row r="188" spans="4:4">
      <c r="D188" s="363"/>
    </row>
    <row r="189" spans="4:4">
      <c r="D189" s="363"/>
    </row>
    <row r="190" spans="4:4">
      <c r="D190" s="363"/>
    </row>
    <row r="191" spans="4:4">
      <c r="D191" s="363"/>
    </row>
    <row r="192" spans="4:4">
      <c r="D192" s="363"/>
    </row>
    <row r="193" spans="4:4">
      <c r="D193" s="363"/>
    </row>
    <row r="194" spans="4:4">
      <c r="D194" s="363"/>
    </row>
    <row r="195" spans="4:4">
      <c r="D195" s="363"/>
    </row>
    <row r="196" spans="4:4">
      <c r="D196" s="363"/>
    </row>
    <row r="197" spans="4:4">
      <c r="D197" s="363"/>
    </row>
    <row r="198" spans="4:4">
      <c r="D198" s="363"/>
    </row>
    <row r="199" spans="4:4">
      <c r="D199" s="363"/>
    </row>
    <row r="200" spans="4:4">
      <c r="D200" s="363"/>
    </row>
    <row r="201" spans="4:4">
      <c r="D201" s="363"/>
    </row>
    <row r="202" spans="4:4">
      <c r="D202" s="363"/>
    </row>
    <row r="203" spans="4:4">
      <c r="D203" s="363"/>
    </row>
    <row r="204" spans="4:4">
      <c r="D204" s="363"/>
    </row>
    <row r="205" spans="4:4">
      <c r="D205" s="363"/>
    </row>
    <row r="206" spans="4:4">
      <c r="D206" s="363"/>
    </row>
    <row r="207" spans="4:4">
      <c r="D207" s="363"/>
    </row>
    <row r="208" spans="4:4">
      <c r="D208" s="363"/>
    </row>
    <row r="209" spans="4:4">
      <c r="D209" s="363"/>
    </row>
    <row r="210" spans="4:4">
      <c r="D210" s="363"/>
    </row>
    <row r="211" spans="4:4">
      <c r="D211" s="363"/>
    </row>
    <row r="212" spans="4:4">
      <c r="D212" s="363"/>
    </row>
    <row r="213" spans="4:4">
      <c r="D213" s="363"/>
    </row>
    <row r="214" spans="4:4">
      <c r="D214" s="363"/>
    </row>
    <row r="215" spans="4:4">
      <c r="D215" s="363"/>
    </row>
    <row r="216" spans="4:4">
      <c r="D216" s="363"/>
    </row>
    <row r="217" spans="4:4">
      <c r="D217" s="363"/>
    </row>
    <row r="218" spans="4:4">
      <c r="D218" s="363"/>
    </row>
    <row r="219" spans="4:4">
      <c r="D219" s="363"/>
    </row>
    <row r="220" spans="4:4">
      <c r="D220" s="363"/>
    </row>
    <row r="221" spans="4:4">
      <c r="D221" s="363"/>
    </row>
    <row r="222" spans="4:4">
      <c r="D222" s="363"/>
    </row>
    <row r="223" spans="4:4">
      <c r="D223" s="363"/>
    </row>
    <row r="224" spans="4:4">
      <c r="D224" s="363"/>
    </row>
    <row r="225" spans="4:4">
      <c r="D225" s="363"/>
    </row>
    <row r="226" spans="4:4">
      <c r="D226" s="363"/>
    </row>
    <row r="227" spans="4:4">
      <c r="D227" s="363"/>
    </row>
    <row r="228" spans="4:4">
      <c r="D228" s="363"/>
    </row>
    <row r="229" spans="4:4">
      <c r="D229" s="363"/>
    </row>
    <row r="230" spans="4:4">
      <c r="D230" s="363"/>
    </row>
    <row r="231" spans="4:4">
      <c r="D231" s="363"/>
    </row>
    <row r="232" spans="4:4">
      <c r="D232" s="363"/>
    </row>
    <row r="233" spans="4:4">
      <c r="D233" s="363"/>
    </row>
    <row r="234" spans="4:4">
      <c r="D234" s="363"/>
    </row>
    <row r="235" spans="4:4">
      <c r="D235" s="363"/>
    </row>
    <row r="236" spans="4:4">
      <c r="D236" s="363"/>
    </row>
    <row r="237" spans="4:4">
      <c r="D237" s="363"/>
    </row>
    <row r="238" spans="4:4">
      <c r="D238" s="363"/>
    </row>
    <row r="239" spans="4:4">
      <c r="D239" s="363"/>
    </row>
    <row r="240" spans="4:4">
      <c r="D240" s="363"/>
    </row>
    <row r="241" spans="4:4">
      <c r="D241" s="363"/>
    </row>
    <row r="242" spans="4:4">
      <c r="D242" s="363"/>
    </row>
    <row r="243" spans="4:4">
      <c r="D243" s="363"/>
    </row>
    <row r="244" spans="4:4">
      <c r="D244" s="363"/>
    </row>
    <row r="245" spans="4:4">
      <c r="D245" s="363"/>
    </row>
    <row r="246" spans="4:4">
      <c r="D246" s="363"/>
    </row>
    <row r="247" spans="4:4">
      <c r="D247" s="363"/>
    </row>
    <row r="248" spans="4:4">
      <c r="D248" s="363"/>
    </row>
    <row r="249" spans="4:4">
      <c r="D249" s="363"/>
    </row>
    <row r="250" spans="4:4">
      <c r="D250" s="363"/>
    </row>
    <row r="251" spans="4:4">
      <c r="D251" s="363"/>
    </row>
    <row r="252" spans="4:4">
      <c r="D252" s="363"/>
    </row>
    <row r="253" spans="4:4">
      <c r="D253" s="363"/>
    </row>
    <row r="254" spans="4:4">
      <c r="D254" s="363"/>
    </row>
    <row r="255" spans="4:4">
      <c r="D255" s="363"/>
    </row>
    <row r="256" spans="4:4">
      <c r="D256" s="363"/>
    </row>
    <row r="257" spans="4:4">
      <c r="D257" s="363"/>
    </row>
    <row r="258" spans="4:4">
      <c r="D258" s="363"/>
    </row>
    <row r="259" spans="4:4">
      <c r="D259" s="363"/>
    </row>
    <row r="260" spans="4:4">
      <c r="D260" s="363"/>
    </row>
    <row r="261" spans="4:4">
      <c r="D261" s="363"/>
    </row>
    <row r="262" spans="4:4">
      <c r="D262" s="363"/>
    </row>
    <row r="263" spans="4:4">
      <c r="D263" s="363"/>
    </row>
    <row r="264" spans="4:4">
      <c r="D264" s="363"/>
    </row>
    <row r="265" spans="4:4">
      <c r="D265" s="363"/>
    </row>
    <row r="266" spans="4:4">
      <c r="D266" s="363"/>
    </row>
    <row r="267" spans="4:4">
      <c r="D267" s="363"/>
    </row>
    <row r="268" spans="4:4">
      <c r="D268" s="363"/>
    </row>
    <row r="269" spans="4:4">
      <c r="D269" s="363"/>
    </row>
    <row r="270" spans="4:4">
      <c r="D270" s="363"/>
    </row>
    <row r="271" spans="4:4">
      <c r="D271" s="363"/>
    </row>
    <row r="272" spans="4:4">
      <c r="D272" s="363"/>
    </row>
    <row r="273" spans="4:4">
      <c r="D273" s="363"/>
    </row>
    <row r="274" spans="4:4">
      <c r="D274" s="363"/>
    </row>
    <row r="275" spans="4:4">
      <c r="D275" s="363"/>
    </row>
    <row r="276" spans="4:4">
      <c r="D276" s="363"/>
    </row>
    <row r="277" spans="4:4">
      <c r="D277" s="363"/>
    </row>
    <row r="278" spans="4:4">
      <c r="D278" s="363"/>
    </row>
    <row r="279" spans="4:4">
      <c r="D279" s="363"/>
    </row>
    <row r="280" spans="4:4">
      <c r="D280" s="363"/>
    </row>
    <row r="281" spans="4:4">
      <c r="D281" s="363"/>
    </row>
    <row r="282" spans="4:4">
      <c r="D282" s="363"/>
    </row>
    <row r="283" spans="4:4">
      <c r="D283" s="363"/>
    </row>
    <row r="284" spans="4:4">
      <c r="D284" s="363"/>
    </row>
    <row r="285" spans="4:4">
      <c r="D285" s="363"/>
    </row>
    <row r="286" spans="4:4">
      <c r="D286" s="363"/>
    </row>
    <row r="287" spans="4:4">
      <c r="D287" s="363"/>
    </row>
    <row r="288" spans="4:4">
      <c r="D288" s="363"/>
    </row>
    <row r="289" spans="4:4">
      <c r="D289" s="363"/>
    </row>
    <row r="290" spans="4:4">
      <c r="D290" s="363"/>
    </row>
    <row r="291" spans="4:4">
      <c r="D291" s="363"/>
    </row>
    <row r="292" spans="4:4">
      <c r="D292" s="363"/>
    </row>
    <row r="293" spans="4:4">
      <c r="D293" s="363"/>
    </row>
    <row r="294" spans="4:4">
      <c r="D294" s="363"/>
    </row>
    <row r="295" spans="4:4">
      <c r="D295" s="363"/>
    </row>
    <row r="296" spans="4:4">
      <c r="D296" s="363"/>
    </row>
    <row r="297" spans="4:4">
      <c r="D297" s="363"/>
    </row>
    <row r="298" spans="4:4">
      <c r="D298" s="363"/>
    </row>
    <row r="299" spans="4:4">
      <c r="D299" s="363"/>
    </row>
    <row r="300" spans="4:4">
      <c r="D300" s="363"/>
    </row>
    <row r="301" spans="4:4">
      <c r="D301" s="363"/>
    </row>
    <row r="302" spans="4:4">
      <c r="D302" s="363"/>
    </row>
    <row r="303" spans="4:4">
      <c r="D303" s="363"/>
    </row>
    <row r="304" spans="4:4">
      <c r="D304" s="363"/>
    </row>
    <row r="305" spans="4:4">
      <c r="D305" s="363"/>
    </row>
    <row r="306" spans="4:4">
      <c r="D306" s="363"/>
    </row>
    <row r="307" spans="4:4">
      <c r="D307" s="363"/>
    </row>
    <row r="308" spans="4:4">
      <c r="D308" s="363"/>
    </row>
    <row r="309" spans="4:4">
      <c r="D309" s="363"/>
    </row>
    <row r="310" spans="4:4">
      <c r="D310" s="363"/>
    </row>
    <row r="311" spans="4:4">
      <c r="D311" s="363"/>
    </row>
    <row r="312" spans="4:4">
      <c r="D312" s="363"/>
    </row>
    <row r="313" spans="4:4">
      <c r="D313" s="363"/>
    </row>
    <row r="314" spans="4:4">
      <c r="D314" s="363"/>
    </row>
    <row r="315" spans="4:4">
      <c r="D315" s="363"/>
    </row>
    <row r="316" spans="4:4">
      <c r="D316" s="363"/>
    </row>
    <row r="317" spans="4:4">
      <c r="D317" s="363"/>
    </row>
    <row r="318" spans="4:4">
      <c r="D318" s="363"/>
    </row>
    <row r="319" spans="4:4">
      <c r="D319" s="363"/>
    </row>
    <row r="320" spans="4:4">
      <c r="D320" s="363"/>
    </row>
    <row r="321" spans="4:4">
      <c r="D321" s="363"/>
    </row>
    <row r="322" spans="4:4">
      <c r="D322" s="363"/>
    </row>
    <row r="323" spans="4:4">
      <c r="D323" s="363"/>
    </row>
    <row r="324" spans="4:4">
      <c r="D324" s="363"/>
    </row>
    <row r="325" spans="4:4">
      <c r="D325" s="363"/>
    </row>
    <row r="326" spans="4:4">
      <c r="D326" s="363"/>
    </row>
    <row r="327" spans="4:4">
      <c r="D327" s="363"/>
    </row>
    <row r="328" spans="4:4">
      <c r="D328" s="363"/>
    </row>
    <row r="329" spans="4:4">
      <c r="D329" s="363"/>
    </row>
    <row r="330" spans="4:4">
      <c r="D330" s="363"/>
    </row>
    <row r="331" spans="4:4">
      <c r="D331" s="363"/>
    </row>
    <row r="332" spans="4:4">
      <c r="D332" s="363"/>
    </row>
    <row r="333" spans="4:4">
      <c r="D333" s="363"/>
    </row>
    <row r="334" spans="4:4">
      <c r="D334" s="363"/>
    </row>
    <row r="335" spans="4:4">
      <c r="D335" s="363"/>
    </row>
    <row r="336" spans="4:4">
      <c r="D336" s="363"/>
    </row>
    <row r="337" spans="4:4">
      <c r="D337" s="363"/>
    </row>
    <row r="338" spans="4:4">
      <c r="D338" s="363"/>
    </row>
    <row r="339" spans="4:4">
      <c r="D339" s="363"/>
    </row>
    <row r="340" spans="4:4">
      <c r="D340" s="363"/>
    </row>
    <row r="341" spans="4:4">
      <c r="D341" s="363"/>
    </row>
    <row r="342" spans="4:4">
      <c r="D342" s="363"/>
    </row>
    <row r="343" spans="4:4">
      <c r="D343" s="363"/>
    </row>
    <row r="344" spans="4:4">
      <c r="D344" s="363"/>
    </row>
    <row r="345" spans="4:4">
      <c r="D345" s="363"/>
    </row>
    <row r="346" spans="4:4">
      <c r="D346" s="363"/>
    </row>
    <row r="347" spans="4:4">
      <c r="D347" s="363"/>
    </row>
    <row r="348" spans="4:4">
      <c r="D348" s="363"/>
    </row>
    <row r="349" spans="4:4">
      <c r="D349" s="363"/>
    </row>
    <row r="350" spans="4:4">
      <c r="D350" s="363"/>
    </row>
    <row r="351" spans="4:4">
      <c r="D351" s="363"/>
    </row>
    <row r="352" spans="4:4">
      <c r="D352" s="363"/>
    </row>
    <row r="353" spans="4:4">
      <c r="D353" s="363"/>
    </row>
    <row r="354" spans="4:4">
      <c r="D354" s="363"/>
    </row>
    <row r="355" spans="4:4">
      <c r="D355" s="363"/>
    </row>
    <row r="356" spans="4:4">
      <c r="D356" s="363"/>
    </row>
    <row r="357" spans="4:4">
      <c r="D357" s="363"/>
    </row>
    <row r="358" spans="4:4">
      <c r="D358" s="363"/>
    </row>
    <row r="359" spans="4:4">
      <c r="D359" s="363"/>
    </row>
    <row r="360" spans="4:4">
      <c r="D360" s="363"/>
    </row>
    <row r="361" spans="4:4">
      <c r="D361" s="363"/>
    </row>
    <row r="362" spans="4:4">
      <c r="D362" s="363"/>
    </row>
    <row r="363" spans="4:4">
      <c r="D363" s="363"/>
    </row>
    <row r="364" spans="4:4">
      <c r="D364" s="363"/>
    </row>
    <row r="365" spans="4:4">
      <c r="D365" s="363"/>
    </row>
    <row r="366" spans="4:4">
      <c r="D366" s="363"/>
    </row>
    <row r="367" spans="4:4">
      <c r="D367" s="363"/>
    </row>
    <row r="368" spans="4:4">
      <c r="D368" s="363"/>
    </row>
    <row r="369" spans="4:4">
      <c r="D369" s="363"/>
    </row>
    <row r="370" spans="4:4">
      <c r="D370" s="363"/>
    </row>
    <row r="371" spans="4:4">
      <c r="D371" s="363"/>
    </row>
    <row r="372" spans="4:4">
      <c r="D372" s="363"/>
    </row>
    <row r="373" spans="4:4">
      <c r="D373" s="363"/>
    </row>
    <row r="374" spans="4:4">
      <c r="D374" s="363"/>
    </row>
    <row r="375" spans="4:4">
      <c r="D375" s="363"/>
    </row>
    <row r="376" spans="4:4">
      <c r="D376" s="363"/>
    </row>
    <row r="377" spans="4:4">
      <c r="D377" s="363"/>
    </row>
    <row r="378" spans="4:4">
      <c r="D378" s="363"/>
    </row>
    <row r="379" spans="4:4">
      <c r="D379" s="363"/>
    </row>
    <row r="380" spans="4:4">
      <c r="D380" s="363"/>
    </row>
    <row r="381" spans="4:4">
      <c r="D381" s="363"/>
    </row>
    <row r="382" spans="4:4">
      <c r="D382" s="363"/>
    </row>
    <row r="383" spans="4:4">
      <c r="D383" s="363"/>
    </row>
    <row r="384" spans="4:4">
      <c r="D384" s="363"/>
    </row>
    <row r="385" spans="4:4">
      <c r="D385" s="363"/>
    </row>
    <row r="386" spans="4:4">
      <c r="D386" s="363"/>
    </row>
    <row r="387" spans="4:4">
      <c r="D387" s="363"/>
    </row>
    <row r="388" spans="4:4">
      <c r="D388" s="363"/>
    </row>
    <row r="389" spans="4:4">
      <c r="D389" s="363"/>
    </row>
    <row r="390" spans="4:4">
      <c r="D390" s="363"/>
    </row>
    <row r="391" spans="4:4">
      <c r="D391" s="363"/>
    </row>
    <row r="392" spans="4:4">
      <c r="D392" s="363"/>
    </row>
    <row r="393" spans="4:4">
      <c r="D393" s="363"/>
    </row>
    <row r="394" spans="4:4">
      <c r="D394" s="363"/>
    </row>
    <row r="395" spans="4:4">
      <c r="D395" s="363"/>
    </row>
    <row r="396" spans="4:4">
      <c r="D396" s="363"/>
    </row>
    <row r="397" spans="4:4">
      <c r="D397" s="363"/>
    </row>
    <row r="398" spans="4:4">
      <c r="D398" s="363"/>
    </row>
    <row r="399" spans="4:4">
      <c r="D399" s="363"/>
    </row>
    <row r="400" spans="4:4">
      <c r="D400" s="363"/>
    </row>
    <row r="401" spans="4:4">
      <c r="D401" s="363"/>
    </row>
    <row r="402" spans="4:4">
      <c r="D402" s="363"/>
    </row>
    <row r="403" spans="4:4">
      <c r="D403" s="363"/>
    </row>
    <row r="404" spans="4:4">
      <c r="D404" s="363"/>
    </row>
    <row r="405" spans="4:4">
      <c r="D405" s="363"/>
    </row>
    <row r="406" spans="4:4">
      <c r="D406" s="363"/>
    </row>
    <row r="407" spans="4:4">
      <c r="D407" s="363"/>
    </row>
    <row r="408" spans="4:4">
      <c r="D408" s="363"/>
    </row>
    <row r="409" spans="4:4">
      <c r="D409" s="363"/>
    </row>
    <row r="410" spans="4:4">
      <c r="D410" s="363"/>
    </row>
    <row r="411" spans="4:4">
      <c r="D411" s="363"/>
    </row>
    <row r="412" spans="4:4">
      <c r="D412" s="363"/>
    </row>
    <row r="413" spans="4:4">
      <c r="D413" s="363"/>
    </row>
    <row r="414" spans="4:4">
      <c r="D414" s="363"/>
    </row>
    <row r="415" spans="4:4">
      <c r="D415" s="363"/>
    </row>
    <row r="416" spans="4:4">
      <c r="D416" s="363"/>
    </row>
    <row r="417" spans="4:4">
      <c r="D417" s="363"/>
    </row>
    <row r="418" spans="4:4">
      <c r="D418" s="363"/>
    </row>
    <row r="419" spans="4:4">
      <c r="D419" s="363"/>
    </row>
    <row r="420" spans="4:4">
      <c r="D420" s="363"/>
    </row>
    <row r="421" spans="4:4">
      <c r="D421" s="363"/>
    </row>
    <row r="422" spans="4:4">
      <c r="D422" s="363"/>
    </row>
    <row r="423" spans="4:4">
      <c r="D423" s="363"/>
    </row>
    <row r="424" spans="4:4">
      <c r="D424" s="363"/>
    </row>
    <row r="425" spans="4:4">
      <c r="D425" s="363"/>
    </row>
    <row r="426" spans="4:4">
      <c r="D426" s="363"/>
    </row>
    <row r="427" spans="4:4">
      <c r="D427" s="363"/>
    </row>
    <row r="428" spans="4:4">
      <c r="D428" s="363"/>
    </row>
    <row r="429" spans="4:4">
      <c r="D429" s="363"/>
    </row>
    <row r="430" spans="4:4">
      <c r="D430" s="363"/>
    </row>
    <row r="431" spans="4:4">
      <c r="D431" s="363"/>
    </row>
    <row r="432" spans="4:4">
      <c r="D432" s="363"/>
    </row>
    <row r="433" spans="4:4">
      <c r="D433" s="363"/>
    </row>
    <row r="434" spans="4:4">
      <c r="D434" s="363"/>
    </row>
    <row r="435" spans="4:4">
      <c r="D435" s="363"/>
    </row>
    <row r="436" spans="4:4">
      <c r="D436" s="363"/>
    </row>
    <row r="437" spans="4:4">
      <c r="D437" s="363"/>
    </row>
    <row r="438" spans="4:4">
      <c r="D438" s="363"/>
    </row>
    <row r="439" spans="4:4">
      <c r="D439" s="363"/>
    </row>
    <row r="440" spans="4:4">
      <c r="D440" s="363"/>
    </row>
    <row r="441" spans="4:4">
      <c r="D441" s="363"/>
    </row>
    <row r="442" spans="4:4">
      <c r="D442" s="363"/>
    </row>
    <row r="443" spans="4:4">
      <c r="D443" s="363"/>
    </row>
    <row r="444" spans="4:4">
      <c r="D444" s="363"/>
    </row>
    <row r="445" spans="4:4">
      <c r="D445" s="363"/>
    </row>
    <row r="446" spans="4:4">
      <c r="D446" s="363"/>
    </row>
    <row r="447" spans="4:4">
      <c r="D447" s="363"/>
    </row>
    <row r="448" spans="4:4">
      <c r="D448" s="363"/>
    </row>
    <row r="449" spans="4:4">
      <c r="D449" s="363"/>
    </row>
    <row r="450" spans="4:4">
      <c r="D450" s="363"/>
    </row>
    <row r="451" spans="4:4">
      <c r="D451" s="363"/>
    </row>
    <row r="452" spans="4:4">
      <c r="D452" s="363"/>
    </row>
    <row r="453" spans="4:4">
      <c r="D453" s="363"/>
    </row>
    <row r="454" spans="4:4">
      <c r="D454" s="363"/>
    </row>
    <row r="455" spans="4:4">
      <c r="D455" s="363"/>
    </row>
    <row r="456" spans="4:4">
      <c r="D456" s="363"/>
    </row>
    <row r="457" spans="4:4">
      <c r="D457" s="363"/>
    </row>
    <row r="458" spans="4:4">
      <c r="D458" s="363"/>
    </row>
    <row r="459" spans="4:4">
      <c r="D459" s="363"/>
    </row>
    <row r="460" spans="4:4">
      <c r="D460" s="363"/>
    </row>
    <row r="461" spans="4:4">
      <c r="D461" s="363"/>
    </row>
    <row r="462" spans="4:4">
      <c r="D462" s="363"/>
    </row>
    <row r="463" spans="4:4">
      <c r="D463" s="363"/>
    </row>
    <row r="464" spans="4:4">
      <c r="D464" s="363"/>
    </row>
    <row r="465" spans="4:4">
      <c r="D465" s="363"/>
    </row>
    <row r="466" spans="4:4">
      <c r="D466" s="363"/>
    </row>
    <row r="467" spans="4:4">
      <c r="D467" s="363"/>
    </row>
    <row r="468" spans="4:4">
      <c r="D468" s="363"/>
    </row>
    <row r="469" spans="4:4">
      <c r="D469" s="363"/>
    </row>
    <row r="470" spans="4:4">
      <c r="D470" s="363"/>
    </row>
    <row r="471" spans="4:4">
      <c r="D471" s="363"/>
    </row>
    <row r="472" spans="4:4">
      <c r="D472" s="363"/>
    </row>
    <row r="473" spans="4:4">
      <c r="D473" s="363"/>
    </row>
    <row r="474" spans="4:4">
      <c r="D474" s="363"/>
    </row>
    <row r="475" spans="4:4">
      <c r="D475" s="363"/>
    </row>
    <row r="476" spans="4:4">
      <c r="D476" s="363"/>
    </row>
    <row r="477" spans="4:4">
      <c r="D477" s="363"/>
    </row>
    <row r="478" spans="4:4">
      <c r="D478" s="363"/>
    </row>
    <row r="479" spans="4:4">
      <c r="D479" s="363"/>
    </row>
    <row r="480" spans="4:4">
      <c r="D480" s="363"/>
    </row>
    <row r="481" spans="4:4">
      <c r="D481" s="363"/>
    </row>
    <row r="482" spans="4:4">
      <c r="D482" s="363"/>
    </row>
    <row r="483" spans="4:4">
      <c r="D483" s="363"/>
    </row>
    <row r="484" spans="4:4">
      <c r="D484" s="363"/>
    </row>
    <row r="485" spans="4:4">
      <c r="D485" s="363"/>
    </row>
    <row r="486" spans="4:4">
      <c r="D486" s="363"/>
    </row>
    <row r="487" spans="4:4">
      <c r="D487" s="363"/>
    </row>
    <row r="488" spans="4:4">
      <c r="D488" s="363"/>
    </row>
    <row r="489" spans="4:4">
      <c r="D489" s="363"/>
    </row>
    <row r="490" spans="4:4">
      <c r="D490" s="363"/>
    </row>
    <row r="491" spans="4:4">
      <c r="D491" s="363"/>
    </row>
    <row r="492" spans="4:4">
      <c r="D492" s="363"/>
    </row>
    <row r="493" spans="4:4">
      <c r="D493" s="363"/>
    </row>
    <row r="494" spans="4:4">
      <c r="D494" s="363"/>
    </row>
    <row r="495" spans="4:4">
      <c r="D495" s="363"/>
    </row>
    <row r="496" spans="4:4">
      <c r="D496" s="363"/>
    </row>
    <row r="497" spans="4:4">
      <c r="D497" s="363"/>
    </row>
    <row r="498" spans="4:4">
      <c r="D498" s="363"/>
    </row>
    <row r="499" spans="4:4">
      <c r="D499" s="363"/>
    </row>
    <row r="500" spans="4:4">
      <c r="D500" s="363"/>
    </row>
    <row r="501" spans="4:4">
      <c r="D501" s="363"/>
    </row>
    <row r="502" spans="4:4">
      <c r="D502" s="363"/>
    </row>
    <row r="503" spans="4:4">
      <c r="D503" s="363"/>
    </row>
    <row r="504" spans="4:4">
      <c r="D504" s="363"/>
    </row>
    <row r="505" spans="4:4">
      <c r="D505" s="363"/>
    </row>
    <row r="506" spans="4:4">
      <c r="D506" s="363"/>
    </row>
    <row r="507" spans="4:4">
      <c r="D507" s="363"/>
    </row>
    <row r="508" spans="4:4">
      <c r="D508" s="363"/>
    </row>
    <row r="509" spans="4:4">
      <c r="D509" s="363"/>
    </row>
    <row r="510" spans="4:4">
      <c r="D510" s="363"/>
    </row>
    <row r="511" spans="4:4">
      <c r="D511" s="363"/>
    </row>
    <row r="512" spans="4:4">
      <c r="D512" s="363"/>
    </row>
    <row r="513" spans="4:4">
      <c r="D513" s="363"/>
    </row>
    <row r="514" spans="4:4">
      <c r="D514" s="363"/>
    </row>
    <row r="515" spans="4:4">
      <c r="D515" s="363"/>
    </row>
    <row r="516" spans="4:4">
      <c r="D516" s="363"/>
    </row>
    <row r="517" spans="4:4">
      <c r="D517" s="363"/>
    </row>
    <row r="518" spans="4:4">
      <c r="D518" s="363"/>
    </row>
    <row r="519" spans="4:4">
      <c r="D519" s="363"/>
    </row>
    <row r="520" spans="4:4">
      <c r="D520" s="363"/>
    </row>
    <row r="521" spans="4:4">
      <c r="D521" s="363"/>
    </row>
    <row r="522" spans="4:4">
      <c r="D522" s="363"/>
    </row>
    <row r="523" spans="4:4">
      <c r="D523" s="363"/>
    </row>
    <row r="524" spans="4:4">
      <c r="D524" s="363"/>
    </row>
    <row r="525" spans="4:4">
      <c r="D525" s="363"/>
    </row>
    <row r="526" spans="4:4">
      <c r="D526" s="363"/>
    </row>
    <row r="527" spans="4:4">
      <c r="D527" s="363"/>
    </row>
    <row r="528" spans="4:4">
      <c r="D528" s="363"/>
    </row>
    <row r="529" spans="4:4">
      <c r="D529" s="363"/>
    </row>
    <row r="530" spans="4:4">
      <c r="D530" s="363"/>
    </row>
    <row r="531" spans="4:4">
      <c r="D531" s="363"/>
    </row>
    <row r="532" spans="4:4">
      <c r="D532" s="363"/>
    </row>
    <row r="533" spans="4:4">
      <c r="D533" s="363"/>
    </row>
    <row r="534" spans="4:4">
      <c r="D534" s="363"/>
    </row>
    <row r="535" spans="4:4">
      <c r="D535" s="363"/>
    </row>
    <row r="536" spans="4:4">
      <c r="D536" s="363"/>
    </row>
    <row r="537" spans="4:4">
      <c r="D537" s="363"/>
    </row>
    <row r="538" spans="4:4">
      <c r="D538" s="363"/>
    </row>
    <row r="539" spans="4:4">
      <c r="D539" s="363"/>
    </row>
    <row r="540" spans="4:4">
      <c r="D540" s="363"/>
    </row>
    <row r="541" spans="4:4">
      <c r="D541" s="363"/>
    </row>
    <row r="542" spans="4:4">
      <c r="D542" s="363"/>
    </row>
    <row r="543" spans="4:4">
      <c r="D543" s="363"/>
    </row>
    <row r="544" spans="4:4">
      <c r="D544" s="363"/>
    </row>
    <row r="545" spans="4:4">
      <c r="D545" s="363"/>
    </row>
    <row r="546" spans="4:4">
      <c r="D546" s="363"/>
    </row>
    <row r="547" spans="4:4">
      <c r="D547" s="363"/>
    </row>
    <row r="548" spans="4:4">
      <c r="D548" s="363"/>
    </row>
    <row r="549" spans="4:4">
      <c r="D549" s="363"/>
    </row>
    <row r="550" spans="4:4">
      <c r="D550" s="363"/>
    </row>
    <row r="551" spans="4:4">
      <c r="D551" s="363"/>
    </row>
    <row r="552" spans="4:4">
      <c r="D552" s="363"/>
    </row>
    <row r="553" spans="4:4">
      <c r="D553" s="363"/>
    </row>
    <row r="554" spans="4:4">
      <c r="D554" s="363"/>
    </row>
    <row r="555" spans="4:4">
      <c r="D555" s="363"/>
    </row>
    <row r="556" spans="4:4">
      <c r="D556" s="363"/>
    </row>
    <row r="557" spans="4:4">
      <c r="D557" s="363"/>
    </row>
    <row r="558" spans="4:4">
      <c r="D558" s="363"/>
    </row>
    <row r="559" spans="4:4">
      <c r="D559" s="363"/>
    </row>
    <row r="560" spans="4:4">
      <c r="D560" s="363"/>
    </row>
    <row r="561" spans="4:4">
      <c r="D561" s="363"/>
    </row>
    <row r="562" spans="4:4">
      <c r="D562" s="363"/>
    </row>
    <row r="563" spans="4:4">
      <c r="D563" s="363"/>
    </row>
    <row r="564" spans="4:4">
      <c r="D564" s="363"/>
    </row>
    <row r="565" spans="4:4">
      <c r="D565" s="363"/>
    </row>
    <row r="566" spans="4:4">
      <c r="D566" s="363"/>
    </row>
    <row r="567" spans="4:4">
      <c r="D567" s="363"/>
    </row>
    <row r="568" spans="4:4">
      <c r="D568" s="363"/>
    </row>
    <row r="569" spans="4:4">
      <c r="D569" s="363"/>
    </row>
    <row r="570" spans="4:4">
      <c r="D570" s="363"/>
    </row>
    <row r="571" spans="4:4">
      <c r="D571" s="363"/>
    </row>
    <row r="572" spans="4:4">
      <c r="D572" s="363"/>
    </row>
    <row r="573" spans="4:4">
      <c r="D573" s="363"/>
    </row>
    <row r="574" spans="4:4">
      <c r="D574" s="363"/>
    </row>
    <row r="575" spans="4:4">
      <c r="D575" s="363"/>
    </row>
    <row r="576" spans="4:4">
      <c r="D576" s="363"/>
    </row>
    <row r="577" spans="4:4">
      <c r="D577" s="363"/>
    </row>
    <row r="578" spans="4:4">
      <c r="D578" s="363"/>
    </row>
    <row r="579" spans="4:4">
      <c r="D579" s="363"/>
    </row>
    <row r="580" spans="4:4">
      <c r="D580" s="363"/>
    </row>
    <row r="581" spans="4:4">
      <c r="D581" s="363"/>
    </row>
    <row r="582" spans="4:4">
      <c r="D582" s="363"/>
    </row>
    <row r="583" spans="4:4">
      <c r="D583" s="363"/>
    </row>
    <row r="584" spans="4:4">
      <c r="D584" s="363"/>
    </row>
    <row r="585" spans="4:4">
      <c r="D585" s="363"/>
    </row>
    <row r="586" spans="4:4">
      <c r="D586" s="363"/>
    </row>
    <row r="587" spans="4:4">
      <c r="D587" s="363"/>
    </row>
    <row r="588" spans="4:4">
      <c r="D588" s="363"/>
    </row>
    <row r="589" spans="4:4">
      <c r="D589" s="363"/>
    </row>
    <row r="590" spans="4:4">
      <c r="D590" s="363"/>
    </row>
    <row r="591" spans="4:4">
      <c r="D591" s="363"/>
    </row>
    <row r="592" spans="4:4">
      <c r="D592" s="363"/>
    </row>
    <row r="593" spans="4:4">
      <c r="D593" s="363"/>
    </row>
    <row r="594" spans="4:4">
      <c r="D594" s="363"/>
    </row>
    <row r="595" spans="4:4">
      <c r="D595" s="363"/>
    </row>
    <row r="596" spans="4:4">
      <c r="D596" s="363"/>
    </row>
    <row r="597" spans="4:4">
      <c r="D597" s="363"/>
    </row>
    <row r="598" spans="4:4">
      <c r="D598" s="363"/>
    </row>
    <row r="599" spans="4:4">
      <c r="D599" s="363"/>
    </row>
    <row r="600" spans="4:4">
      <c r="D600" s="363"/>
    </row>
    <row r="601" spans="4:4">
      <c r="D601" s="363"/>
    </row>
    <row r="602" spans="4:4">
      <c r="D602" s="363"/>
    </row>
    <row r="603" spans="4:4">
      <c r="D603" s="363"/>
    </row>
    <row r="604" spans="4:4">
      <c r="D604" s="363"/>
    </row>
    <row r="605" spans="4:4">
      <c r="D605" s="363"/>
    </row>
    <row r="606" spans="4:4">
      <c r="D606" s="363"/>
    </row>
    <row r="607" spans="4:4">
      <c r="D607" s="363"/>
    </row>
    <row r="608" spans="4:4">
      <c r="D608" s="363"/>
    </row>
    <row r="609" spans="4:4">
      <c r="D609" s="363"/>
    </row>
    <row r="610" spans="4:4">
      <c r="D610" s="363"/>
    </row>
    <row r="611" spans="4:4">
      <c r="D611" s="363"/>
    </row>
    <row r="612" spans="4:4">
      <c r="D612" s="363"/>
    </row>
    <row r="613" spans="4:4">
      <c r="D613" s="363"/>
    </row>
    <row r="614" spans="4:4">
      <c r="D614" s="363"/>
    </row>
    <row r="615" spans="4:4">
      <c r="D615" s="363"/>
    </row>
    <row r="616" spans="4:4">
      <c r="D616" s="363"/>
    </row>
    <row r="617" spans="4:4">
      <c r="D617" s="363"/>
    </row>
    <row r="618" spans="4:4">
      <c r="D618" s="363"/>
    </row>
    <row r="619" spans="4:4">
      <c r="D619" s="363"/>
    </row>
    <row r="620" spans="4:4">
      <c r="D620" s="363"/>
    </row>
    <row r="621" spans="4:4">
      <c r="D621" s="363"/>
    </row>
    <row r="622" spans="4:4">
      <c r="D622" s="363"/>
    </row>
    <row r="623" spans="4:4">
      <c r="D623" s="363"/>
    </row>
    <row r="624" spans="4:4">
      <c r="D624" s="363"/>
    </row>
    <row r="625" spans="4:4">
      <c r="D625" s="363"/>
    </row>
    <row r="626" spans="4:4">
      <c r="D626" s="363"/>
    </row>
    <row r="627" spans="4:4">
      <c r="D627" s="363"/>
    </row>
    <row r="628" spans="4:4">
      <c r="D628" s="363"/>
    </row>
    <row r="629" spans="4:4">
      <c r="D629" s="363"/>
    </row>
    <row r="630" spans="4:4">
      <c r="D630" s="363"/>
    </row>
    <row r="631" spans="4:4">
      <c r="D631" s="363"/>
    </row>
    <row r="632" spans="4:4">
      <c r="D632" s="363"/>
    </row>
    <row r="633" spans="4:4">
      <c r="D633" s="363"/>
    </row>
    <row r="634" spans="4:4">
      <c r="D634" s="363"/>
    </row>
    <row r="635" spans="4:4">
      <c r="D635" s="363"/>
    </row>
    <row r="636" spans="4:4">
      <c r="D636" s="363"/>
    </row>
    <row r="637" spans="4:4">
      <c r="D637" s="363"/>
    </row>
    <row r="638" spans="4:4">
      <c r="D638" s="363"/>
    </row>
    <row r="639" spans="4:4">
      <c r="D639" s="363"/>
    </row>
    <row r="640" spans="4:4">
      <c r="D640" s="363"/>
    </row>
    <row r="641" spans="4:4">
      <c r="D641" s="363"/>
    </row>
    <row r="642" spans="4:4">
      <c r="D642" s="363"/>
    </row>
    <row r="643" spans="4:4">
      <c r="D643" s="363"/>
    </row>
    <row r="644" spans="4:4">
      <c r="D644" s="363"/>
    </row>
    <row r="645" spans="4:4">
      <c r="D645" s="363"/>
    </row>
    <row r="646" spans="4:4">
      <c r="D646" s="363"/>
    </row>
    <row r="647" spans="4:4">
      <c r="D647" s="363"/>
    </row>
    <row r="648" spans="4:4">
      <c r="D648" s="363"/>
    </row>
    <row r="649" spans="4:4">
      <c r="D649" s="363"/>
    </row>
    <row r="650" spans="4:4">
      <c r="D650" s="363"/>
    </row>
    <row r="651" spans="4:4">
      <c r="D651" s="363"/>
    </row>
    <row r="652" spans="4:4">
      <c r="D652" s="363"/>
    </row>
    <row r="653" spans="4:4">
      <c r="D653" s="363"/>
    </row>
    <row r="654" spans="4:4">
      <c r="D654" s="363"/>
    </row>
    <row r="655" spans="4:4">
      <c r="D655" s="363"/>
    </row>
    <row r="656" spans="4:4">
      <c r="D656" s="363"/>
    </row>
    <row r="657" spans="4:4">
      <c r="D657" s="363"/>
    </row>
    <row r="658" spans="4:4">
      <c r="D658" s="363"/>
    </row>
    <row r="659" spans="4:4">
      <c r="D659" s="363"/>
    </row>
    <row r="660" spans="4:4">
      <c r="D660" s="363"/>
    </row>
    <row r="661" spans="4:4">
      <c r="D661" s="363"/>
    </row>
    <row r="662" spans="4:4">
      <c r="D662" s="363"/>
    </row>
    <row r="663" spans="4:4">
      <c r="D663" s="363"/>
    </row>
    <row r="664" spans="4:4">
      <c r="D664" s="363"/>
    </row>
    <row r="665" spans="4:4">
      <c r="D665" s="363"/>
    </row>
    <row r="666" spans="4:4">
      <c r="D666" s="363"/>
    </row>
    <row r="667" spans="4:4">
      <c r="D667" s="363"/>
    </row>
    <row r="668" spans="4:4">
      <c r="D668" s="363"/>
    </row>
    <row r="669" spans="4:4">
      <c r="D669" s="363"/>
    </row>
    <row r="670" spans="4:4">
      <c r="D670" s="363"/>
    </row>
    <row r="671" spans="4:4">
      <c r="D671" s="363"/>
    </row>
    <row r="672" spans="4:4">
      <c r="D672" s="363"/>
    </row>
    <row r="673" spans="4:4">
      <c r="D673" s="363"/>
    </row>
    <row r="674" spans="4:4">
      <c r="D674" s="363"/>
    </row>
    <row r="675" spans="4:4">
      <c r="D675" s="363"/>
    </row>
    <row r="676" spans="4:4">
      <c r="D676" s="363"/>
    </row>
    <row r="677" spans="4:4">
      <c r="D677" s="363"/>
    </row>
    <row r="678" spans="4:4">
      <c r="D678" s="363"/>
    </row>
    <row r="679" spans="4:4">
      <c r="D679" s="363"/>
    </row>
    <row r="680" spans="4:4">
      <c r="D680" s="363"/>
    </row>
    <row r="681" spans="4:4">
      <c r="D681" s="363"/>
    </row>
    <row r="682" spans="4:4">
      <c r="D682" s="363"/>
    </row>
    <row r="683" spans="4:4">
      <c r="D683" s="363"/>
    </row>
    <row r="684" spans="4:4">
      <c r="D684" s="363"/>
    </row>
    <row r="685" spans="4:4">
      <c r="D685" s="363"/>
    </row>
    <row r="686" spans="4:4">
      <c r="D686" s="363"/>
    </row>
    <row r="687" spans="4:4">
      <c r="D687" s="363"/>
    </row>
    <row r="688" spans="4:4">
      <c r="D688" s="363"/>
    </row>
    <row r="689" spans="4:4">
      <c r="D689" s="363"/>
    </row>
    <row r="690" spans="4:4">
      <c r="D690" s="363"/>
    </row>
    <row r="691" spans="4:4">
      <c r="D691" s="363"/>
    </row>
    <row r="692" spans="4:4">
      <c r="D692" s="363"/>
    </row>
    <row r="693" spans="4:4">
      <c r="D693" s="363"/>
    </row>
    <row r="694" spans="4:4">
      <c r="D694" s="363"/>
    </row>
    <row r="695" spans="4:4">
      <c r="D695" s="363"/>
    </row>
    <row r="696" spans="4:4">
      <c r="D696" s="363"/>
    </row>
    <row r="697" spans="4:4">
      <c r="D697" s="363"/>
    </row>
    <row r="698" spans="4:4">
      <c r="D698" s="363"/>
    </row>
    <row r="699" spans="4:4">
      <c r="D699" s="363"/>
    </row>
    <row r="700" spans="4:4">
      <c r="D700" s="363"/>
    </row>
    <row r="701" spans="4:4">
      <c r="D701" s="363"/>
    </row>
    <row r="702" spans="4:4">
      <c r="D702" s="363"/>
    </row>
    <row r="703" spans="4:4">
      <c r="D703" s="363"/>
    </row>
    <row r="704" spans="4:4">
      <c r="D704" s="363"/>
    </row>
    <row r="705" spans="4:4">
      <c r="D705" s="363"/>
    </row>
    <row r="706" spans="4:4">
      <c r="D706" s="363"/>
    </row>
    <row r="707" spans="4:4">
      <c r="D707" s="363"/>
    </row>
    <row r="708" spans="4:4">
      <c r="D708" s="363"/>
    </row>
    <row r="709" spans="4:4">
      <c r="D709" s="363"/>
    </row>
    <row r="710" spans="4:4">
      <c r="D710" s="363"/>
    </row>
    <row r="711" spans="4:4">
      <c r="D711" s="363"/>
    </row>
    <row r="712" spans="4:4">
      <c r="D712" s="363"/>
    </row>
    <row r="713" spans="4:4">
      <c r="D713" s="363"/>
    </row>
    <row r="714" spans="4:4">
      <c r="D714" s="363"/>
    </row>
    <row r="715" spans="4:4">
      <c r="D715" s="363"/>
    </row>
    <row r="716" spans="4:4">
      <c r="D716" s="363"/>
    </row>
    <row r="717" spans="4:4">
      <c r="D717" s="363"/>
    </row>
    <row r="718" spans="4:4">
      <c r="D718" s="363"/>
    </row>
    <row r="719" spans="4:4">
      <c r="D719" s="363"/>
    </row>
    <row r="720" spans="4:4">
      <c r="D720" s="363"/>
    </row>
    <row r="721" spans="4:4">
      <c r="D721" s="363"/>
    </row>
    <row r="722" spans="4:4">
      <c r="D722" s="363"/>
    </row>
    <row r="723" spans="4:4">
      <c r="D723" s="363"/>
    </row>
    <row r="724" spans="4:4">
      <c r="D724" s="363"/>
    </row>
    <row r="725" spans="4:4">
      <c r="D725" s="363"/>
    </row>
    <row r="726" spans="4:4">
      <c r="D726" s="363"/>
    </row>
    <row r="727" spans="4:4">
      <c r="D727" s="363"/>
    </row>
    <row r="728" spans="4:4">
      <c r="D728" s="363"/>
    </row>
    <row r="729" spans="4:4">
      <c r="D729" s="363"/>
    </row>
    <row r="730" spans="4:4">
      <c r="D730" s="363"/>
    </row>
    <row r="731" spans="4:4">
      <c r="D731" s="363"/>
    </row>
    <row r="732" spans="4:4">
      <c r="D732" s="363"/>
    </row>
    <row r="733" spans="4:4">
      <c r="D733" s="363"/>
    </row>
    <row r="734" spans="4:4">
      <c r="D734" s="363"/>
    </row>
    <row r="735" spans="4:4">
      <c r="D735" s="363"/>
    </row>
    <row r="736" spans="4:4">
      <c r="D736" s="363"/>
    </row>
    <row r="737" spans="4:4">
      <c r="D737" s="363"/>
    </row>
    <row r="738" spans="4:4">
      <c r="D738" s="363"/>
    </row>
    <row r="739" spans="4:4">
      <c r="D739" s="363"/>
    </row>
    <row r="740" spans="4:4">
      <c r="D740" s="363"/>
    </row>
    <row r="741" spans="4:4">
      <c r="D741" s="363"/>
    </row>
    <row r="742" spans="4:4">
      <c r="D742" s="363"/>
    </row>
    <row r="743" spans="4:4">
      <c r="D743" s="363"/>
    </row>
    <row r="744" spans="4:4">
      <c r="D744" s="363"/>
    </row>
    <row r="745" spans="4:4">
      <c r="D745" s="363"/>
    </row>
    <row r="746" spans="4:4">
      <c r="D746" s="363"/>
    </row>
    <row r="747" spans="4:4">
      <c r="D747" s="363"/>
    </row>
    <row r="748" spans="4:4">
      <c r="D748" s="363"/>
    </row>
    <row r="749" spans="4:4">
      <c r="D749" s="363"/>
    </row>
    <row r="750" spans="4:4">
      <c r="D750" s="363"/>
    </row>
    <row r="751" spans="4:4">
      <c r="D751" s="363"/>
    </row>
    <row r="752" spans="4:4">
      <c r="D752" s="363"/>
    </row>
    <row r="753" spans="4:4">
      <c r="D753" s="363"/>
    </row>
    <row r="754" spans="4:4">
      <c r="D754" s="363"/>
    </row>
    <row r="755" spans="4:4">
      <c r="D755" s="363"/>
    </row>
    <row r="756" spans="4:4">
      <c r="D756" s="363"/>
    </row>
    <row r="757" spans="4:4">
      <c r="D757" s="363"/>
    </row>
    <row r="758" spans="4:4">
      <c r="D758" s="363"/>
    </row>
    <row r="759" spans="4:4">
      <c r="D759" s="363"/>
    </row>
    <row r="760" spans="4:4">
      <c r="D760" s="363"/>
    </row>
    <row r="761" spans="4:4">
      <c r="D761" s="363"/>
    </row>
    <row r="762" spans="4:4">
      <c r="D762" s="363"/>
    </row>
    <row r="763" spans="4:4">
      <c r="D763" s="363"/>
    </row>
    <row r="764" spans="4:4">
      <c r="D764" s="363"/>
    </row>
    <row r="765" spans="4:4">
      <c r="D765" s="363"/>
    </row>
    <row r="766" spans="4:4">
      <c r="D766" s="363"/>
    </row>
    <row r="767" spans="4:4">
      <c r="D767" s="363"/>
    </row>
    <row r="768" spans="4:4">
      <c r="D768" s="363"/>
    </row>
    <row r="769" spans="4:4">
      <c r="D769" s="363"/>
    </row>
    <row r="770" spans="4:4">
      <c r="D770" s="363"/>
    </row>
    <row r="771" spans="4:4">
      <c r="D771" s="363"/>
    </row>
    <row r="772" spans="4:4">
      <c r="D772" s="363"/>
    </row>
    <row r="773" spans="4:4">
      <c r="D773" s="363"/>
    </row>
    <row r="774" spans="4:4">
      <c r="D774" s="363"/>
    </row>
    <row r="775" spans="4:4">
      <c r="D775" s="363"/>
    </row>
    <row r="776" spans="4:4">
      <c r="D776" s="363"/>
    </row>
    <row r="777" spans="4:4">
      <c r="D777" s="363"/>
    </row>
    <row r="778" spans="4:4">
      <c r="D778" s="363"/>
    </row>
    <row r="779" spans="4:4">
      <c r="D779" s="363"/>
    </row>
    <row r="780" spans="4:4">
      <c r="D780" s="363"/>
    </row>
    <row r="781" spans="4:4">
      <c r="D781" s="363"/>
    </row>
    <row r="782" spans="4:4">
      <c r="D782" s="363"/>
    </row>
    <row r="783" spans="4:4">
      <c r="D783" s="363"/>
    </row>
    <row r="784" spans="4:4">
      <c r="D784" s="363"/>
    </row>
    <row r="785" spans="4:4">
      <c r="D785" s="363"/>
    </row>
    <row r="786" spans="4:4">
      <c r="D786" s="363"/>
    </row>
    <row r="787" spans="4:4">
      <c r="D787" s="363"/>
    </row>
    <row r="788" spans="4:4">
      <c r="D788" s="363"/>
    </row>
    <row r="789" spans="4:4">
      <c r="D789" s="363"/>
    </row>
    <row r="790" spans="4:4">
      <c r="D790" s="363"/>
    </row>
    <row r="791" spans="4:4">
      <c r="D791" s="363"/>
    </row>
    <row r="792" spans="4:4">
      <c r="D792" s="363"/>
    </row>
    <row r="793" spans="4:4">
      <c r="D793" s="363"/>
    </row>
    <row r="794" spans="4:4">
      <c r="D794" s="363"/>
    </row>
    <row r="795" spans="4:4">
      <c r="D795" s="363"/>
    </row>
    <row r="796" spans="4:4">
      <c r="D796" s="363"/>
    </row>
    <row r="797" spans="4:4">
      <c r="D797" s="363"/>
    </row>
    <row r="798" spans="4:4">
      <c r="D798" s="363"/>
    </row>
    <row r="799" spans="4:4">
      <c r="D799" s="363"/>
    </row>
    <row r="800" spans="4:4">
      <c r="D800" s="363"/>
    </row>
    <row r="801" spans="4:4">
      <c r="D801" s="363"/>
    </row>
    <row r="802" spans="4:4">
      <c r="D802" s="363"/>
    </row>
    <row r="803" spans="4:4">
      <c r="D803" s="363"/>
    </row>
    <row r="804" spans="4:4">
      <c r="D804" s="363"/>
    </row>
    <row r="805" spans="4:4">
      <c r="D805" s="363"/>
    </row>
    <row r="806" spans="4:4">
      <c r="D806" s="363"/>
    </row>
    <row r="807" spans="4:4">
      <c r="D807" s="363"/>
    </row>
    <row r="808" spans="4:4">
      <c r="D808" s="363"/>
    </row>
    <row r="809" spans="4:4">
      <c r="D809" s="363"/>
    </row>
    <row r="810" spans="4:4">
      <c r="D810" s="363"/>
    </row>
    <row r="811" spans="4:4">
      <c r="D811" s="363"/>
    </row>
    <row r="812" spans="4:4">
      <c r="D812" s="363"/>
    </row>
    <row r="813" spans="4:4">
      <c r="D813" s="363"/>
    </row>
    <row r="814" spans="4:4">
      <c r="D814" s="363"/>
    </row>
    <row r="815" spans="4:4">
      <c r="D815" s="363"/>
    </row>
    <row r="816" spans="4:4">
      <c r="D816" s="363"/>
    </row>
    <row r="817" spans="4:4">
      <c r="D817" s="363"/>
    </row>
    <row r="818" spans="4:4">
      <c r="D818" s="363"/>
    </row>
    <row r="819" spans="4:4">
      <c r="D819" s="363"/>
    </row>
    <row r="820" spans="4:4">
      <c r="D820" s="363"/>
    </row>
    <row r="821" spans="4:4">
      <c r="D821" s="363"/>
    </row>
    <row r="822" spans="4:4">
      <c r="D822" s="363"/>
    </row>
    <row r="823" spans="4:4">
      <c r="D823" s="363"/>
    </row>
    <row r="824" spans="4:4">
      <c r="D824" s="363"/>
    </row>
    <row r="825" spans="4:4">
      <c r="D825" s="363"/>
    </row>
    <row r="826" spans="4:4">
      <c r="D826" s="363"/>
    </row>
    <row r="827" spans="4:4">
      <c r="D827" s="363"/>
    </row>
    <row r="828" spans="4:4">
      <c r="D828" s="363"/>
    </row>
    <row r="829" spans="4:4">
      <c r="D829" s="363"/>
    </row>
    <row r="830" spans="4:4">
      <c r="D830" s="363"/>
    </row>
    <row r="831" spans="4:4">
      <c r="D831" s="363"/>
    </row>
    <row r="832" spans="4:4">
      <c r="D832" s="363"/>
    </row>
    <row r="833" spans="4:4">
      <c r="D833" s="363"/>
    </row>
    <row r="834" spans="4:4">
      <c r="D834" s="363"/>
    </row>
    <row r="835" spans="4:4">
      <c r="D835" s="363"/>
    </row>
    <row r="836" spans="4:4">
      <c r="D836" s="363"/>
    </row>
    <row r="837" spans="4:4">
      <c r="D837" s="363"/>
    </row>
    <row r="838" spans="4:4">
      <c r="D838" s="363"/>
    </row>
    <row r="839" spans="4:4">
      <c r="D839" s="363"/>
    </row>
    <row r="840" spans="4:4">
      <c r="D840" s="363"/>
    </row>
    <row r="841" spans="4:4">
      <c r="D841" s="363"/>
    </row>
    <row r="842" spans="4:4">
      <c r="D842" s="363"/>
    </row>
    <row r="843" spans="4:4">
      <c r="D843" s="363"/>
    </row>
    <row r="844" spans="4:4">
      <c r="D844" s="363"/>
    </row>
    <row r="845" spans="4:4">
      <c r="D845" s="363"/>
    </row>
    <row r="846" spans="4:4">
      <c r="D846" s="363"/>
    </row>
    <row r="847" spans="4:4">
      <c r="D847" s="363"/>
    </row>
    <row r="848" spans="4:4">
      <c r="D848" s="363"/>
    </row>
    <row r="849" spans="4:4">
      <c r="D849" s="363"/>
    </row>
    <row r="850" spans="4:4">
      <c r="D850" s="363"/>
    </row>
    <row r="851" spans="4:4">
      <c r="D851" s="363"/>
    </row>
    <row r="852" spans="4:4">
      <c r="D852" s="363"/>
    </row>
    <row r="853" spans="4:4">
      <c r="D853" s="363"/>
    </row>
    <row r="854" spans="4:4">
      <c r="D854" s="363"/>
    </row>
    <row r="855" spans="4:4">
      <c r="D855" s="363"/>
    </row>
    <row r="856" spans="4:4">
      <c r="D856" s="363"/>
    </row>
    <row r="857" spans="4:4">
      <c r="D857" s="363"/>
    </row>
    <row r="858" spans="4:4">
      <c r="D858" s="363"/>
    </row>
    <row r="859" spans="4:4">
      <c r="D859" s="363"/>
    </row>
    <row r="860" spans="4:4">
      <c r="D860" s="363"/>
    </row>
    <row r="861" spans="4:4">
      <c r="D861" s="363"/>
    </row>
    <row r="862" spans="4:4">
      <c r="D862" s="363"/>
    </row>
    <row r="863" spans="4:4">
      <c r="D863" s="363"/>
    </row>
    <row r="864" spans="4:4">
      <c r="D864" s="363"/>
    </row>
    <row r="865" spans="4:4">
      <c r="D865" s="363"/>
    </row>
    <row r="866" spans="4:4">
      <c r="D866" s="363"/>
    </row>
    <row r="867" spans="4:4">
      <c r="D867" s="363"/>
    </row>
    <row r="868" spans="4:4">
      <c r="D868" s="363"/>
    </row>
    <row r="869" spans="4:4">
      <c r="D869" s="363"/>
    </row>
    <row r="870" spans="4:4">
      <c r="D870" s="363"/>
    </row>
    <row r="871" spans="4:4">
      <c r="D871" s="363"/>
    </row>
    <row r="872" spans="4:4">
      <c r="D872" s="363"/>
    </row>
    <row r="873" spans="4:4">
      <c r="D873" s="363"/>
    </row>
    <row r="874" spans="4:4">
      <c r="D874" s="363"/>
    </row>
    <row r="875" spans="4:4">
      <c r="D875" s="363"/>
    </row>
    <row r="876" spans="4:4">
      <c r="D876" s="363"/>
    </row>
    <row r="877" spans="4:4">
      <c r="D877" s="363"/>
    </row>
    <row r="878" spans="4:4">
      <c r="D878" s="363"/>
    </row>
    <row r="879" spans="4:4">
      <c r="D879" s="363"/>
    </row>
    <row r="880" spans="4:4">
      <c r="D880" s="363"/>
    </row>
    <row r="881" spans="4:4">
      <c r="D881" s="363"/>
    </row>
    <row r="882" spans="4:4">
      <c r="D882" s="363"/>
    </row>
    <row r="883" spans="4:4">
      <c r="D883" s="363"/>
    </row>
    <row r="884" spans="4:4">
      <c r="D884" s="363"/>
    </row>
    <row r="885" spans="4:4">
      <c r="D885" s="363"/>
    </row>
    <row r="886" spans="4:4">
      <c r="D886" s="363"/>
    </row>
    <row r="887" spans="4:4">
      <c r="D887" s="363"/>
    </row>
    <row r="888" spans="4:4">
      <c r="D888" s="363"/>
    </row>
    <row r="889" spans="4:4">
      <c r="D889" s="363"/>
    </row>
    <row r="890" spans="4:4">
      <c r="D890" s="363"/>
    </row>
    <row r="891" spans="4:4">
      <c r="D891" s="363"/>
    </row>
    <row r="892" spans="4:4">
      <c r="D892" s="363"/>
    </row>
    <row r="893" spans="4:4">
      <c r="D893" s="363"/>
    </row>
    <row r="894" spans="4:4">
      <c r="D894" s="363"/>
    </row>
    <row r="895" spans="4:4">
      <c r="D895" s="363"/>
    </row>
    <row r="896" spans="4:4">
      <c r="D896" s="363"/>
    </row>
    <row r="897" spans="4:4">
      <c r="D897" s="363"/>
    </row>
    <row r="898" spans="4:4">
      <c r="D898" s="363"/>
    </row>
    <row r="899" spans="4:4">
      <c r="D899" s="363"/>
    </row>
    <row r="900" spans="4:4">
      <c r="D900" s="363"/>
    </row>
    <row r="901" spans="4:4">
      <c r="D901" s="363"/>
    </row>
    <row r="902" spans="4:4">
      <c r="D902" s="363"/>
    </row>
    <row r="903" spans="4:4">
      <c r="D903" s="363"/>
    </row>
    <row r="904" spans="4:4">
      <c r="D904" s="363"/>
    </row>
    <row r="905" spans="4:4">
      <c r="D905" s="363"/>
    </row>
    <row r="906" spans="4:4">
      <c r="D906" s="363"/>
    </row>
    <row r="907" spans="4:4">
      <c r="D907" s="363"/>
    </row>
    <row r="908" spans="4:4">
      <c r="D908" s="363"/>
    </row>
    <row r="909" spans="4:4">
      <c r="D909" s="363"/>
    </row>
    <row r="910" spans="4:4">
      <c r="D910" s="363"/>
    </row>
    <row r="911" spans="4:4">
      <c r="D911" s="363"/>
    </row>
    <row r="912" spans="4:4">
      <c r="D912" s="363"/>
    </row>
    <row r="913" spans="4:4">
      <c r="D913" s="363"/>
    </row>
    <row r="914" spans="4:4">
      <c r="D914" s="363"/>
    </row>
    <row r="915" spans="4:4">
      <c r="D915" s="363"/>
    </row>
    <row r="916" spans="4:4">
      <c r="D916" s="363"/>
    </row>
    <row r="917" spans="4:4">
      <c r="D917" s="363"/>
    </row>
    <row r="918" spans="4:4">
      <c r="D918" s="363"/>
    </row>
    <row r="919" spans="4:4">
      <c r="D919" s="363"/>
    </row>
    <row r="920" spans="4:4">
      <c r="D920" s="363"/>
    </row>
    <row r="921" spans="4:4">
      <c r="D921" s="363"/>
    </row>
    <row r="922" spans="4:4">
      <c r="D922" s="363"/>
    </row>
    <row r="923" spans="4:4">
      <c r="D923" s="363"/>
    </row>
    <row r="924" spans="4:4">
      <c r="D924" s="363"/>
    </row>
    <row r="925" spans="4:4">
      <c r="D925" s="363"/>
    </row>
    <row r="926" spans="4:4">
      <c r="D926" s="363"/>
    </row>
    <row r="927" spans="4:4">
      <c r="D927" s="363"/>
    </row>
    <row r="928" spans="4:4">
      <c r="D928" s="363"/>
    </row>
    <row r="929" spans="4:4">
      <c r="D929" s="363"/>
    </row>
    <row r="930" spans="4:4">
      <c r="D930" s="363"/>
    </row>
    <row r="931" spans="4:4">
      <c r="D931" s="363"/>
    </row>
    <row r="932" spans="4:4">
      <c r="D932" s="363"/>
    </row>
    <row r="933" spans="4:4">
      <c r="D933" s="363"/>
    </row>
    <row r="934" spans="4:4">
      <c r="D934" s="363"/>
    </row>
    <row r="935" spans="4:4">
      <c r="D935" s="363"/>
    </row>
    <row r="936" spans="4:4">
      <c r="D936" s="363"/>
    </row>
    <row r="937" spans="4:4">
      <c r="D937" s="363"/>
    </row>
    <row r="938" spans="4:4">
      <c r="D938" s="363"/>
    </row>
    <row r="939" spans="4:4">
      <c r="D939" s="363"/>
    </row>
    <row r="940" spans="4:4">
      <c r="D940" s="363"/>
    </row>
    <row r="941" spans="4:4">
      <c r="D941" s="363"/>
    </row>
    <row r="942" spans="4:4">
      <c r="D942" s="363"/>
    </row>
    <row r="943" spans="4:4">
      <c r="D943" s="363"/>
    </row>
    <row r="944" spans="4:4">
      <c r="D944" s="363"/>
    </row>
    <row r="945" spans="4:4">
      <c r="D945" s="363"/>
    </row>
    <row r="946" spans="4:4">
      <c r="D946" s="363"/>
    </row>
    <row r="947" spans="4:4">
      <c r="D947" s="363"/>
    </row>
    <row r="948" spans="4:4">
      <c r="D948" s="363"/>
    </row>
    <row r="949" spans="4:4">
      <c r="D949" s="363"/>
    </row>
    <row r="950" spans="4:4">
      <c r="D950" s="363"/>
    </row>
    <row r="951" spans="4:4">
      <c r="D951" s="363"/>
    </row>
    <row r="952" spans="4:4">
      <c r="D952" s="363"/>
    </row>
    <row r="953" spans="4:4">
      <c r="D953" s="363"/>
    </row>
    <row r="954" spans="4:4">
      <c r="D954" s="363"/>
    </row>
    <row r="955" spans="4:4">
      <c r="D955" s="363"/>
    </row>
    <row r="956" spans="4:4">
      <c r="D956" s="363"/>
    </row>
    <row r="957" spans="4:4">
      <c r="D957" s="363"/>
    </row>
    <row r="958" spans="4:4">
      <c r="D958" s="363"/>
    </row>
    <row r="959" spans="4:4">
      <c r="D959" s="363"/>
    </row>
    <row r="960" spans="4:4">
      <c r="D960" s="363"/>
    </row>
    <row r="961" spans="4:4">
      <c r="D961" s="363"/>
    </row>
    <row r="962" spans="4:4">
      <c r="D962" s="363"/>
    </row>
    <row r="963" spans="4:4">
      <c r="D963" s="363"/>
    </row>
    <row r="964" spans="4:4">
      <c r="D964" s="363"/>
    </row>
    <row r="965" spans="4:4">
      <c r="D965" s="363"/>
    </row>
    <row r="966" spans="4:4">
      <c r="D966" s="363"/>
    </row>
    <row r="967" spans="4:4">
      <c r="D967" s="363"/>
    </row>
    <row r="968" spans="4:4">
      <c r="D968" s="363"/>
    </row>
    <row r="969" spans="4:4">
      <c r="D969" s="363"/>
    </row>
    <row r="970" spans="4:4">
      <c r="D970" s="363"/>
    </row>
    <row r="971" spans="4:4">
      <c r="D971" s="363"/>
    </row>
    <row r="972" spans="4:4">
      <c r="D972" s="363"/>
    </row>
    <row r="973" spans="4:4">
      <c r="D973" s="363"/>
    </row>
    <row r="974" spans="4:4">
      <c r="D974" s="363"/>
    </row>
    <row r="975" spans="4:4">
      <c r="D975" s="363"/>
    </row>
    <row r="976" spans="4:4">
      <c r="D976" s="363"/>
    </row>
    <row r="977" spans="4:4">
      <c r="D977" s="363"/>
    </row>
  </sheetData>
  <sheetProtection algorithmName="SHA-512" hashValue="UnogHZl448Te4+zSmouRgKpOgcn0QxHpeabrhCOsOcY7ts9lx2uLNfJREKaUC4bFry/PfdaN8AADtVb3KR7+qw==" saltValue="0i0mCI96XCOG7QgWi3+xAw==" spinCount="100000" sheet="1" objects="1" scenarios="1"/>
  <mergeCells count="4">
    <mergeCell ref="A1:C1"/>
    <mergeCell ref="A2:C2"/>
    <mergeCell ref="A6:C6"/>
    <mergeCell ref="A7:C7"/>
  </mergeCells>
  <dataValidations count="1">
    <dataValidation type="list" allowBlank="1" showInputMessage="1" showErrorMessage="1" sqref="D6:D977" xr:uid="{DC2307EC-F3F6-4A62-A666-488D0D1801BF}">
      <formula1>"Digit,Text, Yes No"</formula1>
    </dataValidation>
  </dataValidations>
  <pageMargins left="0.43307086614173201" right="0.196850393700787" top="0.74803149606299202" bottom="0.74803149606299202" header="0.31496062992126" footer="0.31496062992126"/>
  <pageSetup paperSize="9" scale="73" fitToHeight="0" orientation="portrait" r:id="rId1"/>
  <headerFooter>
    <oddFooter>&amp;C- Part 2 - C&amp;P -</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B65F99-B284-493A-BD05-7432B71B7750}">
  <sheetPr>
    <tabColor rgb="FF0070C0"/>
  </sheetPr>
  <dimension ref="A1:G1012"/>
  <sheetViews>
    <sheetView view="pageBreakPreview" zoomScale="80" zoomScaleNormal="100" zoomScaleSheetLayoutView="80" workbookViewId="0">
      <selection activeCell="B6" sqref="B6:C6"/>
    </sheetView>
  </sheetViews>
  <sheetFormatPr defaultColWidth="9.6640625" defaultRowHeight="13.8"/>
  <cols>
    <col min="1" max="1" width="16" style="352" bestFit="1" customWidth="1"/>
    <col min="2" max="2" width="59.5546875" style="355" customWidth="1"/>
    <col min="3" max="3" width="43.21875" style="355" customWidth="1"/>
    <col min="4" max="5" width="41.33203125" style="356" customWidth="1"/>
    <col min="6" max="6" width="34.6640625" style="355" customWidth="1"/>
    <col min="7" max="16384" width="9.6640625" style="352"/>
  </cols>
  <sheetData>
    <row r="1" spans="1:6" ht="17.399999999999999">
      <c r="A1" s="1105" t="s">
        <v>1424</v>
      </c>
      <c r="B1" s="1105"/>
      <c r="C1" s="1105"/>
      <c r="D1" s="350"/>
      <c r="E1" s="350"/>
      <c r="F1" s="378"/>
    </row>
    <row r="2" spans="1:6" ht="17.399999999999999">
      <c r="A2" s="1106" t="s">
        <v>1475</v>
      </c>
      <c r="B2" s="1106"/>
      <c r="C2" s="1106"/>
      <c r="D2" s="379"/>
      <c r="E2" s="379"/>
      <c r="F2" s="380"/>
    </row>
    <row r="3" spans="1:6" ht="33" customHeight="1">
      <c r="A3" s="1107" t="s">
        <v>1476</v>
      </c>
      <c r="B3" s="1107"/>
      <c r="C3" s="1107"/>
      <c r="D3" s="353"/>
      <c r="E3" s="353"/>
      <c r="F3" s="381"/>
    </row>
    <row r="4" spans="1:6">
      <c r="A4" s="357" t="s">
        <v>1427</v>
      </c>
      <c r="B4" s="1108" t="str">
        <f>Cover!B3</f>
        <v>TEST</v>
      </c>
      <c r="C4" s="1109"/>
      <c r="F4" s="382"/>
    </row>
    <row r="5" spans="1:6">
      <c r="A5" s="357" t="s">
        <v>1431</v>
      </c>
      <c r="B5" s="1110" t="str">
        <f>Cover!B4</f>
        <v>"Fill in cover page"</v>
      </c>
      <c r="C5" s="1111"/>
      <c r="F5" s="382"/>
    </row>
    <row r="6" spans="1:6">
      <c r="A6" s="357" t="s">
        <v>1477</v>
      </c>
      <c r="B6" s="1103"/>
      <c r="C6" s="1104"/>
      <c r="F6" s="382"/>
    </row>
    <row r="7" spans="1:6">
      <c r="A7" s="361"/>
      <c r="B7" s="383"/>
      <c r="C7" s="362"/>
      <c r="F7" s="382"/>
    </row>
    <row r="8" spans="1:6">
      <c r="A8" s="384" t="s">
        <v>1436</v>
      </c>
      <c r="B8" s="385" t="s">
        <v>1437</v>
      </c>
      <c r="C8" s="385" t="s">
        <v>1478</v>
      </c>
      <c r="D8" s="386" t="s">
        <v>1438</v>
      </c>
      <c r="E8" s="386" t="s">
        <v>1479</v>
      </c>
      <c r="F8" s="387" t="s">
        <v>1046</v>
      </c>
    </row>
    <row r="9" spans="1:6" s="371" customFormat="1" ht="15.6" customHeight="1">
      <c r="A9" s="388" t="s">
        <v>1</v>
      </c>
      <c r="B9" s="389" t="s">
        <v>1480</v>
      </c>
      <c r="C9" s="390"/>
      <c r="D9" s="363" t="s">
        <v>1469</v>
      </c>
      <c r="E9" s="356"/>
      <c r="F9" s="391"/>
    </row>
    <row r="10" spans="1:6" s="371" customFormat="1" ht="15.6" customHeight="1">
      <c r="A10" s="388"/>
      <c r="B10" s="389"/>
      <c r="C10" s="389"/>
      <c r="D10" s="363"/>
      <c r="E10" s="363"/>
      <c r="F10" s="391"/>
    </row>
    <row r="11" spans="1:6" s="371" customFormat="1" ht="15.6" customHeight="1">
      <c r="A11" s="388" t="s">
        <v>3</v>
      </c>
      <c r="B11" s="392" t="s">
        <v>256</v>
      </c>
      <c r="C11" s="393"/>
      <c r="D11" s="363" t="s">
        <v>1469</v>
      </c>
      <c r="E11" s="363"/>
      <c r="F11" s="391"/>
    </row>
    <row r="12" spans="1:6" s="371" customFormat="1" ht="15.6" customHeight="1">
      <c r="A12" s="388"/>
      <c r="B12" s="392"/>
      <c r="C12" s="392"/>
      <c r="D12" s="363"/>
      <c r="E12" s="363"/>
      <c r="F12" s="391"/>
    </row>
    <row r="13" spans="1:6" s="371" customFormat="1" ht="15.6" customHeight="1">
      <c r="A13" s="388" t="s">
        <v>6</v>
      </c>
      <c r="B13" s="389" t="s">
        <v>4</v>
      </c>
      <c r="C13" s="390"/>
      <c r="D13" s="363" t="s">
        <v>1469</v>
      </c>
      <c r="E13" s="363"/>
      <c r="F13" s="391"/>
    </row>
    <row r="14" spans="1:6" s="371" customFormat="1" ht="15.6" customHeight="1">
      <c r="A14" s="388"/>
      <c r="B14" s="389"/>
      <c r="C14" s="389"/>
      <c r="D14" s="363"/>
      <c r="E14" s="363"/>
      <c r="F14" s="391"/>
    </row>
    <row r="15" spans="1:6" s="371" customFormat="1" ht="15.6" customHeight="1">
      <c r="A15" s="388" t="s">
        <v>8</v>
      </c>
      <c r="B15" s="389" t="s">
        <v>1481</v>
      </c>
      <c r="C15" s="390"/>
      <c r="D15" s="363" t="s">
        <v>1443</v>
      </c>
      <c r="E15" s="363"/>
      <c r="F15" s="391"/>
    </row>
    <row r="16" spans="1:6" s="371" customFormat="1" ht="15.6" customHeight="1">
      <c r="A16" s="388"/>
      <c r="B16" s="389"/>
      <c r="C16" s="389"/>
      <c r="D16" s="363"/>
      <c r="E16" s="363"/>
      <c r="F16" s="391"/>
    </row>
    <row r="17" spans="1:7" s="371" customFormat="1" ht="15.6" customHeight="1">
      <c r="A17" s="388" t="s">
        <v>10</v>
      </c>
      <c r="B17" s="392" t="s">
        <v>1482</v>
      </c>
      <c r="C17" s="393"/>
      <c r="D17" s="363" t="s">
        <v>1443</v>
      </c>
      <c r="E17" s="363"/>
      <c r="F17" s="391"/>
    </row>
    <row r="18" spans="1:7" s="371" customFormat="1" ht="15.6" customHeight="1">
      <c r="A18" s="388"/>
      <c r="B18" s="392"/>
      <c r="C18" s="389"/>
      <c r="D18" s="363"/>
      <c r="E18" s="363"/>
      <c r="F18" s="394"/>
      <c r="G18" s="395"/>
    </row>
    <row r="19" spans="1:7">
      <c r="A19" s="388" t="s">
        <v>12</v>
      </c>
      <c r="B19" s="396" t="s">
        <v>1483</v>
      </c>
      <c r="C19" s="393"/>
      <c r="D19" s="397" t="s">
        <v>1443</v>
      </c>
      <c r="E19" s="398"/>
      <c r="G19" s="361"/>
    </row>
    <row r="20" spans="1:7" s="371" customFormat="1" ht="15.6" customHeight="1">
      <c r="A20" s="388"/>
      <c r="B20" s="392"/>
      <c r="C20" s="392"/>
      <c r="D20" s="363"/>
      <c r="E20" s="363"/>
      <c r="F20" s="391"/>
    </row>
    <row r="21" spans="1:7" s="371" customFormat="1" ht="15.6" customHeight="1">
      <c r="A21" s="388" t="s">
        <v>15</v>
      </c>
      <c r="B21" s="389" t="s">
        <v>1484</v>
      </c>
      <c r="C21" s="389"/>
      <c r="D21" s="363"/>
      <c r="E21" s="363"/>
      <c r="F21" s="391"/>
    </row>
    <row r="22" spans="1:7" s="371" customFormat="1" ht="15.6" customHeight="1">
      <c r="A22" s="388"/>
      <c r="B22" s="389" t="s">
        <v>1485</v>
      </c>
      <c r="C22" s="393"/>
      <c r="D22" s="363" t="s">
        <v>1443</v>
      </c>
      <c r="E22" s="363"/>
      <c r="F22" s="391"/>
    </row>
    <row r="23" spans="1:7" s="371" customFormat="1" ht="15.6" customHeight="1">
      <c r="A23" s="388"/>
      <c r="B23" s="389" t="s">
        <v>1486</v>
      </c>
      <c r="C23" s="393"/>
      <c r="D23" s="363" t="s">
        <v>1443</v>
      </c>
      <c r="E23" s="363"/>
      <c r="F23" s="391"/>
    </row>
    <row r="24" spans="1:7" s="371" customFormat="1" ht="15.6" customHeight="1">
      <c r="A24" s="388"/>
      <c r="B24" s="389"/>
      <c r="C24" s="389"/>
      <c r="D24" s="363"/>
      <c r="E24" s="363"/>
      <c r="F24" s="391"/>
    </row>
    <row r="25" spans="1:7" s="371" customFormat="1" ht="15.6" customHeight="1">
      <c r="A25" s="388" t="s">
        <v>17</v>
      </c>
      <c r="B25" s="392" t="s">
        <v>1487</v>
      </c>
      <c r="C25" s="392"/>
      <c r="D25" s="363"/>
      <c r="E25" s="363"/>
      <c r="F25" s="391"/>
    </row>
    <row r="26" spans="1:7" s="371" customFormat="1" ht="15.6" customHeight="1">
      <c r="A26" s="388"/>
      <c r="B26" s="392" t="s">
        <v>1488</v>
      </c>
      <c r="C26" s="393"/>
      <c r="D26" s="363" t="s">
        <v>1443</v>
      </c>
      <c r="E26" s="363"/>
      <c r="F26" s="391"/>
    </row>
    <row r="27" spans="1:7">
      <c r="A27" s="399"/>
      <c r="B27" s="400" t="s">
        <v>1489</v>
      </c>
      <c r="C27" s="393"/>
      <c r="D27" s="363" t="s">
        <v>1443</v>
      </c>
      <c r="E27" s="363"/>
      <c r="F27" s="382"/>
    </row>
    <row r="28" spans="1:7">
      <c r="A28" s="399"/>
      <c r="B28" s="396"/>
      <c r="C28" s="396"/>
      <c r="D28" s="363"/>
      <c r="E28" s="363"/>
      <c r="F28" s="382"/>
    </row>
    <row r="29" spans="1:7" ht="20.399999999999999">
      <c r="A29" s="399" t="s">
        <v>19</v>
      </c>
      <c r="B29" s="396" t="s">
        <v>1490</v>
      </c>
      <c r="C29" s="393"/>
      <c r="D29" s="363" t="s">
        <v>1443</v>
      </c>
      <c r="E29" s="363"/>
      <c r="F29" s="382"/>
    </row>
    <row r="30" spans="1:7">
      <c r="A30" s="399"/>
      <c r="B30" s="396"/>
      <c r="C30" s="396"/>
      <c r="D30" s="363"/>
      <c r="E30" s="363"/>
      <c r="F30" s="382"/>
    </row>
    <row r="31" spans="1:7">
      <c r="A31" s="399" t="s">
        <v>21</v>
      </c>
      <c r="B31" s="396" t="s">
        <v>1491</v>
      </c>
      <c r="C31" s="393"/>
      <c r="D31" s="363" t="s">
        <v>1443</v>
      </c>
      <c r="E31" s="363"/>
      <c r="F31" s="382"/>
    </row>
    <row r="32" spans="1:7">
      <c r="A32" s="399"/>
      <c r="B32" s="396"/>
      <c r="C32" s="396"/>
      <c r="D32" s="363"/>
      <c r="E32" s="363"/>
      <c r="F32" s="382"/>
    </row>
    <row r="33" spans="1:6">
      <c r="A33" s="399" t="s">
        <v>23</v>
      </c>
      <c r="B33" s="396" t="s">
        <v>1492</v>
      </c>
      <c r="C33" s="401"/>
      <c r="D33" s="363" t="s">
        <v>1443</v>
      </c>
      <c r="E33" s="363"/>
      <c r="F33" s="382"/>
    </row>
    <row r="34" spans="1:6">
      <c r="A34" s="399"/>
      <c r="B34" s="396"/>
      <c r="C34" s="396"/>
      <c r="D34" s="363"/>
      <c r="E34" s="363"/>
      <c r="F34" s="382"/>
    </row>
    <row r="35" spans="1:6">
      <c r="A35" s="399" t="s">
        <v>26</v>
      </c>
      <c r="B35" s="396" t="s">
        <v>1493</v>
      </c>
      <c r="C35" s="393"/>
      <c r="D35" s="363" t="s">
        <v>1443</v>
      </c>
      <c r="E35" s="363"/>
      <c r="F35" s="382"/>
    </row>
    <row r="36" spans="1:6">
      <c r="A36" s="399"/>
      <c r="B36" s="396"/>
      <c r="C36" s="396"/>
      <c r="D36" s="363"/>
      <c r="E36" s="363"/>
      <c r="F36" s="382"/>
    </row>
    <row r="37" spans="1:6">
      <c r="A37" s="399" t="s">
        <v>30</v>
      </c>
      <c r="B37" s="402" t="s">
        <v>1494</v>
      </c>
      <c r="C37" s="393"/>
      <c r="D37" s="363" t="s">
        <v>1443</v>
      </c>
      <c r="E37" s="363"/>
      <c r="F37" s="382"/>
    </row>
    <row r="38" spans="1:6">
      <c r="A38" s="399"/>
      <c r="B38" s="396"/>
      <c r="C38" s="396"/>
      <c r="D38" s="363"/>
      <c r="E38" s="363"/>
      <c r="F38" s="382"/>
    </row>
    <row r="39" spans="1:6">
      <c r="A39" s="399" t="s">
        <v>35</v>
      </c>
      <c r="B39" s="396" t="s">
        <v>1495</v>
      </c>
      <c r="C39" s="393"/>
      <c r="D39" s="363" t="s">
        <v>1443</v>
      </c>
      <c r="E39" s="363"/>
      <c r="F39" s="382"/>
    </row>
    <row r="40" spans="1:6">
      <c r="A40" s="403"/>
      <c r="B40" s="404"/>
      <c r="C40" s="405"/>
      <c r="D40" s="364"/>
      <c r="E40" s="406"/>
      <c r="F40" s="407"/>
    </row>
    <row r="41" spans="1:6">
      <c r="A41" s="408"/>
      <c r="B41" s="409"/>
      <c r="C41" s="409"/>
      <c r="D41" s="363"/>
      <c r="E41" s="363"/>
      <c r="F41" s="382"/>
    </row>
    <row r="42" spans="1:6">
      <c r="A42" s="410" t="s">
        <v>1434</v>
      </c>
      <c r="B42" s="410"/>
      <c r="C42" s="411"/>
      <c r="D42" s="364"/>
      <c r="E42" s="364"/>
      <c r="F42" s="407"/>
    </row>
    <row r="43" spans="1:6">
      <c r="D43" s="363"/>
      <c r="E43" s="363"/>
    </row>
    <row r="44" spans="1:6">
      <c r="D44" s="363"/>
      <c r="E44" s="363"/>
    </row>
    <row r="45" spans="1:6">
      <c r="D45" s="363"/>
      <c r="E45" s="363"/>
    </row>
    <row r="46" spans="1:6">
      <c r="D46" s="363"/>
      <c r="E46" s="363"/>
    </row>
    <row r="47" spans="1:6">
      <c r="D47" s="363"/>
      <c r="E47" s="363"/>
    </row>
    <row r="48" spans="1:6">
      <c r="D48" s="363"/>
      <c r="E48" s="363"/>
    </row>
    <row r="49" spans="4:5">
      <c r="D49" s="363"/>
      <c r="E49" s="363"/>
    </row>
    <row r="50" spans="4:5">
      <c r="D50" s="363"/>
      <c r="E50" s="363"/>
    </row>
    <row r="51" spans="4:5">
      <c r="D51" s="363"/>
      <c r="E51" s="363"/>
    </row>
    <row r="52" spans="4:5">
      <c r="D52" s="363"/>
      <c r="E52" s="363"/>
    </row>
    <row r="53" spans="4:5">
      <c r="D53" s="363"/>
      <c r="E53" s="363"/>
    </row>
    <row r="54" spans="4:5">
      <c r="D54" s="363"/>
      <c r="E54" s="363"/>
    </row>
    <row r="55" spans="4:5">
      <c r="D55" s="363"/>
      <c r="E55" s="363"/>
    </row>
    <row r="56" spans="4:5">
      <c r="D56" s="363"/>
      <c r="E56" s="363"/>
    </row>
    <row r="57" spans="4:5">
      <c r="D57" s="363"/>
      <c r="E57" s="363"/>
    </row>
    <row r="58" spans="4:5">
      <c r="D58" s="363"/>
      <c r="E58" s="363"/>
    </row>
    <row r="59" spans="4:5">
      <c r="D59" s="363"/>
      <c r="E59" s="363"/>
    </row>
    <row r="60" spans="4:5">
      <c r="D60" s="363"/>
      <c r="E60" s="363"/>
    </row>
    <row r="61" spans="4:5">
      <c r="D61" s="363"/>
      <c r="E61" s="363"/>
    </row>
    <row r="62" spans="4:5">
      <c r="D62" s="363"/>
      <c r="E62" s="363"/>
    </row>
    <row r="63" spans="4:5">
      <c r="D63" s="363"/>
      <c r="E63" s="363"/>
    </row>
    <row r="64" spans="4:5">
      <c r="D64" s="363"/>
      <c r="E64" s="363"/>
    </row>
    <row r="65" spans="4:5">
      <c r="D65" s="363"/>
      <c r="E65" s="363"/>
    </row>
    <row r="66" spans="4:5">
      <c r="D66" s="363"/>
      <c r="E66" s="363"/>
    </row>
    <row r="67" spans="4:5">
      <c r="D67" s="363"/>
      <c r="E67" s="363"/>
    </row>
    <row r="68" spans="4:5">
      <c r="D68" s="363"/>
      <c r="E68" s="363"/>
    </row>
    <row r="69" spans="4:5">
      <c r="D69" s="363"/>
      <c r="E69" s="363"/>
    </row>
    <row r="70" spans="4:5">
      <c r="D70" s="363"/>
      <c r="E70" s="363"/>
    </row>
    <row r="71" spans="4:5">
      <c r="D71" s="363"/>
      <c r="E71" s="363"/>
    </row>
    <row r="72" spans="4:5">
      <c r="D72" s="363"/>
      <c r="E72" s="363"/>
    </row>
    <row r="73" spans="4:5">
      <c r="D73" s="363"/>
      <c r="E73" s="363"/>
    </row>
    <row r="74" spans="4:5">
      <c r="D74" s="363"/>
      <c r="E74" s="363"/>
    </row>
    <row r="75" spans="4:5">
      <c r="D75" s="363"/>
      <c r="E75" s="363"/>
    </row>
    <row r="76" spans="4:5">
      <c r="D76" s="363"/>
      <c r="E76" s="363"/>
    </row>
    <row r="77" spans="4:5">
      <c r="D77" s="363"/>
      <c r="E77" s="363"/>
    </row>
    <row r="78" spans="4:5">
      <c r="D78" s="363"/>
      <c r="E78" s="363"/>
    </row>
    <row r="79" spans="4:5">
      <c r="D79" s="363"/>
      <c r="E79" s="363"/>
    </row>
    <row r="80" spans="4:5">
      <c r="D80" s="363"/>
      <c r="E80" s="363"/>
    </row>
    <row r="81" spans="4:5">
      <c r="D81" s="363"/>
      <c r="E81" s="363"/>
    </row>
    <row r="82" spans="4:5">
      <c r="D82" s="363"/>
      <c r="E82" s="363"/>
    </row>
    <row r="83" spans="4:5">
      <c r="D83" s="363"/>
      <c r="E83" s="363"/>
    </row>
    <row r="84" spans="4:5">
      <c r="D84" s="363"/>
      <c r="E84" s="363"/>
    </row>
    <row r="85" spans="4:5">
      <c r="D85" s="363"/>
      <c r="E85" s="363"/>
    </row>
    <row r="86" spans="4:5">
      <c r="D86" s="363"/>
      <c r="E86" s="363"/>
    </row>
    <row r="87" spans="4:5">
      <c r="D87" s="363"/>
      <c r="E87" s="363"/>
    </row>
    <row r="88" spans="4:5">
      <c r="D88" s="363"/>
      <c r="E88" s="363"/>
    </row>
    <row r="89" spans="4:5">
      <c r="D89" s="363"/>
      <c r="E89" s="363"/>
    </row>
    <row r="90" spans="4:5">
      <c r="D90" s="363"/>
      <c r="E90" s="363"/>
    </row>
    <row r="91" spans="4:5">
      <c r="D91" s="363"/>
      <c r="E91" s="363"/>
    </row>
    <row r="92" spans="4:5">
      <c r="D92" s="363"/>
      <c r="E92" s="363"/>
    </row>
    <row r="93" spans="4:5">
      <c r="D93" s="363"/>
      <c r="E93" s="363"/>
    </row>
    <row r="94" spans="4:5">
      <c r="D94" s="363"/>
      <c r="E94" s="363"/>
    </row>
    <row r="95" spans="4:5">
      <c r="D95" s="363"/>
      <c r="E95" s="363"/>
    </row>
    <row r="96" spans="4:5">
      <c r="D96" s="363"/>
      <c r="E96" s="363"/>
    </row>
    <row r="97" spans="4:5">
      <c r="D97" s="363"/>
      <c r="E97" s="363"/>
    </row>
    <row r="98" spans="4:5">
      <c r="D98" s="363"/>
      <c r="E98" s="363"/>
    </row>
    <row r="99" spans="4:5">
      <c r="D99" s="363"/>
      <c r="E99" s="363"/>
    </row>
    <row r="100" spans="4:5">
      <c r="D100" s="363"/>
      <c r="E100" s="363"/>
    </row>
    <row r="101" spans="4:5">
      <c r="D101" s="363"/>
      <c r="E101" s="363"/>
    </row>
    <row r="102" spans="4:5">
      <c r="D102" s="363"/>
      <c r="E102" s="363"/>
    </row>
    <row r="103" spans="4:5">
      <c r="D103" s="363"/>
      <c r="E103" s="363"/>
    </row>
    <row r="104" spans="4:5">
      <c r="D104" s="363"/>
      <c r="E104" s="363"/>
    </row>
    <row r="105" spans="4:5">
      <c r="D105" s="363"/>
      <c r="E105" s="363"/>
    </row>
    <row r="106" spans="4:5">
      <c r="D106" s="363"/>
      <c r="E106" s="363"/>
    </row>
    <row r="107" spans="4:5">
      <c r="D107" s="363"/>
      <c r="E107" s="363"/>
    </row>
    <row r="108" spans="4:5">
      <c r="D108" s="363"/>
      <c r="E108" s="363"/>
    </row>
    <row r="109" spans="4:5">
      <c r="D109" s="363"/>
      <c r="E109" s="363"/>
    </row>
    <row r="110" spans="4:5">
      <c r="D110" s="363"/>
      <c r="E110" s="363"/>
    </row>
    <row r="111" spans="4:5">
      <c r="D111" s="363"/>
      <c r="E111" s="363"/>
    </row>
    <row r="112" spans="4:5">
      <c r="D112" s="363"/>
      <c r="E112" s="363"/>
    </row>
    <row r="113" spans="4:5">
      <c r="D113" s="363"/>
      <c r="E113" s="363"/>
    </row>
    <row r="114" spans="4:5">
      <c r="D114" s="363"/>
      <c r="E114" s="363"/>
    </row>
    <row r="115" spans="4:5">
      <c r="D115" s="363"/>
      <c r="E115" s="363"/>
    </row>
    <row r="116" spans="4:5">
      <c r="D116" s="363"/>
      <c r="E116" s="363"/>
    </row>
    <row r="117" spans="4:5">
      <c r="D117" s="363"/>
      <c r="E117" s="363"/>
    </row>
    <row r="118" spans="4:5">
      <c r="D118" s="363"/>
      <c r="E118" s="363"/>
    </row>
    <row r="119" spans="4:5">
      <c r="D119" s="363"/>
      <c r="E119" s="363"/>
    </row>
    <row r="120" spans="4:5">
      <c r="D120" s="363"/>
      <c r="E120" s="363"/>
    </row>
    <row r="121" spans="4:5">
      <c r="D121" s="363"/>
      <c r="E121" s="363"/>
    </row>
    <row r="122" spans="4:5">
      <c r="D122" s="363"/>
      <c r="E122" s="363"/>
    </row>
    <row r="123" spans="4:5">
      <c r="D123" s="363"/>
      <c r="E123" s="363"/>
    </row>
    <row r="124" spans="4:5">
      <c r="D124" s="363"/>
      <c r="E124" s="363"/>
    </row>
    <row r="125" spans="4:5">
      <c r="D125" s="363"/>
      <c r="E125" s="363"/>
    </row>
    <row r="126" spans="4:5">
      <c r="D126" s="363"/>
      <c r="E126" s="363"/>
    </row>
    <row r="127" spans="4:5">
      <c r="D127" s="363"/>
      <c r="E127" s="363"/>
    </row>
    <row r="128" spans="4:5">
      <c r="D128" s="363"/>
      <c r="E128" s="363"/>
    </row>
    <row r="129" spans="4:5">
      <c r="D129" s="363"/>
      <c r="E129" s="363"/>
    </row>
    <row r="130" spans="4:5">
      <c r="D130" s="363"/>
      <c r="E130" s="363"/>
    </row>
    <row r="131" spans="4:5">
      <c r="D131" s="363"/>
      <c r="E131" s="363"/>
    </row>
    <row r="132" spans="4:5">
      <c r="D132" s="363"/>
      <c r="E132" s="363"/>
    </row>
    <row r="133" spans="4:5">
      <c r="D133" s="363"/>
      <c r="E133" s="363"/>
    </row>
    <row r="134" spans="4:5">
      <c r="D134" s="363"/>
      <c r="E134" s="363"/>
    </row>
    <row r="135" spans="4:5">
      <c r="D135" s="363"/>
      <c r="E135" s="363"/>
    </row>
    <row r="136" spans="4:5">
      <c r="D136" s="363"/>
      <c r="E136" s="363"/>
    </row>
    <row r="137" spans="4:5">
      <c r="D137" s="363"/>
      <c r="E137" s="363"/>
    </row>
    <row r="138" spans="4:5">
      <c r="D138" s="363"/>
      <c r="E138" s="363"/>
    </row>
    <row r="139" spans="4:5">
      <c r="D139" s="363"/>
      <c r="E139" s="363"/>
    </row>
    <row r="140" spans="4:5">
      <c r="D140" s="363"/>
      <c r="E140" s="363"/>
    </row>
    <row r="141" spans="4:5">
      <c r="D141" s="363"/>
      <c r="E141" s="363"/>
    </row>
    <row r="142" spans="4:5">
      <c r="D142" s="363"/>
      <c r="E142" s="363"/>
    </row>
    <row r="143" spans="4:5">
      <c r="D143" s="363"/>
      <c r="E143" s="363"/>
    </row>
    <row r="144" spans="4:5">
      <c r="D144" s="363"/>
      <c r="E144" s="363"/>
    </row>
    <row r="145" spans="4:5">
      <c r="D145" s="363"/>
      <c r="E145" s="363"/>
    </row>
    <row r="146" spans="4:5">
      <c r="D146" s="363"/>
      <c r="E146" s="363"/>
    </row>
    <row r="147" spans="4:5">
      <c r="D147" s="363"/>
      <c r="E147" s="363"/>
    </row>
    <row r="148" spans="4:5">
      <c r="D148" s="363"/>
      <c r="E148" s="363"/>
    </row>
    <row r="149" spans="4:5">
      <c r="D149" s="363"/>
      <c r="E149" s="363"/>
    </row>
    <row r="150" spans="4:5">
      <c r="D150" s="363"/>
      <c r="E150" s="363"/>
    </row>
    <row r="151" spans="4:5">
      <c r="D151" s="363"/>
      <c r="E151" s="363"/>
    </row>
    <row r="152" spans="4:5">
      <c r="D152" s="363"/>
      <c r="E152" s="363"/>
    </row>
    <row r="153" spans="4:5">
      <c r="D153" s="363"/>
      <c r="E153" s="363"/>
    </row>
    <row r="154" spans="4:5">
      <c r="D154" s="363"/>
      <c r="E154" s="363"/>
    </row>
    <row r="155" spans="4:5">
      <c r="D155" s="363"/>
      <c r="E155" s="363"/>
    </row>
    <row r="156" spans="4:5">
      <c r="D156" s="363"/>
      <c r="E156" s="363"/>
    </row>
    <row r="157" spans="4:5">
      <c r="D157" s="363"/>
      <c r="E157" s="363"/>
    </row>
    <row r="158" spans="4:5">
      <c r="D158" s="363"/>
      <c r="E158" s="363"/>
    </row>
    <row r="159" spans="4:5">
      <c r="D159" s="363"/>
      <c r="E159" s="363"/>
    </row>
    <row r="160" spans="4:5">
      <c r="D160" s="363"/>
      <c r="E160" s="363"/>
    </row>
    <row r="161" spans="4:5">
      <c r="D161" s="363"/>
      <c r="E161" s="363"/>
    </row>
    <row r="162" spans="4:5">
      <c r="D162" s="363"/>
      <c r="E162" s="363"/>
    </row>
    <row r="163" spans="4:5">
      <c r="D163" s="363"/>
      <c r="E163" s="363"/>
    </row>
    <row r="164" spans="4:5">
      <c r="D164" s="363"/>
      <c r="E164" s="363"/>
    </row>
    <row r="165" spans="4:5">
      <c r="D165" s="363"/>
      <c r="E165" s="363"/>
    </row>
    <row r="166" spans="4:5">
      <c r="D166" s="363"/>
      <c r="E166" s="363"/>
    </row>
    <row r="167" spans="4:5">
      <c r="D167" s="363"/>
      <c r="E167" s="363"/>
    </row>
    <row r="168" spans="4:5">
      <c r="D168" s="363"/>
      <c r="E168" s="363"/>
    </row>
    <row r="169" spans="4:5">
      <c r="D169" s="363"/>
      <c r="E169" s="363"/>
    </row>
    <row r="170" spans="4:5">
      <c r="D170" s="363"/>
      <c r="E170" s="363"/>
    </row>
    <row r="171" spans="4:5">
      <c r="D171" s="363"/>
      <c r="E171" s="363"/>
    </row>
    <row r="172" spans="4:5">
      <c r="D172" s="363"/>
      <c r="E172" s="363"/>
    </row>
    <row r="173" spans="4:5">
      <c r="D173" s="363"/>
      <c r="E173" s="363"/>
    </row>
    <row r="174" spans="4:5">
      <c r="D174" s="363"/>
      <c r="E174" s="363"/>
    </row>
    <row r="175" spans="4:5">
      <c r="D175" s="363"/>
      <c r="E175" s="363"/>
    </row>
    <row r="176" spans="4:5">
      <c r="D176" s="363"/>
      <c r="E176" s="363"/>
    </row>
    <row r="177" spans="4:5">
      <c r="D177" s="363"/>
      <c r="E177" s="363"/>
    </row>
    <row r="178" spans="4:5">
      <c r="D178" s="363"/>
      <c r="E178" s="363"/>
    </row>
    <row r="179" spans="4:5">
      <c r="D179" s="363"/>
      <c r="E179" s="363"/>
    </row>
    <row r="180" spans="4:5">
      <c r="D180" s="363"/>
      <c r="E180" s="363"/>
    </row>
    <row r="181" spans="4:5">
      <c r="D181" s="363"/>
      <c r="E181" s="363"/>
    </row>
    <row r="182" spans="4:5">
      <c r="D182" s="363"/>
      <c r="E182" s="363"/>
    </row>
    <row r="183" spans="4:5">
      <c r="D183" s="363"/>
      <c r="E183" s="363"/>
    </row>
    <row r="184" spans="4:5">
      <c r="D184" s="363"/>
      <c r="E184" s="363"/>
    </row>
    <row r="185" spans="4:5">
      <c r="D185" s="363"/>
      <c r="E185" s="363"/>
    </row>
    <row r="186" spans="4:5">
      <c r="D186" s="363"/>
      <c r="E186" s="363"/>
    </row>
    <row r="187" spans="4:5">
      <c r="D187" s="363"/>
      <c r="E187" s="363"/>
    </row>
    <row r="188" spans="4:5">
      <c r="D188" s="363"/>
      <c r="E188" s="363"/>
    </row>
    <row r="189" spans="4:5">
      <c r="D189" s="363"/>
      <c r="E189" s="363"/>
    </row>
    <row r="190" spans="4:5">
      <c r="D190" s="363"/>
      <c r="E190" s="363"/>
    </row>
    <row r="191" spans="4:5">
      <c r="D191" s="363"/>
      <c r="E191" s="363"/>
    </row>
    <row r="192" spans="4:5">
      <c r="D192" s="363"/>
      <c r="E192" s="363"/>
    </row>
    <row r="193" spans="4:5">
      <c r="D193" s="363"/>
      <c r="E193" s="363"/>
    </row>
    <row r="194" spans="4:5">
      <c r="D194" s="363"/>
      <c r="E194" s="363"/>
    </row>
    <row r="195" spans="4:5">
      <c r="D195" s="363"/>
      <c r="E195" s="363"/>
    </row>
    <row r="196" spans="4:5">
      <c r="D196" s="363"/>
      <c r="E196" s="363"/>
    </row>
    <row r="197" spans="4:5">
      <c r="D197" s="363"/>
      <c r="E197" s="363"/>
    </row>
    <row r="198" spans="4:5">
      <c r="D198" s="363"/>
      <c r="E198" s="363"/>
    </row>
    <row r="199" spans="4:5">
      <c r="D199" s="363"/>
      <c r="E199" s="363"/>
    </row>
    <row r="200" spans="4:5">
      <c r="D200" s="363"/>
      <c r="E200" s="363"/>
    </row>
    <row r="201" spans="4:5">
      <c r="D201" s="363"/>
      <c r="E201" s="363"/>
    </row>
    <row r="202" spans="4:5">
      <c r="D202" s="363"/>
      <c r="E202" s="363"/>
    </row>
    <row r="203" spans="4:5">
      <c r="D203" s="363"/>
      <c r="E203" s="363"/>
    </row>
    <row r="204" spans="4:5">
      <c r="D204" s="363"/>
      <c r="E204" s="363"/>
    </row>
    <row r="205" spans="4:5">
      <c r="D205" s="363"/>
      <c r="E205" s="363"/>
    </row>
    <row r="206" spans="4:5">
      <c r="D206" s="363"/>
      <c r="E206" s="363"/>
    </row>
    <row r="207" spans="4:5">
      <c r="D207" s="363"/>
      <c r="E207" s="363"/>
    </row>
    <row r="208" spans="4:5">
      <c r="D208" s="363"/>
      <c r="E208" s="363"/>
    </row>
    <row r="209" spans="4:5">
      <c r="D209" s="363"/>
      <c r="E209" s="363"/>
    </row>
    <row r="210" spans="4:5">
      <c r="D210" s="363"/>
      <c r="E210" s="363"/>
    </row>
    <row r="211" spans="4:5">
      <c r="D211" s="363"/>
      <c r="E211" s="363"/>
    </row>
    <row r="212" spans="4:5">
      <c r="D212" s="363"/>
      <c r="E212" s="363"/>
    </row>
    <row r="213" spans="4:5">
      <c r="D213" s="363"/>
      <c r="E213" s="363"/>
    </row>
    <row r="214" spans="4:5">
      <c r="D214" s="363"/>
      <c r="E214" s="363"/>
    </row>
    <row r="215" spans="4:5">
      <c r="D215" s="363"/>
      <c r="E215" s="363"/>
    </row>
    <row r="216" spans="4:5">
      <c r="D216" s="363"/>
      <c r="E216" s="363"/>
    </row>
    <row r="217" spans="4:5">
      <c r="D217" s="363"/>
      <c r="E217" s="363"/>
    </row>
    <row r="218" spans="4:5">
      <c r="D218" s="363"/>
      <c r="E218" s="363"/>
    </row>
    <row r="219" spans="4:5">
      <c r="D219" s="363"/>
      <c r="E219" s="363"/>
    </row>
    <row r="220" spans="4:5">
      <c r="D220" s="363"/>
      <c r="E220" s="363"/>
    </row>
    <row r="221" spans="4:5">
      <c r="D221" s="363"/>
      <c r="E221" s="363"/>
    </row>
    <row r="222" spans="4:5">
      <c r="D222" s="363"/>
      <c r="E222" s="363"/>
    </row>
    <row r="223" spans="4:5">
      <c r="D223" s="363"/>
      <c r="E223" s="363"/>
    </row>
    <row r="224" spans="4:5">
      <c r="D224" s="363"/>
      <c r="E224" s="363"/>
    </row>
    <row r="225" spans="4:5">
      <c r="D225" s="363"/>
      <c r="E225" s="363"/>
    </row>
    <row r="226" spans="4:5">
      <c r="D226" s="363"/>
      <c r="E226" s="363"/>
    </row>
    <row r="227" spans="4:5">
      <c r="D227" s="363"/>
      <c r="E227" s="363"/>
    </row>
    <row r="228" spans="4:5">
      <c r="D228" s="363"/>
      <c r="E228" s="363"/>
    </row>
    <row r="229" spans="4:5">
      <c r="D229" s="363"/>
      <c r="E229" s="363"/>
    </row>
    <row r="230" spans="4:5">
      <c r="D230" s="363"/>
      <c r="E230" s="363"/>
    </row>
    <row r="231" spans="4:5">
      <c r="D231" s="363"/>
      <c r="E231" s="363"/>
    </row>
    <row r="232" spans="4:5">
      <c r="D232" s="363"/>
      <c r="E232" s="363"/>
    </row>
    <row r="233" spans="4:5">
      <c r="D233" s="363"/>
      <c r="E233" s="363"/>
    </row>
    <row r="234" spans="4:5">
      <c r="D234" s="363"/>
      <c r="E234" s="363"/>
    </row>
    <row r="235" spans="4:5">
      <c r="D235" s="363"/>
      <c r="E235" s="363"/>
    </row>
    <row r="236" spans="4:5">
      <c r="D236" s="363"/>
      <c r="E236" s="363"/>
    </row>
    <row r="237" spans="4:5">
      <c r="D237" s="363"/>
      <c r="E237" s="363"/>
    </row>
    <row r="238" spans="4:5">
      <c r="D238" s="363"/>
      <c r="E238" s="363"/>
    </row>
    <row r="239" spans="4:5">
      <c r="D239" s="363"/>
      <c r="E239" s="363"/>
    </row>
    <row r="240" spans="4:5">
      <c r="D240" s="363"/>
      <c r="E240" s="363"/>
    </row>
    <row r="241" spans="4:5">
      <c r="D241" s="363"/>
      <c r="E241" s="363"/>
    </row>
    <row r="242" spans="4:5">
      <c r="D242" s="363"/>
      <c r="E242" s="363"/>
    </row>
    <row r="243" spans="4:5">
      <c r="D243" s="363"/>
      <c r="E243" s="363"/>
    </row>
    <row r="244" spans="4:5">
      <c r="D244" s="363"/>
      <c r="E244" s="363"/>
    </row>
    <row r="245" spans="4:5">
      <c r="D245" s="363"/>
      <c r="E245" s="363"/>
    </row>
    <row r="246" spans="4:5">
      <c r="D246" s="363"/>
      <c r="E246" s="363"/>
    </row>
    <row r="247" spans="4:5">
      <c r="D247" s="363"/>
      <c r="E247" s="363"/>
    </row>
    <row r="248" spans="4:5">
      <c r="D248" s="363"/>
      <c r="E248" s="363"/>
    </row>
    <row r="249" spans="4:5">
      <c r="D249" s="363"/>
      <c r="E249" s="363"/>
    </row>
    <row r="250" spans="4:5">
      <c r="D250" s="363"/>
      <c r="E250" s="363"/>
    </row>
    <row r="251" spans="4:5">
      <c r="D251" s="363"/>
      <c r="E251" s="363"/>
    </row>
    <row r="252" spans="4:5">
      <c r="D252" s="363"/>
      <c r="E252" s="363"/>
    </row>
    <row r="253" spans="4:5">
      <c r="D253" s="363"/>
      <c r="E253" s="363"/>
    </row>
    <row r="254" spans="4:5">
      <c r="D254" s="363"/>
      <c r="E254" s="363"/>
    </row>
    <row r="255" spans="4:5">
      <c r="D255" s="363"/>
      <c r="E255" s="363"/>
    </row>
    <row r="256" spans="4:5">
      <c r="D256" s="363"/>
      <c r="E256" s="363"/>
    </row>
    <row r="257" spans="4:5">
      <c r="D257" s="363"/>
      <c r="E257" s="363"/>
    </row>
    <row r="258" spans="4:5">
      <c r="D258" s="363"/>
      <c r="E258" s="363"/>
    </row>
    <row r="259" spans="4:5">
      <c r="D259" s="363"/>
      <c r="E259" s="363"/>
    </row>
    <row r="260" spans="4:5">
      <c r="D260" s="363"/>
      <c r="E260" s="363"/>
    </row>
    <row r="261" spans="4:5">
      <c r="D261" s="363"/>
      <c r="E261" s="363"/>
    </row>
    <row r="262" spans="4:5">
      <c r="D262" s="363"/>
      <c r="E262" s="363"/>
    </row>
    <row r="263" spans="4:5">
      <c r="D263" s="363"/>
      <c r="E263" s="363"/>
    </row>
    <row r="264" spans="4:5">
      <c r="D264" s="363"/>
      <c r="E264" s="363"/>
    </row>
    <row r="265" spans="4:5">
      <c r="D265" s="363"/>
      <c r="E265" s="363"/>
    </row>
    <row r="266" spans="4:5">
      <c r="D266" s="363"/>
      <c r="E266" s="363"/>
    </row>
    <row r="267" spans="4:5">
      <c r="D267" s="363"/>
      <c r="E267" s="363"/>
    </row>
    <row r="268" spans="4:5">
      <c r="D268" s="363"/>
      <c r="E268" s="363"/>
    </row>
    <row r="269" spans="4:5">
      <c r="D269" s="363"/>
      <c r="E269" s="363"/>
    </row>
    <row r="270" spans="4:5">
      <c r="D270" s="363"/>
      <c r="E270" s="363"/>
    </row>
    <row r="271" spans="4:5">
      <c r="D271" s="363"/>
      <c r="E271" s="363"/>
    </row>
    <row r="272" spans="4:5">
      <c r="D272" s="363"/>
      <c r="E272" s="363"/>
    </row>
    <row r="273" spans="4:5">
      <c r="D273" s="363"/>
      <c r="E273" s="363"/>
    </row>
    <row r="274" spans="4:5">
      <c r="D274" s="363"/>
      <c r="E274" s="363"/>
    </row>
    <row r="275" spans="4:5">
      <c r="D275" s="363"/>
      <c r="E275" s="363"/>
    </row>
    <row r="276" spans="4:5">
      <c r="D276" s="363"/>
      <c r="E276" s="363"/>
    </row>
    <row r="277" spans="4:5">
      <c r="D277" s="363"/>
      <c r="E277" s="363"/>
    </row>
    <row r="278" spans="4:5">
      <c r="D278" s="363"/>
      <c r="E278" s="363"/>
    </row>
    <row r="279" spans="4:5">
      <c r="D279" s="363"/>
      <c r="E279" s="363"/>
    </row>
    <row r="280" spans="4:5">
      <c r="D280" s="363"/>
      <c r="E280" s="363"/>
    </row>
    <row r="281" spans="4:5">
      <c r="D281" s="363"/>
      <c r="E281" s="363"/>
    </row>
    <row r="282" spans="4:5">
      <c r="D282" s="363"/>
      <c r="E282" s="363"/>
    </row>
    <row r="283" spans="4:5">
      <c r="D283" s="363"/>
      <c r="E283" s="363"/>
    </row>
    <row r="284" spans="4:5">
      <c r="D284" s="363"/>
      <c r="E284" s="363"/>
    </row>
    <row r="285" spans="4:5">
      <c r="D285" s="363"/>
      <c r="E285" s="363"/>
    </row>
    <row r="286" spans="4:5">
      <c r="D286" s="363"/>
      <c r="E286" s="363"/>
    </row>
    <row r="287" spans="4:5">
      <c r="D287" s="363"/>
      <c r="E287" s="363"/>
    </row>
    <row r="288" spans="4:5">
      <c r="D288" s="363"/>
      <c r="E288" s="363"/>
    </row>
    <row r="289" spans="4:5">
      <c r="D289" s="363"/>
      <c r="E289" s="363"/>
    </row>
    <row r="290" spans="4:5">
      <c r="D290" s="363"/>
      <c r="E290" s="363"/>
    </row>
    <row r="291" spans="4:5">
      <c r="D291" s="363"/>
      <c r="E291" s="363"/>
    </row>
    <row r="292" spans="4:5">
      <c r="D292" s="363"/>
      <c r="E292" s="363"/>
    </row>
    <row r="293" spans="4:5">
      <c r="D293" s="363"/>
      <c r="E293" s="363"/>
    </row>
    <row r="294" spans="4:5">
      <c r="D294" s="363"/>
      <c r="E294" s="363"/>
    </row>
    <row r="295" spans="4:5">
      <c r="D295" s="363"/>
      <c r="E295" s="363"/>
    </row>
    <row r="296" spans="4:5">
      <c r="D296" s="363"/>
      <c r="E296" s="363"/>
    </row>
    <row r="297" spans="4:5">
      <c r="D297" s="363"/>
      <c r="E297" s="363"/>
    </row>
    <row r="298" spans="4:5">
      <c r="D298" s="363"/>
      <c r="E298" s="363"/>
    </row>
    <row r="299" spans="4:5">
      <c r="D299" s="363"/>
      <c r="E299" s="363"/>
    </row>
    <row r="300" spans="4:5">
      <c r="D300" s="363"/>
      <c r="E300" s="363"/>
    </row>
    <row r="301" spans="4:5">
      <c r="D301" s="363"/>
      <c r="E301" s="363"/>
    </row>
    <row r="302" spans="4:5">
      <c r="D302" s="363"/>
      <c r="E302" s="363"/>
    </row>
    <row r="303" spans="4:5">
      <c r="D303" s="363"/>
      <c r="E303" s="363"/>
    </row>
    <row r="304" spans="4:5">
      <c r="D304" s="363"/>
      <c r="E304" s="363"/>
    </row>
    <row r="305" spans="4:5">
      <c r="D305" s="363"/>
      <c r="E305" s="363"/>
    </row>
    <row r="306" spans="4:5">
      <c r="D306" s="363"/>
      <c r="E306" s="363"/>
    </row>
    <row r="307" spans="4:5">
      <c r="D307" s="363"/>
      <c r="E307" s="363"/>
    </row>
    <row r="308" spans="4:5">
      <c r="D308" s="363"/>
      <c r="E308" s="363"/>
    </row>
    <row r="309" spans="4:5">
      <c r="D309" s="363"/>
      <c r="E309" s="363"/>
    </row>
    <row r="310" spans="4:5">
      <c r="D310" s="363"/>
      <c r="E310" s="363"/>
    </row>
    <row r="311" spans="4:5">
      <c r="D311" s="363"/>
      <c r="E311" s="363"/>
    </row>
    <row r="312" spans="4:5">
      <c r="D312" s="363"/>
      <c r="E312" s="363"/>
    </row>
    <row r="313" spans="4:5">
      <c r="D313" s="363"/>
      <c r="E313" s="363"/>
    </row>
    <row r="314" spans="4:5">
      <c r="D314" s="363"/>
      <c r="E314" s="363"/>
    </row>
    <row r="315" spans="4:5">
      <c r="D315" s="363"/>
      <c r="E315" s="363"/>
    </row>
    <row r="316" spans="4:5">
      <c r="D316" s="363"/>
      <c r="E316" s="363"/>
    </row>
    <row r="317" spans="4:5">
      <c r="D317" s="363"/>
      <c r="E317" s="363"/>
    </row>
    <row r="318" spans="4:5">
      <c r="D318" s="363"/>
      <c r="E318" s="363"/>
    </row>
    <row r="319" spans="4:5">
      <c r="D319" s="363"/>
      <c r="E319" s="363"/>
    </row>
    <row r="320" spans="4:5">
      <c r="D320" s="363"/>
      <c r="E320" s="363"/>
    </row>
    <row r="321" spans="4:5">
      <c r="D321" s="363"/>
      <c r="E321" s="363"/>
    </row>
    <row r="322" spans="4:5">
      <c r="D322" s="363"/>
      <c r="E322" s="363"/>
    </row>
    <row r="323" spans="4:5">
      <c r="D323" s="363"/>
      <c r="E323" s="363"/>
    </row>
    <row r="324" spans="4:5">
      <c r="D324" s="363"/>
      <c r="E324" s="363"/>
    </row>
    <row r="325" spans="4:5">
      <c r="D325" s="363"/>
      <c r="E325" s="363"/>
    </row>
    <row r="326" spans="4:5">
      <c r="D326" s="363"/>
      <c r="E326" s="363"/>
    </row>
    <row r="327" spans="4:5">
      <c r="D327" s="363"/>
      <c r="E327" s="363"/>
    </row>
    <row r="328" spans="4:5">
      <c r="D328" s="363"/>
      <c r="E328" s="363"/>
    </row>
    <row r="329" spans="4:5">
      <c r="D329" s="363"/>
      <c r="E329" s="363"/>
    </row>
    <row r="330" spans="4:5">
      <c r="D330" s="363"/>
      <c r="E330" s="363"/>
    </row>
    <row r="331" spans="4:5">
      <c r="D331" s="363"/>
      <c r="E331" s="363"/>
    </row>
    <row r="332" spans="4:5">
      <c r="D332" s="363"/>
      <c r="E332" s="363"/>
    </row>
    <row r="333" spans="4:5">
      <c r="D333" s="363"/>
      <c r="E333" s="363"/>
    </row>
    <row r="334" spans="4:5">
      <c r="D334" s="363"/>
      <c r="E334" s="363"/>
    </row>
    <row r="335" spans="4:5">
      <c r="D335" s="363"/>
      <c r="E335" s="363"/>
    </row>
    <row r="336" spans="4:5">
      <c r="D336" s="363"/>
      <c r="E336" s="363"/>
    </row>
    <row r="337" spans="4:5">
      <c r="D337" s="363"/>
      <c r="E337" s="363"/>
    </row>
    <row r="338" spans="4:5">
      <c r="D338" s="363"/>
      <c r="E338" s="363"/>
    </row>
    <row r="339" spans="4:5">
      <c r="D339" s="363"/>
      <c r="E339" s="363"/>
    </row>
    <row r="340" spans="4:5">
      <c r="D340" s="363"/>
      <c r="E340" s="363"/>
    </row>
    <row r="341" spans="4:5">
      <c r="D341" s="363"/>
      <c r="E341" s="363"/>
    </row>
    <row r="342" spans="4:5">
      <c r="D342" s="363"/>
      <c r="E342" s="363"/>
    </row>
    <row r="343" spans="4:5">
      <c r="D343" s="363"/>
      <c r="E343" s="363"/>
    </row>
    <row r="344" spans="4:5">
      <c r="D344" s="363"/>
      <c r="E344" s="363"/>
    </row>
    <row r="345" spans="4:5">
      <c r="D345" s="363"/>
      <c r="E345" s="363"/>
    </row>
    <row r="346" spans="4:5">
      <c r="D346" s="363"/>
      <c r="E346" s="363"/>
    </row>
    <row r="347" spans="4:5">
      <c r="D347" s="363"/>
      <c r="E347" s="363"/>
    </row>
    <row r="348" spans="4:5">
      <c r="D348" s="363"/>
      <c r="E348" s="363"/>
    </row>
    <row r="349" spans="4:5">
      <c r="D349" s="363"/>
      <c r="E349" s="363"/>
    </row>
    <row r="350" spans="4:5">
      <c r="D350" s="363"/>
      <c r="E350" s="363"/>
    </row>
    <row r="351" spans="4:5">
      <c r="D351" s="363"/>
      <c r="E351" s="363"/>
    </row>
    <row r="352" spans="4:5">
      <c r="D352" s="363"/>
      <c r="E352" s="363"/>
    </row>
    <row r="353" spans="4:5">
      <c r="D353" s="363"/>
      <c r="E353" s="363"/>
    </row>
    <row r="354" spans="4:5">
      <c r="D354" s="363"/>
      <c r="E354" s="363"/>
    </row>
    <row r="355" spans="4:5">
      <c r="D355" s="363"/>
      <c r="E355" s="363"/>
    </row>
    <row r="356" spans="4:5">
      <c r="D356" s="363"/>
      <c r="E356" s="363"/>
    </row>
    <row r="357" spans="4:5">
      <c r="D357" s="363"/>
      <c r="E357" s="363"/>
    </row>
    <row r="358" spans="4:5">
      <c r="D358" s="363"/>
      <c r="E358" s="363"/>
    </row>
    <row r="359" spans="4:5">
      <c r="D359" s="363"/>
      <c r="E359" s="363"/>
    </row>
    <row r="360" spans="4:5">
      <c r="D360" s="363"/>
      <c r="E360" s="363"/>
    </row>
    <row r="361" spans="4:5">
      <c r="D361" s="363"/>
      <c r="E361" s="363"/>
    </row>
    <row r="362" spans="4:5">
      <c r="D362" s="363"/>
      <c r="E362" s="363"/>
    </row>
    <row r="363" spans="4:5">
      <c r="D363" s="363"/>
      <c r="E363" s="363"/>
    </row>
    <row r="364" spans="4:5">
      <c r="D364" s="363"/>
      <c r="E364" s="363"/>
    </row>
    <row r="365" spans="4:5">
      <c r="D365" s="363"/>
      <c r="E365" s="363"/>
    </row>
    <row r="366" spans="4:5">
      <c r="D366" s="363"/>
      <c r="E366" s="363"/>
    </row>
    <row r="367" spans="4:5">
      <c r="D367" s="363"/>
      <c r="E367" s="363"/>
    </row>
    <row r="368" spans="4:5">
      <c r="D368" s="363"/>
      <c r="E368" s="363"/>
    </row>
    <row r="369" spans="4:5">
      <c r="D369" s="363"/>
      <c r="E369" s="363"/>
    </row>
    <row r="370" spans="4:5">
      <c r="D370" s="363"/>
      <c r="E370" s="363"/>
    </row>
    <row r="371" spans="4:5">
      <c r="D371" s="363"/>
      <c r="E371" s="363"/>
    </row>
    <row r="372" spans="4:5">
      <c r="D372" s="363"/>
      <c r="E372" s="363"/>
    </row>
    <row r="373" spans="4:5">
      <c r="D373" s="363"/>
      <c r="E373" s="363"/>
    </row>
    <row r="374" spans="4:5">
      <c r="D374" s="363"/>
      <c r="E374" s="363"/>
    </row>
    <row r="375" spans="4:5">
      <c r="D375" s="363"/>
      <c r="E375" s="363"/>
    </row>
    <row r="376" spans="4:5">
      <c r="D376" s="363"/>
      <c r="E376" s="363"/>
    </row>
    <row r="377" spans="4:5">
      <c r="D377" s="363"/>
      <c r="E377" s="363"/>
    </row>
    <row r="378" spans="4:5">
      <c r="D378" s="363"/>
      <c r="E378" s="363"/>
    </row>
    <row r="379" spans="4:5">
      <c r="D379" s="363"/>
      <c r="E379" s="363"/>
    </row>
    <row r="380" spans="4:5">
      <c r="D380" s="363"/>
      <c r="E380" s="363"/>
    </row>
    <row r="381" spans="4:5">
      <c r="D381" s="363"/>
      <c r="E381" s="363"/>
    </row>
    <row r="382" spans="4:5">
      <c r="D382" s="363"/>
      <c r="E382" s="363"/>
    </row>
    <row r="383" spans="4:5">
      <c r="D383" s="363"/>
      <c r="E383" s="363"/>
    </row>
    <row r="384" spans="4:5">
      <c r="D384" s="363"/>
      <c r="E384" s="363"/>
    </row>
    <row r="385" spans="4:5">
      <c r="D385" s="363"/>
      <c r="E385" s="363"/>
    </row>
    <row r="386" spans="4:5">
      <c r="D386" s="363"/>
      <c r="E386" s="363"/>
    </row>
    <row r="387" spans="4:5">
      <c r="D387" s="363"/>
      <c r="E387" s="363"/>
    </row>
    <row r="388" spans="4:5">
      <c r="D388" s="363"/>
      <c r="E388" s="363"/>
    </row>
    <row r="389" spans="4:5">
      <c r="D389" s="363"/>
      <c r="E389" s="363"/>
    </row>
    <row r="390" spans="4:5">
      <c r="D390" s="363"/>
      <c r="E390" s="363"/>
    </row>
    <row r="391" spans="4:5">
      <c r="D391" s="363"/>
      <c r="E391" s="363"/>
    </row>
    <row r="392" spans="4:5">
      <c r="D392" s="363"/>
      <c r="E392" s="363"/>
    </row>
    <row r="393" spans="4:5">
      <c r="D393" s="363"/>
      <c r="E393" s="363"/>
    </row>
    <row r="394" spans="4:5">
      <c r="D394" s="363"/>
      <c r="E394" s="363"/>
    </row>
    <row r="395" spans="4:5">
      <c r="D395" s="363"/>
      <c r="E395" s="363"/>
    </row>
    <row r="396" spans="4:5">
      <c r="D396" s="363"/>
      <c r="E396" s="363"/>
    </row>
    <row r="397" spans="4:5">
      <c r="D397" s="363"/>
      <c r="E397" s="363"/>
    </row>
    <row r="398" spans="4:5">
      <c r="D398" s="363"/>
      <c r="E398" s="363"/>
    </row>
    <row r="399" spans="4:5">
      <c r="D399" s="363"/>
      <c r="E399" s="363"/>
    </row>
    <row r="400" spans="4:5">
      <c r="D400" s="363"/>
      <c r="E400" s="363"/>
    </row>
    <row r="401" spans="4:5">
      <c r="D401" s="363"/>
      <c r="E401" s="363"/>
    </row>
    <row r="402" spans="4:5">
      <c r="D402" s="363"/>
      <c r="E402" s="363"/>
    </row>
    <row r="403" spans="4:5">
      <c r="D403" s="363"/>
      <c r="E403" s="363"/>
    </row>
    <row r="404" spans="4:5">
      <c r="D404" s="363"/>
      <c r="E404" s="363"/>
    </row>
    <row r="405" spans="4:5">
      <c r="D405" s="363"/>
      <c r="E405" s="363"/>
    </row>
    <row r="406" spans="4:5">
      <c r="D406" s="363"/>
      <c r="E406" s="363"/>
    </row>
    <row r="407" spans="4:5">
      <c r="D407" s="363"/>
      <c r="E407" s="363"/>
    </row>
    <row r="408" spans="4:5">
      <c r="D408" s="363"/>
      <c r="E408" s="363"/>
    </row>
    <row r="409" spans="4:5">
      <c r="D409" s="363"/>
      <c r="E409" s="363"/>
    </row>
    <row r="410" spans="4:5">
      <c r="D410" s="363"/>
      <c r="E410" s="363"/>
    </row>
    <row r="411" spans="4:5">
      <c r="D411" s="363"/>
      <c r="E411" s="363"/>
    </row>
    <row r="412" spans="4:5">
      <c r="D412" s="363"/>
      <c r="E412" s="363"/>
    </row>
    <row r="413" spans="4:5">
      <c r="D413" s="363"/>
      <c r="E413" s="363"/>
    </row>
    <row r="414" spans="4:5">
      <c r="D414" s="363"/>
      <c r="E414" s="363"/>
    </row>
    <row r="415" spans="4:5">
      <c r="D415" s="363"/>
      <c r="E415" s="363"/>
    </row>
    <row r="416" spans="4:5">
      <c r="D416" s="363"/>
      <c r="E416" s="363"/>
    </row>
    <row r="417" spans="4:5">
      <c r="D417" s="363"/>
      <c r="E417" s="363"/>
    </row>
    <row r="418" spans="4:5">
      <c r="D418" s="363"/>
      <c r="E418" s="363"/>
    </row>
    <row r="419" spans="4:5">
      <c r="D419" s="363"/>
      <c r="E419" s="363"/>
    </row>
    <row r="420" spans="4:5">
      <c r="D420" s="363"/>
      <c r="E420" s="363"/>
    </row>
    <row r="421" spans="4:5">
      <c r="D421" s="363"/>
      <c r="E421" s="363"/>
    </row>
    <row r="422" spans="4:5">
      <c r="D422" s="363"/>
      <c r="E422" s="363"/>
    </row>
    <row r="423" spans="4:5">
      <c r="D423" s="363"/>
      <c r="E423" s="363"/>
    </row>
    <row r="424" spans="4:5">
      <c r="D424" s="363"/>
      <c r="E424" s="363"/>
    </row>
    <row r="425" spans="4:5">
      <c r="D425" s="363"/>
      <c r="E425" s="363"/>
    </row>
    <row r="426" spans="4:5">
      <c r="D426" s="363"/>
      <c r="E426" s="363"/>
    </row>
    <row r="427" spans="4:5">
      <c r="D427" s="363"/>
      <c r="E427" s="363"/>
    </row>
    <row r="428" spans="4:5">
      <c r="D428" s="363"/>
      <c r="E428" s="363"/>
    </row>
    <row r="429" spans="4:5">
      <c r="D429" s="363"/>
      <c r="E429" s="363"/>
    </row>
    <row r="430" spans="4:5">
      <c r="D430" s="363"/>
      <c r="E430" s="363"/>
    </row>
    <row r="431" spans="4:5">
      <c r="D431" s="363"/>
      <c r="E431" s="363"/>
    </row>
    <row r="432" spans="4:5">
      <c r="D432" s="363"/>
      <c r="E432" s="363"/>
    </row>
    <row r="433" spans="4:5">
      <c r="D433" s="363"/>
      <c r="E433" s="363"/>
    </row>
    <row r="434" spans="4:5">
      <c r="D434" s="363"/>
      <c r="E434" s="363"/>
    </row>
    <row r="435" spans="4:5">
      <c r="D435" s="363"/>
      <c r="E435" s="363"/>
    </row>
    <row r="436" spans="4:5">
      <c r="D436" s="363"/>
      <c r="E436" s="363"/>
    </row>
    <row r="437" spans="4:5">
      <c r="D437" s="363"/>
      <c r="E437" s="363"/>
    </row>
    <row r="438" spans="4:5">
      <c r="D438" s="363"/>
      <c r="E438" s="363"/>
    </row>
    <row r="439" spans="4:5">
      <c r="D439" s="363"/>
      <c r="E439" s="363"/>
    </row>
    <row r="440" spans="4:5">
      <c r="D440" s="363"/>
      <c r="E440" s="363"/>
    </row>
    <row r="441" spans="4:5">
      <c r="D441" s="363"/>
      <c r="E441" s="363"/>
    </row>
    <row r="442" spans="4:5">
      <c r="D442" s="363"/>
      <c r="E442" s="363"/>
    </row>
    <row r="443" spans="4:5">
      <c r="D443" s="363"/>
      <c r="E443" s="363"/>
    </row>
    <row r="444" spans="4:5">
      <c r="D444" s="363"/>
      <c r="E444" s="363"/>
    </row>
    <row r="445" spans="4:5">
      <c r="D445" s="363"/>
      <c r="E445" s="363"/>
    </row>
    <row r="446" spans="4:5">
      <c r="D446" s="363"/>
      <c r="E446" s="363"/>
    </row>
    <row r="447" spans="4:5">
      <c r="D447" s="363"/>
      <c r="E447" s="363"/>
    </row>
    <row r="448" spans="4:5">
      <c r="D448" s="363"/>
      <c r="E448" s="363"/>
    </row>
    <row r="449" spans="4:5">
      <c r="D449" s="363"/>
      <c r="E449" s="363"/>
    </row>
    <row r="450" spans="4:5">
      <c r="D450" s="363"/>
      <c r="E450" s="363"/>
    </row>
    <row r="451" spans="4:5">
      <c r="D451" s="363"/>
      <c r="E451" s="363"/>
    </row>
    <row r="452" spans="4:5">
      <c r="D452" s="363"/>
      <c r="E452" s="363"/>
    </row>
    <row r="453" spans="4:5">
      <c r="D453" s="363"/>
      <c r="E453" s="363"/>
    </row>
    <row r="454" spans="4:5">
      <c r="D454" s="363"/>
      <c r="E454" s="363"/>
    </row>
    <row r="455" spans="4:5">
      <c r="D455" s="363"/>
      <c r="E455" s="363"/>
    </row>
    <row r="456" spans="4:5">
      <c r="D456" s="363"/>
      <c r="E456" s="363"/>
    </row>
    <row r="457" spans="4:5">
      <c r="D457" s="363"/>
      <c r="E457" s="363"/>
    </row>
    <row r="458" spans="4:5">
      <c r="D458" s="363"/>
      <c r="E458" s="363"/>
    </row>
    <row r="459" spans="4:5">
      <c r="D459" s="363"/>
      <c r="E459" s="363"/>
    </row>
    <row r="460" spans="4:5">
      <c r="D460" s="363"/>
      <c r="E460" s="363"/>
    </row>
    <row r="461" spans="4:5">
      <c r="D461" s="363"/>
      <c r="E461" s="363"/>
    </row>
    <row r="462" spans="4:5">
      <c r="D462" s="363"/>
      <c r="E462" s="363"/>
    </row>
    <row r="463" spans="4:5">
      <c r="D463" s="363"/>
      <c r="E463" s="363"/>
    </row>
    <row r="464" spans="4:5">
      <c r="D464" s="363"/>
      <c r="E464" s="363"/>
    </row>
    <row r="465" spans="4:5">
      <c r="D465" s="363"/>
      <c r="E465" s="363"/>
    </row>
    <row r="466" spans="4:5">
      <c r="D466" s="363"/>
      <c r="E466" s="363"/>
    </row>
    <row r="467" spans="4:5">
      <c r="D467" s="363"/>
      <c r="E467" s="363"/>
    </row>
    <row r="468" spans="4:5">
      <c r="D468" s="363"/>
      <c r="E468" s="363"/>
    </row>
    <row r="469" spans="4:5">
      <c r="D469" s="363"/>
      <c r="E469" s="363"/>
    </row>
    <row r="470" spans="4:5">
      <c r="D470" s="363"/>
      <c r="E470" s="363"/>
    </row>
    <row r="471" spans="4:5">
      <c r="D471" s="363"/>
      <c r="E471" s="363"/>
    </row>
    <row r="472" spans="4:5">
      <c r="D472" s="363"/>
      <c r="E472" s="363"/>
    </row>
    <row r="473" spans="4:5">
      <c r="D473" s="363"/>
      <c r="E473" s="363"/>
    </row>
    <row r="474" spans="4:5">
      <c r="D474" s="363"/>
      <c r="E474" s="363"/>
    </row>
    <row r="475" spans="4:5">
      <c r="D475" s="363"/>
      <c r="E475" s="363"/>
    </row>
    <row r="476" spans="4:5">
      <c r="D476" s="363"/>
      <c r="E476" s="363"/>
    </row>
    <row r="477" spans="4:5">
      <c r="D477" s="363"/>
      <c r="E477" s="363"/>
    </row>
    <row r="478" spans="4:5">
      <c r="D478" s="363"/>
      <c r="E478" s="363"/>
    </row>
    <row r="479" spans="4:5">
      <c r="D479" s="363"/>
      <c r="E479" s="363"/>
    </row>
    <row r="480" spans="4:5">
      <c r="D480" s="363"/>
      <c r="E480" s="363"/>
    </row>
    <row r="481" spans="4:5">
      <c r="D481" s="363"/>
      <c r="E481" s="363"/>
    </row>
    <row r="482" spans="4:5">
      <c r="D482" s="363"/>
      <c r="E482" s="363"/>
    </row>
    <row r="483" spans="4:5">
      <c r="D483" s="363"/>
      <c r="E483" s="363"/>
    </row>
    <row r="484" spans="4:5">
      <c r="D484" s="363"/>
      <c r="E484" s="363"/>
    </row>
    <row r="485" spans="4:5">
      <c r="D485" s="363"/>
      <c r="E485" s="363"/>
    </row>
    <row r="486" spans="4:5">
      <c r="D486" s="363"/>
      <c r="E486" s="363"/>
    </row>
    <row r="487" spans="4:5">
      <c r="D487" s="363"/>
      <c r="E487" s="363"/>
    </row>
    <row r="488" spans="4:5">
      <c r="D488" s="363"/>
      <c r="E488" s="363"/>
    </row>
    <row r="489" spans="4:5">
      <c r="D489" s="363"/>
      <c r="E489" s="363"/>
    </row>
    <row r="490" spans="4:5">
      <c r="D490" s="363"/>
      <c r="E490" s="363"/>
    </row>
    <row r="491" spans="4:5">
      <c r="D491" s="363"/>
      <c r="E491" s="363"/>
    </row>
    <row r="492" spans="4:5">
      <c r="D492" s="363"/>
      <c r="E492" s="363"/>
    </row>
    <row r="493" spans="4:5">
      <c r="D493" s="363"/>
      <c r="E493" s="363"/>
    </row>
    <row r="494" spans="4:5">
      <c r="D494" s="363"/>
      <c r="E494" s="363"/>
    </row>
    <row r="495" spans="4:5">
      <c r="D495" s="363"/>
      <c r="E495" s="363"/>
    </row>
    <row r="496" spans="4:5">
      <c r="D496" s="363"/>
      <c r="E496" s="363"/>
    </row>
    <row r="497" spans="4:5">
      <c r="D497" s="363"/>
      <c r="E497" s="363"/>
    </row>
    <row r="498" spans="4:5">
      <c r="D498" s="363"/>
      <c r="E498" s="363"/>
    </row>
    <row r="499" spans="4:5">
      <c r="D499" s="363"/>
      <c r="E499" s="363"/>
    </row>
    <row r="500" spans="4:5">
      <c r="D500" s="363"/>
      <c r="E500" s="363"/>
    </row>
    <row r="501" spans="4:5">
      <c r="D501" s="363"/>
      <c r="E501" s="363"/>
    </row>
    <row r="502" spans="4:5">
      <c r="D502" s="363"/>
      <c r="E502" s="363"/>
    </row>
    <row r="503" spans="4:5">
      <c r="D503" s="363"/>
      <c r="E503" s="363"/>
    </row>
    <row r="504" spans="4:5">
      <c r="D504" s="363"/>
      <c r="E504" s="363"/>
    </row>
    <row r="505" spans="4:5">
      <c r="D505" s="363"/>
      <c r="E505" s="363"/>
    </row>
    <row r="506" spans="4:5">
      <c r="D506" s="363"/>
      <c r="E506" s="363"/>
    </row>
    <row r="507" spans="4:5">
      <c r="D507" s="363"/>
      <c r="E507" s="363"/>
    </row>
    <row r="508" spans="4:5">
      <c r="D508" s="363"/>
      <c r="E508" s="363"/>
    </row>
    <row r="509" spans="4:5">
      <c r="D509" s="363"/>
      <c r="E509" s="363"/>
    </row>
    <row r="510" spans="4:5">
      <c r="D510" s="363"/>
      <c r="E510" s="363"/>
    </row>
    <row r="511" spans="4:5">
      <c r="D511" s="363"/>
      <c r="E511" s="363"/>
    </row>
    <row r="512" spans="4:5">
      <c r="D512" s="363"/>
      <c r="E512" s="363"/>
    </row>
    <row r="513" spans="4:5">
      <c r="D513" s="363"/>
      <c r="E513" s="363"/>
    </row>
    <row r="514" spans="4:5">
      <c r="D514" s="363"/>
      <c r="E514" s="363"/>
    </row>
    <row r="515" spans="4:5">
      <c r="D515" s="363"/>
      <c r="E515" s="363"/>
    </row>
    <row r="516" spans="4:5">
      <c r="D516" s="363"/>
      <c r="E516" s="363"/>
    </row>
    <row r="517" spans="4:5">
      <c r="D517" s="363"/>
      <c r="E517" s="363"/>
    </row>
    <row r="518" spans="4:5">
      <c r="D518" s="363"/>
      <c r="E518" s="363"/>
    </row>
    <row r="519" spans="4:5">
      <c r="D519" s="363"/>
      <c r="E519" s="363"/>
    </row>
    <row r="520" spans="4:5">
      <c r="D520" s="363"/>
      <c r="E520" s="363"/>
    </row>
    <row r="521" spans="4:5">
      <c r="D521" s="363"/>
      <c r="E521" s="363"/>
    </row>
    <row r="522" spans="4:5">
      <c r="D522" s="363"/>
      <c r="E522" s="363"/>
    </row>
    <row r="523" spans="4:5">
      <c r="D523" s="363"/>
      <c r="E523" s="363"/>
    </row>
    <row r="524" spans="4:5">
      <c r="D524" s="363"/>
      <c r="E524" s="363"/>
    </row>
    <row r="525" spans="4:5">
      <c r="D525" s="363"/>
      <c r="E525" s="363"/>
    </row>
    <row r="526" spans="4:5">
      <c r="D526" s="363"/>
      <c r="E526" s="363"/>
    </row>
    <row r="527" spans="4:5">
      <c r="D527" s="363"/>
      <c r="E527" s="363"/>
    </row>
    <row r="528" spans="4:5">
      <c r="D528" s="363"/>
      <c r="E528" s="363"/>
    </row>
    <row r="529" spans="4:5">
      <c r="D529" s="363"/>
      <c r="E529" s="363"/>
    </row>
    <row r="530" spans="4:5">
      <c r="D530" s="363"/>
      <c r="E530" s="363"/>
    </row>
    <row r="531" spans="4:5">
      <c r="D531" s="363"/>
      <c r="E531" s="363"/>
    </row>
    <row r="532" spans="4:5">
      <c r="D532" s="363"/>
      <c r="E532" s="363"/>
    </row>
    <row r="533" spans="4:5">
      <c r="D533" s="363"/>
      <c r="E533" s="363"/>
    </row>
    <row r="534" spans="4:5">
      <c r="D534" s="363"/>
      <c r="E534" s="363"/>
    </row>
    <row r="535" spans="4:5">
      <c r="D535" s="363"/>
      <c r="E535" s="363"/>
    </row>
    <row r="536" spans="4:5">
      <c r="D536" s="363"/>
      <c r="E536" s="363"/>
    </row>
    <row r="537" spans="4:5">
      <c r="D537" s="363"/>
      <c r="E537" s="363"/>
    </row>
    <row r="538" spans="4:5">
      <c r="D538" s="363"/>
      <c r="E538" s="363"/>
    </row>
    <row r="539" spans="4:5">
      <c r="D539" s="363"/>
      <c r="E539" s="363"/>
    </row>
    <row r="540" spans="4:5">
      <c r="D540" s="363"/>
      <c r="E540" s="363"/>
    </row>
    <row r="541" spans="4:5">
      <c r="D541" s="363"/>
      <c r="E541" s="363"/>
    </row>
    <row r="542" spans="4:5">
      <c r="D542" s="363"/>
      <c r="E542" s="363"/>
    </row>
    <row r="543" spans="4:5">
      <c r="D543" s="363"/>
      <c r="E543" s="363"/>
    </row>
    <row r="544" spans="4:5">
      <c r="D544" s="363"/>
      <c r="E544" s="363"/>
    </row>
    <row r="545" spans="4:5">
      <c r="D545" s="363"/>
      <c r="E545" s="363"/>
    </row>
    <row r="546" spans="4:5">
      <c r="D546" s="363"/>
      <c r="E546" s="363"/>
    </row>
    <row r="547" spans="4:5">
      <c r="D547" s="363"/>
      <c r="E547" s="363"/>
    </row>
    <row r="548" spans="4:5">
      <c r="D548" s="363"/>
      <c r="E548" s="363"/>
    </row>
    <row r="549" spans="4:5">
      <c r="D549" s="363"/>
      <c r="E549" s="363"/>
    </row>
    <row r="550" spans="4:5">
      <c r="D550" s="363"/>
      <c r="E550" s="363"/>
    </row>
    <row r="551" spans="4:5">
      <c r="D551" s="363"/>
      <c r="E551" s="363"/>
    </row>
    <row r="552" spans="4:5">
      <c r="D552" s="363"/>
      <c r="E552" s="363"/>
    </row>
    <row r="553" spans="4:5">
      <c r="D553" s="363"/>
      <c r="E553" s="363"/>
    </row>
    <row r="554" spans="4:5">
      <c r="D554" s="363"/>
      <c r="E554" s="363"/>
    </row>
    <row r="555" spans="4:5">
      <c r="D555" s="363"/>
      <c r="E555" s="363"/>
    </row>
    <row r="556" spans="4:5">
      <c r="D556" s="363"/>
      <c r="E556" s="363"/>
    </row>
    <row r="557" spans="4:5">
      <c r="D557" s="363"/>
      <c r="E557" s="363"/>
    </row>
    <row r="558" spans="4:5">
      <c r="D558" s="363"/>
      <c r="E558" s="363"/>
    </row>
    <row r="559" spans="4:5">
      <c r="D559" s="363"/>
      <c r="E559" s="363"/>
    </row>
    <row r="560" spans="4:5">
      <c r="D560" s="363"/>
      <c r="E560" s="363"/>
    </row>
    <row r="561" spans="4:5">
      <c r="D561" s="363"/>
      <c r="E561" s="363"/>
    </row>
    <row r="562" spans="4:5">
      <c r="D562" s="363"/>
      <c r="E562" s="363"/>
    </row>
    <row r="563" spans="4:5">
      <c r="D563" s="363"/>
      <c r="E563" s="363"/>
    </row>
    <row r="564" spans="4:5">
      <c r="D564" s="363"/>
      <c r="E564" s="363"/>
    </row>
    <row r="565" spans="4:5">
      <c r="D565" s="363"/>
      <c r="E565" s="363"/>
    </row>
    <row r="566" spans="4:5">
      <c r="D566" s="363"/>
      <c r="E566" s="363"/>
    </row>
    <row r="567" spans="4:5">
      <c r="D567" s="363"/>
      <c r="E567" s="363"/>
    </row>
    <row r="568" spans="4:5">
      <c r="D568" s="363"/>
      <c r="E568" s="363"/>
    </row>
    <row r="569" spans="4:5">
      <c r="D569" s="363"/>
      <c r="E569" s="363"/>
    </row>
    <row r="570" spans="4:5">
      <c r="D570" s="363"/>
      <c r="E570" s="363"/>
    </row>
    <row r="571" spans="4:5">
      <c r="D571" s="363"/>
      <c r="E571" s="363"/>
    </row>
    <row r="572" spans="4:5">
      <c r="D572" s="363"/>
      <c r="E572" s="363"/>
    </row>
    <row r="573" spans="4:5">
      <c r="D573" s="363"/>
      <c r="E573" s="363"/>
    </row>
    <row r="574" spans="4:5">
      <c r="D574" s="363"/>
      <c r="E574" s="363"/>
    </row>
    <row r="575" spans="4:5">
      <c r="D575" s="363"/>
      <c r="E575" s="363"/>
    </row>
    <row r="576" spans="4:5">
      <c r="D576" s="363"/>
      <c r="E576" s="363"/>
    </row>
    <row r="577" spans="4:5">
      <c r="D577" s="363"/>
      <c r="E577" s="363"/>
    </row>
    <row r="578" spans="4:5">
      <c r="D578" s="363"/>
      <c r="E578" s="363"/>
    </row>
    <row r="579" spans="4:5">
      <c r="D579" s="363"/>
      <c r="E579" s="363"/>
    </row>
    <row r="580" spans="4:5">
      <c r="D580" s="363"/>
      <c r="E580" s="363"/>
    </row>
    <row r="581" spans="4:5">
      <c r="D581" s="363"/>
      <c r="E581" s="363"/>
    </row>
    <row r="582" spans="4:5">
      <c r="D582" s="363"/>
      <c r="E582" s="363"/>
    </row>
    <row r="583" spans="4:5">
      <c r="D583" s="363"/>
      <c r="E583" s="363"/>
    </row>
    <row r="584" spans="4:5">
      <c r="D584" s="363"/>
      <c r="E584" s="363"/>
    </row>
    <row r="585" spans="4:5">
      <c r="D585" s="363"/>
      <c r="E585" s="363"/>
    </row>
    <row r="586" spans="4:5">
      <c r="D586" s="363"/>
      <c r="E586" s="363"/>
    </row>
    <row r="587" spans="4:5">
      <c r="D587" s="363"/>
      <c r="E587" s="363"/>
    </row>
    <row r="588" spans="4:5">
      <c r="D588" s="363"/>
      <c r="E588" s="363"/>
    </row>
    <row r="589" spans="4:5">
      <c r="D589" s="363"/>
      <c r="E589" s="363"/>
    </row>
    <row r="590" spans="4:5">
      <c r="D590" s="363"/>
      <c r="E590" s="363"/>
    </row>
    <row r="591" spans="4:5">
      <c r="D591" s="363"/>
      <c r="E591" s="363"/>
    </row>
    <row r="592" spans="4:5">
      <c r="D592" s="363"/>
      <c r="E592" s="363"/>
    </row>
    <row r="593" spans="4:5">
      <c r="D593" s="363"/>
      <c r="E593" s="363"/>
    </row>
    <row r="594" spans="4:5">
      <c r="D594" s="363"/>
      <c r="E594" s="363"/>
    </row>
    <row r="595" spans="4:5">
      <c r="D595" s="363"/>
      <c r="E595" s="363"/>
    </row>
    <row r="596" spans="4:5">
      <c r="D596" s="363"/>
      <c r="E596" s="363"/>
    </row>
    <row r="597" spans="4:5">
      <c r="D597" s="363"/>
      <c r="E597" s="363"/>
    </row>
    <row r="598" spans="4:5">
      <c r="D598" s="363"/>
      <c r="E598" s="363"/>
    </row>
    <row r="599" spans="4:5">
      <c r="D599" s="363"/>
      <c r="E599" s="363"/>
    </row>
    <row r="600" spans="4:5">
      <c r="D600" s="363"/>
      <c r="E600" s="363"/>
    </row>
    <row r="601" spans="4:5">
      <c r="D601" s="363"/>
      <c r="E601" s="363"/>
    </row>
    <row r="602" spans="4:5">
      <c r="D602" s="363"/>
      <c r="E602" s="363"/>
    </row>
    <row r="603" spans="4:5">
      <c r="D603" s="363"/>
      <c r="E603" s="363"/>
    </row>
    <row r="604" spans="4:5">
      <c r="D604" s="363"/>
      <c r="E604" s="363"/>
    </row>
    <row r="605" spans="4:5">
      <c r="D605" s="363"/>
      <c r="E605" s="363"/>
    </row>
    <row r="606" spans="4:5">
      <c r="D606" s="363"/>
      <c r="E606" s="363"/>
    </row>
    <row r="607" spans="4:5">
      <c r="D607" s="363"/>
      <c r="E607" s="363"/>
    </row>
    <row r="608" spans="4:5">
      <c r="D608" s="363"/>
      <c r="E608" s="363"/>
    </row>
    <row r="609" spans="4:5">
      <c r="D609" s="363"/>
      <c r="E609" s="363"/>
    </row>
    <row r="610" spans="4:5">
      <c r="D610" s="363"/>
      <c r="E610" s="363"/>
    </row>
    <row r="611" spans="4:5">
      <c r="D611" s="363"/>
      <c r="E611" s="363"/>
    </row>
    <row r="612" spans="4:5">
      <c r="D612" s="363"/>
      <c r="E612" s="363"/>
    </row>
    <row r="613" spans="4:5">
      <c r="D613" s="363"/>
      <c r="E613" s="363"/>
    </row>
    <row r="614" spans="4:5">
      <c r="D614" s="363"/>
      <c r="E614" s="363"/>
    </row>
    <row r="615" spans="4:5">
      <c r="D615" s="363"/>
      <c r="E615" s="363"/>
    </row>
    <row r="616" spans="4:5">
      <c r="D616" s="363"/>
      <c r="E616" s="363"/>
    </row>
    <row r="617" spans="4:5">
      <c r="D617" s="363"/>
      <c r="E617" s="363"/>
    </row>
    <row r="618" spans="4:5">
      <c r="D618" s="363"/>
      <c r="E618" s="363"/>
    </row>
    <row r="619" spans="4:5">
      <c r="D619" s="363"/>
      <c r="E619" s="363"/>
    </row>
    <row r="620" spans="4:5">
      <c r="D620" s="363"/>
      <c r="E620" s="363"/>
    </row>
    <row r="621" spans="4:5">
      <c r="D621" s="363"/>
      <c r="E621" s="363"/>
    </row>
    <row r="622" spans="4:5">
      <c r="D622" s="363"/>
      <c r="E622" s="363"/>
    </row>
    <row r="623" spans="4:5">
      <c r="D623" s="363"/>
      <c r="E623" s="363"/>
    </row>
    <row r="624" spans="4:5">
      <c r="D624" s="363"/>
      <c r="E624" s="363"/>
    </row>
    <row r="625" spans="4:5">
      <c r="D625" s="363"/>
      <c r="E625" s="363"/>
    </row>
    <row r="626" spans="4:5">
      <c r="D626" s="363"/>
      <c r="E626" s="363"/>
    </row>
    <row r="627" spans="4:5">
      <c r="D627" s="363"/>
      <c r="E627" s="363"/>
    </row>
    <row r="628" spans="4:5">
      <c r="D628" s="363"/>
      <c r="E628" s="363"/>
    </row>
    <row r="629" spans="4:5">
      <c r="D629" s="363"/>
      <c r="E629" s="363"/>
    </row>
    <row r="630" spans="4:5">
      <c r="D630" s="363"/>
      <c r="E630" s="363"/>
    </row>
    <row r="631" spans="4:5">
      <c r="D631" s="363"/>
      <c r="E631" s="363"/>
    </row>
    <row r="632" spans="4:5">
      <c r="D632" s="363"/>
      <c r="E632" s="363"/>
    </row>
    <row r="633" spans="4:5">
      <c r="D633" s="363"/>
      <c r="E633" s="363"/>
    </row>
    <row r="634" spans="4:5">
      <c r="D634" s="363"/>
      <c r="E634" s="363"/>
    </row>
    <row r="635" spans="4:5">
      <c r="D635" s="363"/>
      <c r="E635" s="363"/>
    </row>
    <row r="636" spans="4:5">
      <c r="D636" s="363"/>
      <c r="E636" s="363"/>
    </row>
    <row r="637" spans="4:5">
      <c r="D637" s="363"/>
      <c r="E637" s="363"/>
    </row>
    <row r="638" spans="4:5">
      <c r="D638" s="363"/>
      <c r="E638" s="363"/>
    </row>
    <row r="639" spans="4:5">
      <c r="D639" s="363"/>
      <c r="E639" s="363"/>
    </row>
    <row r="640" spans="4:5">
      <c r="D640" s="363"/>
      <c r="E640" s="363"/>
    </row>
    <row r="641" spans="4:5">
      <c r="D641" s="363"/>
      <c r="E641" s="363"/>
    </row>
    <row r="642" spans="4:5">
      <c r="D642" s="363"/>
      <c r="E642" s="363"/>
    </row>
    <row r="643" spans="4:5">
      <c r="D643" s="363"/>
      <c r="E643" s="363"/>
    </row>
    <row r="644" spans="4:5">
      <c r="D644" s="363"/>
      <c r="E644" s="363"/>
    </row>
    <row r="645" spans="4:5">
      <c r="D645" s="363"/>
      <c r="E645" s="363"/>
    </row>
    <row r="646" spans="4:5">
      <c r="D646" s="363"/>
      <c r="E646" s="363"/>
    </row>
    <row r="647" spans="4:5">
      <c r="D647" s="363"/>
      <c r="E647" s="363"/>
    </row>
    <row r="648" spans="4:5">
      <c r="D648" s="363"/>
      <c r="E648" s="363"/>
    </row>
    <row r="649" spans="4:5">
      <c r="D649" s="363"/>
      <c r="E649" s="363"/>
    </row>
    <row r="650" spans="4:5">
      <c r="D650" s="363"/>
      <c r="E650" s="363"/>
    </row>
    <row r="651" spans="4:5">
      <c r="D651" s="363"/>
      <c r="E651" s="363"/>
    </row>
    <row r="652" spans="4:5">
      <c r="D652" s="363"/>
      <c r="E652" s="363"/>
    </row>
    <row r="653" spans="4:5">
      <c r="D653" s="363"/>
      <c r="E653" s="363"/>
    </row>
    <row r="654" spans="4:5">
      <c r="D654" s="363"/>
      <c r="E654" s="363"/>
    </row>
    <row r="655" spans="4:5">
      <c r="D655" s="363"/>
      <c r="E655" s="363"/>
    </row>
    <row r="656" spans="4:5">
      <c r="D656" s="363"/>
      <c r="E656" s="363"/>
    </row>
    <row r="657" spans="4:5">
      <c r="D657" s="363"/>
      <c r="E657" s="363"/>
    </row>
    <row r="658" spans="4:5">
      <c r="D658" s="363"/>
      <c r="E658" s="363"/>
    </row>
    <row r="659" spans="4:5">
      <c r="D659" s="363"/>
      <c r="E659" s="363"/>
    </row>
    <row r="660" spans="4:5">
      <c r="D660" s="363"/>
      <c r="E660" s="363"/>
    </row>
    <row r="661" spans="4:5">
      <c r="D661" s="363"/>
      <c r="E661" s="363"/>
    </row>
    <row r="662" spans="4:5">
      <c r="D662" s="363"/>
      <c r="E662" s="363"/>
    </row>
    <row r="663" spans="4:5">
      <c r="D663" s="363"/>
      <c r="E663" s="363"/>
    </row>
    <row r="664" spans="4:5">
      <c r="D664" s="363"/>
      <c r="E664" s="363"/>
    </row>
    <row r="665" spans="4:5">
      <c r="D665" s="363"/>
      <c r="E665" s="363"/>
    </row>
    <row r="666" spans="4:5">
      <c r="D666" s="363"/>
      <c r="E666" s="363"/>
    </row>
    <row r="667" spans="4:5">
      <c r="D667" s="363"/>
      <c r="E667" s="363"/>
    </row>
    <row r="668" spans="4:5">
      <c r="D668" s="363"/>
      <c r="E668" s="363"/>
    </row>
    <row r="669" spans="4:5">
      <c r="D669" s="363"/>
      <c r="E669" s="363"/>
    </row>
    <row r="670" spans="4:5">
      <c r="D670" s="363"/>
      <c r="E670" s="363"/>
    </row>
    <row r="671" spans="4:5">
      <c r="D671" s="363"/>
      <c r="E671" s="363"/>
    </row>
    <row r="672" spans="4:5">
      <c r="D672" s="363"/>
      <c r="E672" s="363"/>
    </row>
    <row r="673" spans="4:5">
      <c r="D673" s="363"/>
      <c r="E673" s="363"/>
    </row>
    <row r="674" spans="4:5">
      <c r="D674" s="363"/>
      <c r="E674" s="363"/>
    </row>
    <row r="675" spans="4:5">
      <c r="D675" s="363"/>
      <c r="E675" s="363"/>
    </row>
    <row r="676" spans="4:5">
      <c r="D676" s="363"/>
      <c r="E676" s="363"/>
    </row>
    <row r="677" spans="4:5">
      <c r="D677" s="363"/>
      <c r="E677" s="363"/>
    </row>
    <row r="678" spans="4:5">
      <c r="D678" s="363"/>
      <c r="E678" s="363"/>
    </row>
    <row r="679" spans="4:5">
      <c r="D679" s="363"/>
      <c r="E679" s="363"/>
    </row>
    <row r="680" spans="4:5">
      <c r="D680" s="363"/>
      <c r="E680" s="363"/>
    </row>
    <row r="681" spans="4:5">
      <c r="D681" s="363"/>
      <c r="E681" s="363"/>
    </row>
    <row r="682" spans="4:5">
      <c r="D682" s="363"/>
      <c r="E682" s="363"/>
    </row>
    <row r="683" spans="4:5">
      <c r="D683" s="363"/>
      <c r="E683" s="363"/>
    </row>
    <row r="684" spans="4:5">
      <c r="D684" s="363"/>
      <c r="E684" s="363"/>
    </row>
    <row r="685" spans="4:5">
      <c r="D685" s="363"/>
      <c r="E685" s="363"/>
    </row>
    <row r="686" spans="4:5">
      <c r="D686" s="363"/>
      <c r="E686" s="363"/>
    </row>
    <row r="687" spans="4:5">
      <c r="D687" s="363"/>
      <c r="E687" s="363"/>
    </row>
    <row r="688" spans="4:5">
      <c r="D688" s="363"/>
      <c r="E688" s="363"/>
    </row>
    <row r="689" spans="4:5">
      <c r="D689" s="363"/>
      <c r="E689" s="363"/>
    </row>
    <row r="690" spans="4:5">
      <c r="D690" s="363"/>
      <c r="E690" s="363"/>
    </row>
    <row r="691" spans="4:5">
      <c r="D691" s="363"/>
      <c r="E691" s="363"/>
    </row>
    <row r="692" spans="4:5">
      <c r="D692" s="363"/>
      <c r="E692" s="363"/>
    </row>
    <row r="693" spans="4:5">
      <c r="D693" s="363"/>
      <c r="E693" s="363"/>
    </row>
    <row r="694" spans="4:5">
      <c r="D694" s="363"/>
      <c r="E694" s="363"/>
    </row>
    <row r="695" spans="4:5">
      <c r="D695" s="363"/>
      <c r="E695" s="363"/>
    </row>
    <row r="696" spans="4:5">
      <c r="D696" s="363"/>
      <c r="E696" s="363"/>
    </row>
    <row r="697" spans="4:5">
      <c r="D697" s="363"/>
      <c r="E697" s="363"/>
    </row>
    <row r="698" spans="4:5">
      <c r="D698" s="363"/>
      <c r="E698" s="363"/>
    </row>
    <row r="699" spans="4:5">
      <c r="D699" s="363"/>
      <c r="E699" s="363"/>
    </row>
    <row r="700" spans="4:5">
      <c r="D700" s="363"/>
      <c r="E700" s="363"/>
    </row>
    <row r="701" spans="4:5">
      <c r="D701" s="363"/>
      <c r="E701" s="363"/>
    </row>
    <row r="702" spans="4:5">
      <c r="D702" s="363"/>
      <c r="E702" s="363"/>
    </row>
    <row r="703" spans="4:5">
      <c r="D703" s="363"/>
      <c r="E703" s="363"/>
    </row>
    <row r="704" spans="4:5">
      <c r="D704" s="363"/>
      <c r="E704" s="363"/>
    </row>
    <row r="705" spans="4:5">
      <c r="D705" s="363"/>
      <c r="E705" s="363"/>
    </row>
    <row r="706" spans="4:5">
      <c r="D706" s="363"/>
      <c r="E706" s="363"/>
    </row>
    <row r="707" spans="4:5">
      <c r="D707" s="363"/>
      <c r="E707" s="363"/>
    </row>
    <row r="708" spans="4:5">
      <c r="D708" s="363"/>
      <c r="E708" s="363"/>
    </row>
    <row r="709" spans="4:5">
      <c r="D709" s="363"/>
      <c r="E709" s="363"/>
    </row>
    <row r="710" spans="4:5">
      <c r="D710" s="363"/>
      <c r="E710" s="363"/>
    </row>
    <row r="711" spans="4:5">
      <c r="D711" s="363"/>
      <c r="E711" s="363"/>
    </row>
    <row r="712" spans="4:5">
      <c r="D712" s="363"/>
      <c r="E712" s="363"/>
    </row>
    <row r="713" spans="4:5">
      <c r="D713" s="363"/>
      <c r="E713" s="363"/>
    </row>
    <row r="714" spans="4:5">
      <c r="D714" s="363"/>
      <c r="E714" s="363"/>
    </row>
    <row r="715" spans="4:5">
      <c r="D715" s="363"/>
      <c r="E715" s="363"/>
    </row>
    <row r="716" spans="4:5">
      <c r="D716" s="363"/>
      <c r="E716" s="363"/>
    </row>
    <row r="717" spans="4:5">
      <c r="D717" s="363"/>
      <c r="E717" s="363"/>
    </row>
    <row r="718" spans="4:5">
      <c r="D718" s="363"/>
      <c r="E718" s="363"/>
    </row>
    <row r="719" spans="4:5">
      <c r="D719" s="363"/>
      <c r="E719" s="363"/>
    </row>
    <row r="720" spans="4:5">
      <c r="D720" s="363"/>
      <c r="E720" s="363"/>
    </row>
    <row r="721" spans="4:5">
      <c r="D721" s="363"/>
      <c r="E721" s="363"/>
    </row>
    <row r="722" spans="4:5">
      <c r="D722" s="363"/>
      <c r="E722" s="363"/>
    </row>
    <row r="723" spans="4:5">
      <c r="D723" s="363"/>
      <c r="E723" s="363"/>
    </row>
    <row r="724" spans="4:5">
      <c r="D724" s="363"/>
      <c r="E724" s="363"/>
    </row>
    <row r="725" spans="4:5">
      <c r="D725" s="363"/>
      <c r="E725" s="363"/>
    </row>
    <row r="726" spans="4:5">
      <c r="D726" s="363"/>
      <c r="E726" s="363"/>
    </row>
    <row r="727" spans="4:5">
      <c r="D727" s="363"/>
      <c r="E727" s="363"/>
    </row>
    <row r="728" spans="4:5">
      <c r="D728" s="363"/>
      <c r="E728" s="363"/>
    </row>
    <row r="729" spans="4:5">
      <c r="D729" s="363"/>
      <c r="E729" s="363"/>
    </row>
    <row r="730" spans="4:5">
      <c r="D730" s="363"/>
      <c r="E730" s="363"/>
    </row>
    <row r="731" spans="4:5">
      <c r="D731" s="363"/>
      <c r="E731" s="363"/>
    </row>
    <row r="732" spans="4:5">
      <c r="D732" s="363"/>
      <c r="E732" s="363"/>
    </row>
    <row r="733" spans="4:5">
      <c r="D733" s="363"/>
      <c r="E733" s="363"/>
    </row>
    <row r="734" spans="4:5">
      <c r="D734" s="363"/>
      <c r="E734" s="363"/>
    </row>
    <row r="735" spans="4:5">
      <c r="D735" s="363"/>
      <c r="E735" s="363"/>
    </row>
    <row r="736" spans="4:5">
      <c r="D736" s="363"/>
      <c r="E736" s="363"/>
    </row>
    <row r="737" spans="4:5">
      <c r="D737" s="363"/>
      <c r="E737" s="363"/>
    </row>
    <row r="738" spans="4:5">
      <c r="D738" s="363"/>
      <c r="E738" s="363"/>
    </row>
    <row r="739" spans="4:5">
      <c r="D739" s="363"/>
      <c r="E739" s="363"/>
    </row>
    <row r="740" spans="4:5">
      <c r="D740" s="363"/>
      <c r="E740" s="363"/>
    </row>
    <row r="741" spans="4:5">
      <c r="D741" s="363"/>
      <c r="E741" s="363"/>
    </row>
    <row r="742" spans="4:5">
      <c r="D742" s="363"/>
      <c r="E742" s="363"/>
    </row>
    <row r="743" spans="4:5">
      <c r="D743" s="363"/>
      <c r="E743" s="363"/>
    </row>
    <row r="744" spans="4:5">
      <c r="D744" s="363"/>
      <c r="E744" s="363"/>
    </row>
    <row r="745" spans="4:5">
      <c r="D745" s="363"/>
      <c r="E745" s="363"/>
    </row>
    <row r="746" spans="4:5">
      <c r="D746" s="363"/>
      <c r="E746" s="363"/>
    </row>
    <row r="747" spans="4:5">
      <c r="D747" s="363"/>
      <c r="E747" s="363"/>
    </row>
    <row r="748" spans="4:5">
      <c r="D748" s="363"/>
      <c r="E748" s="363"/>
    </row>
    <row r="749" spans="4:5">
      <c r="D749" s="363"/>
      <c r="E749" s="363"/>
    </row>
    <row r="750" spans="4:5">
      <c r="D750" s="363"/>
      <c r="E750" s="363"/>
    </row>
    <row r="751" spans="4:5">
      <c r="D751" s="363"/>
      <c r="E751" s="363"/>
    </row>
    <row r="752" spans="4:5">
      <c r="D752" s="363"/>
      <c r="E752" s="363"/>
    </row>
    <row r="753" spans="4:5">
      <c r="D753" s="363"/>
      <c r="E753" s="363"/>
    </row>
    <row r="754" spans="4:5">
      <c r="D754" s="363"/>
      <c r="E754" s="363"/>
    </row>
    <row r="755" spans="4:5">
      <c r="D755" s="363"/>
      <c r="E755" s="363"/>
    </row>
    <row r="756" spans="4:5">
      <c r="D756" s="363"/>
      <c r="E756" s="363"/>
    </row>
    <row r="757" spans="4:5">
      <c r="D757" s="363"/>
      <c r="E757" s="363"/>
    </row>
    <row r="758" spans="4:5">
      <c r="D758" s="363"/>
      <c r="E758" s="363"/>
    </row>
    <row r="759" spans="4:5">
      <c r="D759" s="363"/>
      <c r="E759" s="363"/>
    </row>
    <row r="760" spans="4:5">
      <c r="D760" s="363"/>
      <c r="E760" s="363"/>
    </row>
    <row r="761" spans="4:5">
      <c r="D761" s="363"/>
      <c r="E761" s="363"/>
    </row>
    <row r="762" spans="4:5">
      <c r="D762" s="363"/>
      <c r="E762" s="363"/>
    </row>
    <row r="763" spans="4:5">
      <c r="D763" s="363"/>
      <c r="E763" s="363"/>
    </row>
    <row r="764" spans="4:5">
      <c r="D764" s="363"/>
      <c r="E764" s="363"/>
    </row>
    <row r="765" spans="4:5">
      <c r="D765" s="363"/>
      <c r="E765" s="363"/>
    </row>
    <row r="766" spans="4:5">
      <c r="D766" s="363"/>
      <c r="E766" s="363"/>
    </row>
    <row r="767" spans="4:5">
      <c r="D767" s="363"/>
      <c r="E767" s="363"/>
    </row>
    <row r="768" spans="4:5">
      <c r="D768" s="363"/>
      <c r="E768" s="363"/>
    </row>
    <row r="769" spans="4:5">
      <c r="D769" s="363"/>
      <c r="E769" s="363"/>
    </row>
    <row r="770" spans="4:5">
      <c r="D770" s="363"/>
      <c r="E770" s="363"/>
    </row>
    <row r="771" spans="4:5">
      <c r="D771" s="363"/>
      <c r="E771" s="363"/>
    </row>
    <row r="772" spans="4:5">
      <c r="D772" s="363"/>
      <c r="E772" s="363"/>
    </row>
    <row r="773" spans="4:5">
      <c r="D773" s="363"/>
      <c r="E773" s="363"/>
    </row>
    <row r="774" spans="4:5">
      <c r="D774" s="363"/>
      <c r="E774" s="363"/>
    </row>
    <row r="775" spans="4:5">
      <c r="D775" s="363"/>
      <c r="E775" s="363"/>
    </row>
    <row r="776" spans="4:5">
      <c r="D776" s="363"/>
      <c r="E776" s="363"/>
    </row>
    <row r="777" spans="4:5">
      <c r="D777" s="363"/>
      <c r="E777" s="363"/>
    </row>
    <row r="778" spans="4:5">
      <c r="D778" s="363"/>
      <c r="E778" s="363"/>
    </row>
    <row r="779" spans="4:5">
      <c r="D779" s="363"/>
      <c r="E779" s="363"/>
    </row>
    <row r="780" spans="4:5">
      <c r="D780" s="363"/>
      <c r="E780" s="363"/>
    </row>
    <row r="781" spans="4:5">
      <c r="D781" s="363"/>
      <c r="E781" s="363"/>
    </row>
    <row r="782" spans="4:5">
      <c r="D782" s="363"/>
      <c r="E782" s="363"/>
    </row>
    <row r="783" spans="4:5">
      <c r="D783" s="363"/>
      <c r="E783" s="363"/>
    </row>
    <row r="784" spans="4:5">
      <c r="D784" s="363"/>
      <c r="E784" s="363"/>
    </row>
    <row r="785" spans="4:5">
      <c r="D785" s="363"/>
      <c r="E785" s="363"/>
    </row>
    <row r="786" spans="4:5">
      <c r="D786" s="363"/>
      <c r="E786" s="363"/>
    </row>
    <row r="787" spans="4:5">
      <c r="D787" s="363"/>
      <c r="E787" s="363"/>
    </row>
    <row r="788" spans="4:5">
      <c r="D788" s="363"/>
      <c r="E788" s="363"/>
    </row>
    <row r="789" spans="4:5">
      <c r="D789" s="363"/>
      <c r="E789" s="363"/>
    </row>
    <row r="790" spans="4:5">
      <c r="D790" s="363"/>
      <c r="E790" s="363"/>
    </row>
    <row r="791" spans="4:5">
      <c r="D791" s="363"/>
      <c r="E791" s="363"/>
    </row>
    <row r="792" spans="4:5">
      <c r="D792" s="363"/>
      <c r="E792" s="363"/>
    </row>
    <row r="793" spans="4:5">
      <c r="D793" s="363"/>
      <c r="E793" s="363"/>
    </row>
    <row r="794" spans="4:5">
      <c r="D794" s="363"/>
      <c r="E794" s="363"/>
    </row>
    <row r="795" spans="4:5">
      <c r="D795" s="363"/>
      <c r="E795" s="363"/>
    </row>
    <row r="796" spans="4:5">
      <c r="D796" s="363"/>
      <c r="E796" s="363"/>
    </row>
    <row r="797" spans="4:5">
      <c r="D797" s="363"/>
      <c r="E797" s="363"/>
    </row>
    <row r="798" spans="4:5">
      <c r="D798" s="363"/>
      <c r="E798" s="363"/>
    </row>
    <row r="799" spans="4:5">
      <c r="D799" s="363"/>
      <c r="E799" s="363"/>
    </row>
    <row r="800" spans="4:5">
      <c r="D800" s="363"/>
      <c r="E800" s="363"/>
    </row>
    <row r="801" spans="4:5">
      <c r="D801" s="363"/>
      <c r="E801" s="363"/>
    </row>
    <row r="802" spans="4:5">
      <c r="D802" s="363"/>
      <c r="E802" s="363"/>
    </row>
    <row r="803" spans="4:5">
      <c r="D803" s="363"/>
      <c r="E803" s="363"/>
    </row>
    <row r="804" spans="4:5">
      <c r="D804" s="363"/>
      <c r="E804" s="363"/>
    </row>
    <row r="805" spans="4:5">
      <c r="D805" s="363"/>
      <c r="E805" s="363"/>
    </row>
    <row r="806" spans="4:5">
      <c r="D806" s="363"/>
      <c r="E806" s="363"/>
    </row>
    <row r="807" spans="4:5">
      <c r="D807" s="363"/>
      <c r="E807" s="363"/>
    </row>
    <row r="808" spans="4:5">
      <c r="D808" s="363"/>
      <c r="E808" s="363"/>
    </row>
    <row r="809" spans="4:5">
      <c r="D809" s="363"/>
      <c r="E809" s="363"/>
    </row>
    <row r="810" spans="4:5">
      <c r="D810" s="363"/>
      <c r="E810" s="363"/>
    </row>
    <row r="811" spans="4:5">
      <c r="D811" s="363"/>
      <c r="E811" s="363"/>
    </row>
    <row r="812" spans="4:5">
      <c r="D812" s="363"/>
      <c r="E812" s="363"/>
    </row>
    <row r="813" spans="4:5">
      <c r="D813" s="363"/>
      <c r="E813" s="363"/>
    </row>
    <row r="814" spans="4:5">
      <c r="D814" s="363"/>
      <c r="E814" s="363"/>
    </row>
    <row r="815" spans="4:5">
      <c r="D815" s="363"/>
      <c r="E815" s="363"/>
    </row>
    <row r="816" spans="4:5">
      <c r="D816" s="363"/>
      <c r="E816" s="363"/>
    </row>
    <row r="817" spans="4:5">
      <c r="D817" s="363"/>
      <c r="E817" s="363"/>
    </row>
    <row r="818" spans="4:5">
      <c r="D818" s="363"/>
      <c r="E818" s="363"/>
    </row>
    <row r="819" spans="4:5">
      <c r="D819" s="363"/>
      <c r="E819" s="363"/>
    </row>
    <row r="820" spans="4:5">
      <c r="D820" s="363"/>
      <c r="E820" s="363"/>
    </row>
    <row r="821" spans="4:5">
      <c r="D821" s="363"/>
      <c r="E821" s="363"/>
    </row>
    <row r="822" spans="4:5">
      <c r="D822" s="363"/>
      <c r="E822" s="363"/>
    </row>
    <row r="823" spans="4:5">
      <c r="D823" s="363"/>
      <c r="E823" s="363"/>
    </row>
    <row r="824" spans="4:5">
      <c r="D824" s="363"/>
      <c r="E824" s="363"/>
    </row>
    <row r="825" spans="4:5">
      <c r="D825" s="363"/>
      <c r="E825" s="363"/>
    </row>
    <row r="826" spans="4:5">
      <c r="D826" s="363"/>
      <c r="E826" s="363"/>
    </row>
    <row r="827" spans="4:5">
      <c r="D827" s="363"/>
      <c r="E827" s="363"/>
    </row>
    <row r="828" spans="4:5">
      <c r="D828" s="363"/>
      <c r="E828" s="363"/>
    </row>
    <row r="829" spans="4:5">
      <c r="D829" s="363"/>
      <c r="E829" s="363"/>
    </row>
    <row r="830" spans="4:5">
      <c r="D830" s="363"/>
      <c r="E830" s="363"/>
    </row>
    <row r="831" spans="4:5">
      <c r="D831" s="363"/>
      <c r="E831" s="363"/>
    </row>
    <row r="832" spans="4:5">
      <c r="D832" s="363"/>
      <c r="E832" s="363"/>
    </row>
    <row r="833" spans="4:5">
      <c r="D833" s="363"/>
      <c r="E833" s="363"/>
    </row>
    <row r="834" spans="4:5">
      <c r="D834" s="363"/>
      <c r="E834" s="363"/>
    </row>
    <row r="835" spans="4:5">
      <c r="D835" s="363"/>
      <c r="E835" s="363"/>
    </row>
    <row r="836" spans="4:5">
      <c r="D836" s="363"/>
      <c r="E836" s="363"/>
    </row>
    <row r="837" spans="4:5">
      <c r="D837" s="363"/>
      <c r="E837" s="363"/>
    </row>
    <row r="838" spans="4:5">
      <c r="D838" s="363"/>
      <c r="E838" s="363"/>
    </row>
    <row r="839" spans="4:5">
      <c r="D839" s="363"/>
      <c r="E839" s="363"/>
    </row>
    <row r="840" spans="4:5">
      <c r="D840" s="363"/>
      <c r="E840" s="363"/>
    </row>
    <row r="841" spans="4:5">
      <c r="D841" s="363"/>
      <c r="E841" s="363"/>
    </row>
    <row r="842" spans="4:5">
      <c r="D842" s="363"/>
      <c r="E842" s="363"/>
    </row>
    <row r="843" spans="4:5">
      <c r="D843" s="363"/>
      <c r="E843" s="363"/>
    </row>
    <row r="844" spans="4:5">
      <c r="D844" s="363"/>
      <c r="E844" s="363"/>
    </row>
    <row r="845" spans="4:5">
      <c r="D845" s="363"/>
      <c r="E845" s="363"/>
    </row>
    <row r="846" spans="4:5">
      <c r="D846" s="363"/>
      <c r="E846" s="363"/>
    </row>
    <row r="847" spans="4:5">
      <c r="D847" s="363"/>
      <c r="E847" s="363"/>
    </row>
    <row r="848" spans="4:5">
      <c r="D848" s="363"/>
      <c r="E848" s="363"/>
    </row>
    <row r="849" spans="4:5">
      <c r="D849" s="363"/>
      <c r="E849" s="363"/>
    </row>
    <row r="850" spans="4:5">
      <c r="D850" s="363"/>
      <c r="E850" s="363"/>
    </row>
    <row r="851" spans="4:5">
      <c r="D851" s="363"/>
      <c r="E851" s="363"/>
    </row>
    <row r="852" spans="4:5">
      <c r="D852" s="363"/>
      <c r="E852" s="363"/>
    </row>
    <row r="853" spans="4:5">
      <c r="D853" s="363"/>
      <c r="E853" s="363"/>
    </row>
    <row r="854" spans="4:5">
      <c r="D854" s="363"/>
      <c r="E854" s="363"/>
    </row>
    <row r="855" spans="4:5">
      <c r="D855" s="363"/>
      <c r="E855" s="363"/>
    </row>
    <row r="856" spans="4:5">
      <c r="D856" s="363"/>
      <c r="E856" s="363"/>
    </row>
    <row r="857" spans="4:5">
      <c r="D857" s="363"/>
      <c r="E857" s="363"/>
    </row>
    <row r="858" spans="4:5">
      <c r="D858" s="363"/>
      <c r="E858" s="363"/>
    </row>
    <row r="859" spans="4:5">
      <c r="D859" s="363"/>
      <c r="E859" s="363"/>
    </row>
    <row r="860" spans="4:5">
      <c r="D860" s="363"/>
      <c r="E860" s="363"/>
    </row>
    <row r="861" spans="4:5">
      <c r="D861" s="363"/>
      <c r="E861" s="363"/>
    </row>
    <row r="862" spans="4:5">
      <c r="D862" s="363"/>
      <c r="E862" s="363"/>
    </row>
    <row r="863" spans="4:5">
      <c r="D863" s="363"/>
      <c r="E863" s="363"/>
    </row>
    <row r="864" spans="4:5">
      <c r="D864" s="363"/>
      <c r="E864" s="363"/>
    </row>
    <row r="865" spans="4:5">
      <c r="D865" s="363"/>
      <c r="E865" s="363"/>
    </row>
    <row r="866" spans="4:5">
      <c r="D866" s="363"/>
      <c r="E866" s="363"/>
    </row>
    <row r="867" spans="4:5">
      <c r="D867" s="363"/>
      <c r="E867" s="363"/>
    </row>
    <row r="868" spans="4:5">
      <c r="D868" s="363"/>
      <c r="E868" s="363"/>
    </row>
    <row r="869" spans="4:5">
      <c r="D869" s="363"/>
      <c r="E869" s="363"/>
    </row>
    <row r="870" spans="4:5">
      <c r="D870" s="363"/>
      <c r="E870" s="363"/>
    </row>
    <row r="871" spans="4:5">
      <c r="D871" s="363"/>
      <c r="E871" s="363"/>
    </row>
    <row r="872" spans="4:5">
      <c r="D872" s="363"/>
      <c r="E872" s="363"/>
    </row>
    <row r="873" spans="4:5">
      <c r="D873" s="363"/>
      <c r="E873" s="363"/>
    </row>
    <row r="874" spans="4:5">
      <c r="D874" s="363"/>
      <c r="E874" s="363"/>
    </row>
    <row r="875" spans="4:5">
      <c r="D875" s="363"/>
      <c r="E875" s="363"/>
    </row>
    <row r="876" spans="4:5">
      <c r="D876" s="363"/>
      <c r="E876" s="363"/>
    </row>
    <row r="877" spans="4:5">
      <c r="D877" s="363"/>
      <c r="E877" s="363"/>
    </row>
    <row r="878" spans="4:5">
      <c r="D878" s="363"/>
      <c r="E878" s="363"/>
    </row>
    <row r="879" spans="4:5">
      <c r="D879" s="363"/>
      <c r="E879" s="363"/>
    </row>
    <row r="880" spans="4:5">
      <c r="D880" s="363"/>
      <c r="E880" s="363"/>
    </row>
    <row r="881" spans="4:5">
      <c r="D881" s="363"/>
      <c r="E881" s="363"/>
    </row>
    <row r="882" spans="4:5">
      <c r="D882" s="363"/>
      <c r="E882" s="363"/>
    </row>
    <row r="883" spans="4:5">
      <c r="D883" s="363"/>
      <c r="E883" s="363"/>
    </row>
    <row r="884" spans="4:5">
      <c r="D884" s="363"/>
      <c r="E884" s="363"/>
    </row>
    <row r="885" spans="4:5">
      <c r="D885" s="363"/>
      <c r="E885" s="363"/>
    </row>
    <row r="886" spans="4:5">
      <c r="D886" s="363"/>
      <c r="E886" s="363"/>
    </row>
    <row r="887" spans="4:5">
      <c r="D887" s="363"/>
      <c r="E887" s="363"/>
    </row>
    <row r="888" spans="4:5">
      <c r="D888" s="363"/>
      <c r="E888" s="363"/>
    </row>
    <row r="889" spans="4:5">
      <c r="D889" s="363"/>
      <c r="E889" s="363"/>
    </row>
    <row r="890" spans="4:5">
      <c r="D890" s="363"/>
      <c r="E890" s="363"/>
    </row>
    <row r="891" spans="4:5">
      <c r="D891" s="363"/>
      <c r="E891" s="363"/>
    </row>
    <row r="892" spans="4:5">
      <c r="D892" s="363"/>
      <c r="E892" s="363"/>
    </row>
    <row r="893" spans="4:5">
      <c r="D893" s="363"/>
      <c r="E893" s="363"/>
    </row>
    <row r="894" spans="4:5">
      <c r="D894" s="363"/>
      <c r="E894" s="363"/>
    </row>
    <row r="895" spans="4:5">
      <c r="D895" s="363"/>
      <c r="E895" s="363"/>
    </row>
    <row r="896" spans="4:5">
      <c r="D896" s="363"/>
      <c r="E896" s="363"/>
    </row>
    <row r="897" spans="4:5">
      <c r="D897" s="363"/>
      <c r="E897" s="363"/>
    </row>
    <row r="898" spans="4:5">
      <c r="D898" s="363"/>
      <c r="E898" s="363"/>
    </row>
    <row r="899" spans="4:5">
      <c r="D899" s="363"/>
      <c r="E899" s="363"/>
    </row>
    <row r="900" spans="4:5">
      <c r="D900" s="363"/>
      <c r="E900" s="363"/>
    </row>
    <row r="901" spans="4:5">
      <c r="D901" s="363"/>
      <c r="E901" s="363"/>
    </row>
    <row r="902" spans="4:5">
      <c r="D902" s="363"/>
      <c r="E902" s="363"/>
    </row>
    <row r="903" spans="4:5">
      <c r="D903" s="363"/>
      <c r="E903" s="363"/>
    </row>
    <row r="904" spans="4:5">
      <c r="D904" s="363"/>
      <c r="E904" s="363"/>
    </row>
    <row r="905" spans="4:5">
      <c r="D905" s="363"/>
      <c r="E905" s="363"/>
    </row>
    <row r="906" spans="4:5">
      <c r="D906" s="363"/>
      <c r="E906" s="363"/>
    </row>
    <row r="907" spans="4:5">
      <c r="D907" s="363"/>
      <c r="E907" s="363"/>
    </row>
    <row r="908" spans="4:5">
      <c r="D908" s="363"/>
      <c r="E908" s="363"/>
    </row>
    <row r="909" spans="4:5">
      <c r="D909" s="363"/>
      <c r="E909" s="363"/>
    </row>
    <row r="910" spans="4:5">
      <c r="D910" s="363"/>
      <c r="E910" s="363"/>
    </row>
    <row r="911" spans="4:5">
      <c r="D911" s="363"/>
      <c r="E911" s="363"/>
    </row>
    <row r="912" spans="4:5">
      <c r="D912" s="363"/>
      <c r="E912" s="363"/>
    </row>
    <row r="913" spans="4:5">
      <c r="D913" s="363"/>
      <c r="E913" s="363"/>
    </row>
    <row r="914" spans="4:5">
      <c r="D914" s="363"/>
      <c r="E914" s="363"/>
    </row>
    <row r="915" spans="4:5">
      <c r="D915" s="363"/>
      <c r="E915" s="363"/>
    </row>
    <row r="916" spans="4:5">
      <c r="D916" s="363"/>
      <c r="E916" s="363"/>
    </row>
    <row r="917" spans="4:5">
      <c r="D917" s="363"/>
      <c r="E917" s="363"/>
    </row>
    <row r="918" spans="4:5">
      <c r="D918" s="363"/>
      <c r="E918" s="363"/>
    </row>
    <row r="919" spans="4:5">
      <c r="D919" s="363"/>
      <c r="E919" s="363"/>
    </row>
    <row r="920" spans="4:5">
      <c r="D920" s="363"/>
      <c r="E920" s="363"/>
    </row>
    <row r="921" spans="4:5">
      <c r="D921" s="363"/>
      <c r="E921" s="363"/>
    </row>
    <row r="922" spans="4:5">
      <c r="D922" s="363"/>
      <c r="E922" s="363"/>
    </row>
    <row r="923" spans="4:5">
      <c r="D923" s="363"/>
      <c r="E923" s="363"/>
    </row>
    <row r="924" spans="4:5">
      <c r="D924" s="363"/>
      <c r="E924" s="363"/>
    </row>
    <row r="925" spans="4:5">
      <c r="D925" s="363"/>
      <c r="E925" s="363"/>
    </row>
    <row r="926" spans="4:5">
      <c r="D926" s="363"/>
      <c r="E926" s="363"/>
    </row>
    <row r="927" spans="4:5">
      <c r="D927" s="363"/>
      <c r="E927" s="363"/>
    </row>
    <row r="928" spans="4:5">
      <c r="D928" s="363"/>
      <c r="E928" s="363"/>
    </row>
    <row r="929" spans="4:5">
      <c r="D929" s="363"/>
      <c r="E929" s="363"/>
    </row>
    <row r="930" spans="4:5">
      <c r="D930" s="363"/>
      <c r="E930" s="363"/>
    </row>
    <row r="931" spans="4:5">
      <c r="D931" s="363"/>
      <c r="E931" s="363"/>
    </row>
    <row r="932" spans="4:5">
      <c r="D932" s="363"/>
      <c r="E932" s="363"/>
    </row>
    <row r="933" spans="4:5">
      <c r="D933" s="363"/>
      <c r="E933" s="363"/>
    </row>
    <row r="934" spans="4:5">
      <c r="D934" s="363"/>
      <c r="E934" s="363"/>
    </row>
    <row r="935" spans="4:5">
      <c r="D935" s="363"/>
      <c r="E935" s="363"/>
    </row>
    <row r="936" spans="4:5">
      <c r="D936" s="363"/>
      <c r="E936" s="363"/>
    </row>
    <row r="937" spans="4:5">
      <c r="D937" s="363"/>
      <c r="E937" s="363"/>
    </row>
    <row r="938" spans="4:5">
      <c r="D938" s="363"/>
      <c r="E938" s="363"/>
    </row>
    <row r="939" spans="4:5">
      <c r="D939" s="363"/>
      <c r="E939" s="363"/>
    </row>
    <row r="940" spans="4:5">
      <c r="D940" s="363"/>
      <c r="E940" s="363"/>
    </row>
    <row r="941" spans="4:5">
      <c r="D941" s="363"/>
      <c r="E941" s="363"/>
    </row>
    <row r="942" spans="4:5">
      <c r="D942" s="363"/>
      <c r="E942" s="363"/>
    </row>
    <row r="943" spans="4:5">
      <c r="D943" s="363"/>
      <c r="E943" s="363"/>
    </row>
    <row r="944" spans="4:5">
      <c r="D944" s="363"/>
      <c r="E944" s="363"/>
    </row>
    <row r="945" spans="4:5">
      <c r="D945" s="363"/>
      <c r="E945" s="363"/>
    </row>
    <row r="946" spans="4:5">
      <c r="D946" s="363"/>
      <c r="E946" s="363"/>
    </row>
    <row r="947" spans="4:5">
      <c r="D947" s="363"/>
      <c r="E947" s="363"/>
    </row>
    <row r="948" spans="4:5">
      <c r="D948" s="363"/>
      <c r="E948" s="363"/>
    </row>
    <row r="949" spans="4:5">
      <c r="D949" s="363"/>
      <c r="E949" s="363"/>
    </row>
    <row r="950" spans="4:5">
      <c r="D950" s="363"/>
      <c r="E950" s="363"/>
    </row>
    <row r="951" spans="4:5">
      <c r="D951" s="363"/>
      <c r="E951" s="363"/>
    </row>
    <row r="952" spans="4:5">
      <c r="D952" s="363"/>
      <c r="E952" s="363"/>
    </row>
    <row r="953" spans="4:5">
      <c r="D953" s="363"/>
      <c r="E953" s="363"/>
    </row>
    <row r="954" spans="4:5">
      <c r="D954" s="363"/>
      <c r="E954" s="363"/>
    </row>
    <row r="955" spans="4:5">
      <c r="D955" s="363"/>
      <c r="E955" s="363"/>
    </row>
    <row r="956" spans="4:5">
      <c r="D956" s="363"/>
      <c r="E956" s="363"/>
    </row>
    <row r="957" spans="4:5">
      <c r="D957" s="363"/>
      <c r="E957" s="363"/>
    </row>
    <row r="958" spans="4:5">
      <c r="D958" s="363"/>
      <c r="E958" s="363"/>
    </row>
    <row r="959" spans="4:5">
      <c r="D959" s="363"/>
      <c r="E959" s="363"/>
    </row>
    <row r="960" spans="4:5">
      <c r="D960" s="363"/>
      <c r="E960" s="363"/>
    </row>
    <row r="961" spans="4:5">
      <c r="D961" s="363"/>
      <c r="E961" s="363"/>
    </row>
    <row r="962" spans="4:5">
      <c r="D962" s="363"/>
      <c r="E962" s="363"/>
    </row>
    <row r="963" spans="4:5">
      <c r="D963" s="363"/>
      <c r="E963" s="363"/>
    </row>
    <row r="964" spans="4:5">
      <c r="D964" s="363"/>
      <c r="E964" s="363"/>
    </row>
    <row r="965" spans="4:5">
      <c r="D965" s="363"/>
      <c r="E965" s="363"/>
    </row>
    <row r="966" spans="4:5">
      <c r="D966" s="363"/>
      <c r="E966" s="363"/>
    </row>
    <row r="967" spans="4:5">
      <c r="D967" s="363"/>
      <c r="E967" s="363"/>
    </row>
    <row r="968" spans="4:5">
      <c r="D968" s="363"/>
      <c r="E968" s="363"/>
    </row>
    <row r="969" spans="4:5">
      <c r="D969" s="363"/>
      <c r="E969" s="363"/>
    </row>
    <row r="970" spans="4:5">
      <c r="D970" s="363"/>
      <c r="E970" s="363"/>
    </row>
    <row r="971" spans="4:5">
      <c r="D971" s="363"/>
      <c r="E971" s="363"/>
    </row>
    <row r="972" spans="4:5">
      <c r="D972" s="363"/>
      <c r="E972" s="363"/>
    </row>
    <row r="973" spans="4:5">
      <c r="D973" s="363"/>
      <c r="E973" s="363"/>
    </row>
    <row r="974" spans="4:5">
      <c r="D974" s="363"/>
      <c r="E974" s="363"/>
    </row>
    <row r="975" spans="4:5">
      <c r="D975" s="363"/>
      <c r="E975" s="363"/>
    </row>
    <row r="976" spans="4:5">
      <c r="D976" s="363"/>
      <c r="E976" s="363"/>
    </row>
    <row r="977" spans="4:5">
      <c r="D977" s="363"/>
      <c r="E977" s="363"/>
    </row>
    <row r="978" spans="4:5">
      <c r="D978" s="363"/>
      <c r="E978" s="363"/>
    </row>
    <row r="979" spans="4:5">
      <c r="D979" s="363"/>
      <c r="E979" s="363"/>
    </row>
    <row r="980" spans="4:5">
      <c r="D980" s="363"/>
      <c r="E980" s="363"/>
    </row>
    <row r="981" spans="4:5">
      <c r="D981" s="363"/>
      <c r="E981" s="363"/>
    </row>
    <row r="982" spans="4:5">
      <c r="D982" s="363"/>
      <c r="E982" s="363"/>
    </row>
    <row r="983" spans="4:5">
      <c r="D983" s="363"/>
      <c r="E983" s="363"/>
    </row>
    <row r="984" spans="4:5">
      <c r="D984" s="363"/>
      <c r="E984" s="363"/>
    </row>
    <row r="985" spans="4:5">
      <c r="D985" s="363"/>
      <c r="E985" s="363"/>
    </row>
    <row r="986" spans="4:5">
      <c r="D986" s="363"/>
      <c r="E986" s="363"/>
    </row>
    <row r="987" spans="4:5">
      <c r="D987" s="363"/>
      <c r="E987" s="363"/>
    </row>
    <row r="988" spans="4:5">
      <c r="D988" s="363"/>
      <c r="E988" s="363"/>
    </row>
    <row r="989" spans="4:5">
      <c r="D989" s="363"/>
      <c r="E989" s="363"/>
    </row>
    <row r="990" spans="4:5">
      <c r="D990" s="363"/>
      <c r="E990" s="363"/>
    </row>
    <row r="991" spans="4:5">
      <c r="D991" s="363"/>
      <c r="E991" s="363"/>
    </row>
    <row r="992" spans="4:5">
      <c r="D992" s="363"/>
      <c r="E992" s="363"/>
    </row>
    <row r="993" spans="4:5">
      <c r="D993" s="363"/>
      <c r="E993" s="363"/>
    </row>
    <row r="994" spans="4:5">
      <c r="D994" s="363"/>
      <c r="E994" s="363"/>
    </row>
    <row r="995" spans="4:5">
      <c r="D995" s="363"/>
      <c r="E995" s="363"/>
    </row>
    <row r="996" spans="4:5">
      <c r="D996" s="363"/>
      <c r="E996" s="363"/>
    </row>
    <row r="997" spans="4:5">
      <c r="D997" s="363"/>
      <c r="E997" s="363"/>
    </row>
    <row r="998" spans="4:5">
      <c r="D998" s="363"/>
      <c r="E998" s="363"/>
    </row>
    <row r="999" spans="4:5">
      <c r="D999" s="363"/>
      <c r="E999" s="363"/>
    </row>
    <row r="1000" spans="4:5">
      <c r="D1000" s="363"/>
      <c r="E1000" s="363"/>
    </row>
    <row r="1001" spans="4:5">
      <c r="D1001" s="363"/>
      <c r="E1001" s="363"/>
    </row>
    <row r="1002" spans="4:5">
      <c r="D1002" s="363"/>
      <c r="E1002" s="363"/>
    </row>
    <row r="1003" spans="4:5">
      <c r="D1003" s="363"/>
      <c r="E1003" s="363"/>
    </row>
    <row r="1004" spans="4:5">
      <c r="D1004" s="363"/>
      <c r="E1004" s="363"/>
    </row>
    <row r="1005" spans="4:5">
      <c r="D1005" s="363"/>
      <c r="E1005" s="363"/>
    </row>
    <row r="1006" spans="4:5">
      <c r="D1006" s="363"/>
      <c r="E1006" s="363"/>
    </row>
    <row r="1007" spans="4:5">
      <c r="D1007" s="363"/>
      <c r="E1007" s="363"/>
    </row>
    <row r="1008" spans="4:5">
      <c r="D1008" s="363"/>
      <c r="E1008" s="363"/>
    </row>
    <row r="1009" spans="4:5">
      <c r="D1009" s="363"/>
      <c r="E1009" s="363"/>
    </row>
    <row r="1010" spans="4:5">
      <c r="D1010" s="363"/>
      <c r="E1010" s="363"/>
    </row>
    <row r="1011" spans="4:5">
      <c r="D1011" s="363"/>
      <c r="E1011" s="363"/>
    </row>
    <row r="1012" spans="4:5">
      <c r="D1012" s="363"/>
      <c r="E1012" s="363"/>
    </row>
  </sheetData>
  <sheetProtection algorithmName="SHA-512" hashValue="i5J1jraYuMzSpZq9bQ8KYhB6jnBVA/hu4c0CmetEKrjAQPJ5KsJI0cYAWrw9XXqTwxNwm1aCgqVl1Rz6A7LPFA==" saltValue="pWEL8VaNytNdPqsvV1e9pQ==" spinCount="100000" sheet="1" objects="1" scenarios="1"/>
  <mergeCells count="6">
    <mergeCell ref="B6:C6"/>
    <mergeCell ref="A1:C1"/>
    <mergeCell ref="A2:C2"/>
    <mergeCell ref="A3:C3"/>
    <mergeCell ref="B4:C4"/>
    <mergeCell ref="B5:C5"/>
  </mergeCells>
  <dataValidations count="8">
    <dataValidation allowBlank="1" showInputMessage="1" showErrorMessage="1" promptTitle="mA" prompt="This cell requires a numeric input." sqref="C19" xr:uid="{3E162AF9-0F7E-4C35-83BC-D966EBE41F67}"/>
    <dataValidation allowBlank="1" showInputMessage="1" showErrorMessage="1" promptTitle="VAC" prompt="This cell requires a numeric input." sqref="C19" xr:uid="{7CDAA7A7-F73A-4FB1-A066-A7338D27A55D}"/>
    <dataValidation type="decimal" allowBlank="1" showInputMessage="1" showErrorMessage="1" sqref="C47" xr:uid="{992F66D8-D862-4F86-8BE9-116882AD0AFF}">
      <formula1>0</formula1>
      <formula2>10</formula2>
    </dataValidation>
    <dataValidation allowBlank="1" showInputMessage="1" showErrorMessage="1" promptTitle="kꭥ" prompt="This cell requires a numeric input." sqref="C29" xr:uid="{E658A6DF-EB34-4141-9C8C-5D724F31FFFB}"/>
    <dataValidation allowBlank="1" showInputMessage="1" showErrorMessage="1" promptTitle="%" prompt="This cell requires a numeric input." sqref="C26:C27 C31 C35 C37 C39:C40" xr:uid="{5DC82AD8-C0D6-40CC-BFE8-F921A7B0DAFF}"/>
    <dataValidation allowBlank="1" showInputMessage="1" showErrorMessage="1" promptTitle="VA" prompt="This cell requires a numeric input." sqref="C22:C23" xr:uid="{A32E6B49-0B65-438A-9207-D388A1F53F51}"/>
    <dataValidation allowBlank="1" showInputMessage="1" showErrorMessage="1" promptTitle="VDC" prompt="This cell requires a numeric input" sqref="C17" xr:uid="{1988A409-5774-43DF-B3D3-834C08EF3D56}"/>
    <dataValidation type="list" allowBlank="1" showInputMessage="1" showErrorMessage="1" sqref="E20:E39 E41:E1012 E10:E18 D9:D1012" xr:uid="{DE1BFFA7-11A1-4F23-BFE3-DC0C3A12AC2E}">
      <formula1>"Digit,Text, Yes No"</formula1>
    </dataValidation>
  </dataValidations>
  <pageMargins left="0.43307086614173201" right="0.196850393700787" top="0.74803149606299202" bottom="0.74803149606299202" header="0.31496062992126" footer="0.31496062992126"/>
  <pageSetup paperSize="9" scale="76" orientation="portrait" r:id="rId1"/>
  <headerFooter>
    <oddFooter>&amp;C- Part 2 - C&amp;P -</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5626ED-05D6-446D-AF9F-CCC9858409D4}">
  <sheetPr>
    <tabColor rgb="FF0070C0"/>
    <pageSetUpPr fitToPage="1"/>
  </sheetPr>
  <dimension ref="A1:G1010"/>
  <sheetViews>
    <sheetView view="pageBreakPreview" zoomScale="80" zoomScaleNormal="80" zoomScaleSheetLayoutView="80" workbookViewId="0">
      <selection activeCell="B6" sqref="B6:C6"/>
    </sheetView>
  </sheetViews>
  <sheetFormatPr defaultColWidth="9.6640625" defaultRowHeight="13.8"/>
  <cols>
    <col min="1" max="1" width="16.21875" style="352" customWidth="1"/>
    <col min="2" max="2" width="78" style="355" bestFit="1" customWidth="1"/>
    <col min="3" max="3" width="43.21875" style="355" customWidth="1"/>
    <col min="4" max="5" width="41.33203125" style="356" customWidth="1"/>
    <col min="6" max="6" width="20.77734375" style="355" customWidth="1"/>
    <col min="7" max="16384" width="9.6640625" style="352"/>
  </cols>
  <sheetData>
    <row r="1" spans="1:7" ht="17.399999999999999">
      <c r="A1" s="1105" t="s">
        <v>1424</v>
      </c>
      <c r="B1" s="1105"/>
      <c r="C1" s="1105"/>
      <c r="E1" s="350"/>
    </row>
    <row r="2" spans="1:7" ht="17.399999999999999">
      <c r="A2" s="1106" t="s">
        <v>1496</v>
      </c>
      <c r="B2" s="1106"/>
      <c r="C2" s="1106"/>
      <c r="E2" s="379"/>
    </row>
    <row r="3" spans="1:7" ht="33" customHeight="1">
      <c r="A3" s="1107" t="s">
        <v>1497</v>
      </c>
      <c r="B3" s="1107"/>
      <c r="C3" s="1107"/>
      <c r="E3" s="353"/>
    </row>
    <row r="4" spans="1:7">
      <c r="A4" s="357" t="s">
        <v>1427</v>
      </c>
      <c r="B4" s="1108" t="str">
        <f>Cover!B3</f>
        <v>TEST</v>
      </c>
      <c r="C4" s="1109"/>
    </row>
    <row r="5" spans="1:7">
      <c r="A5" s="357" t="s">
        <v>1431</v>
      </c>
      <c r="B5" s="1110" t="str">
        <f>Cover!B4</f>
        <v>"Fill in cover page"</v>
      </c>
      <c r="C5" s="1111"/>
    </row>
    <row r="6" spans="1:7">
      <c r="A6" s="357" t="s">
        <v>1477</v>
      </c>
      <c r="B6" s="1103"/>
      <c r="C6" s="1104"/>
    </row>
    <row r="7" spans="1:7">
      <c r="A7" s="361"/>
      <c r="B7" s="360"/>
      <c r="C7" s="362"/>
    </row>
    <row r="8" spans="1:7">
      <c r="A8" s="384" t="s">
        <v>1436</v>
      </c>
      <c r="B8" s="385" t="s">
        <v>1437</v>
      </c>
      <c r="C8" s="385" t="s">
        <v>1478</v>
      </c>
      <c r="D8" s="385" t="s">
        <v>1438</v>
      </c>
      <c r="E8" s="412" t="s">
        <v>1479</v>
      </c>
      <c r="F8" s="386" t="s">
        <v>1046</v>
      </c>
      <c r="G8" s="413"/>
    </row>
    <row r="9" spans="1:7" s="371" customFormat="1" ht="15.6" customHeight="1">
      <c r="A9" s="388" t="s">
        <v>1</v>
      </c>
      <c r="B9" s="389" t="s">
        <v>1498</v>
      </c>
      <c r="C9" s="390"/>
      <c r="D9" s="397" t="s">
        <v>1469</v>
      </c>
      <c r="E9" s="414"/>
      <c r="F9" s="370"/>
      <c r="G9" s="415"/>
    </row>
    <row r="10" spans="1:7" s="371" customFormat="1" ht="15.6" customHeight="1">
      <c r="A10" s="388"/>
      <c r="B10" s="389"/>
      <c r="C10" s="389"/>
      <c r="D10" s="397"/>
      <c r="E10" s="416"/>
      <c r="F10" s="370"/>
      <c r="G10" s="415"/>
    </row>
    <row r="11" spans="1:7" s="371" customFormat="1" ht="15.6" customHeight="1">
      <c r="A11" s="388" t="s">
        <v>3</v>
      </c>
      <c r="B11" s="392" t="s">
        <v>1499</v>
      </c>
      <c r="C11" s="393"/>
      <c r="D11" s="397" t="s">
        <v>1469</v>
      </c>
      <c r="E11" s="416"/>
      <c r="F11" s="370"/>
      <c r="G11" s="415"/>
    </row>
    <row r="12" spans="1:7" s="371" customFormat="1" ht="15.6" customHeight="1">
      <c r="A12" s="388"/>
      <c r="B12" s="392"/>
      <c r="C12" s="392"/>
      <c r="D12" s="397"/>
      <c r="E12" s="416"/>
      <c r="F12" s="370"/>
      <c r="G12" s="415"/>
    </row>
    <row r="13" spans="1:7" s="371" customFormat="1" ht="15.6" customHeight="1">
      <c r="A13" s="388" t="s">
        <v>6</v>
      </c>
      <c r="B13" s="389" t="s">
        <v>1482</v>
      </c>
      <c r="C13" s="393"/>
      <c r="D13" s="397" t="s">
        <v>1443</v>
      </c>
      <c r="E13" s="416"/>
      <c r="F13" s="370"/>
      <c r="G13" s="415"/>
    </row>
    <row r="14" spans="1:7" s="371" customFormat="1" ht="15.6" customHeight="1">
      <c r="A14" s="388"/>
      <c r="B14" s="389"/>
      <c r="C14" s="389"/>
      <c r="D14" s="397"/>
      <c r="E14" s="416"/>
      <c r="F14" s="370"/>
      <c r="G14" s="415"/>
    </row>
    <row r="15" spans="1:7" s="371" customFormat="1" ht="15.6" customHeight="1">
      <c r="A15" s="388" t="s">
        <v>8</v>
      </c>
      <c r="B15" s="389" t="s">
        <v>1500</v>
      </c>
      <c r="C15" s="417"/>
      <c r="D15" s="397"/>
      <c r="E15" s="416"/>
      <c r="F15" s="370"/>
      <c r="G15" s="415"/>
    </row>
    <row r="16" spans="1:7" s="371" customFormat="1" ht="15.6" customHeight="1">
      <c r="A16" s="388"/>
      <c r="B16" s="389" t="s">
        <v>784</v>
      </c>
      <c r="C16" s="393"/>
      <c r="D16" s="397" t="s">
        <v>1469</v>
      </c>
      <c r="E16" s="416"/>
      <c r="F16" s="370"/>
      <c r="G16" s="415"/>
    </row>
    <row r="17" spans="1:7" s="371" customFormat="1" ht="15.6" customHeight="1">
      <c r="A17" s="388"/>
      <c r="B17" s="392" t="s">
        <v>1501</v>
      </c>
      <c r="C17" s="393"/>
      <c r="D17" s="397" t="s">
        <v>1443</v>
      </c>
      <c r="E17" s="416"/>
      <c r="F17" s="370"/>
      <c r="G17" s="415"/>
    </row>
    <row r="18" spans="1:7" s="371" customFormat="1" ht="15.6" customHeight="1">
      <c r="A18" s="388"/>
      <c r="B18" s="389" t="s">
        <v>1502</v>
      </c>
      <c r="C18" s="393"/>
      <c r="D18" s="397" t="s">
        <v>1443</v>
      </c>
      <c r="E18" s="416"/>
      <c r="F18" s="370"/>
      <c r="G18" s="415"/>
    </row>
    <row r="19" spans="1:7" s="371" customFormat="1" ht="15.6" customHeight="1">
      <c r="A19" s="388"/>
      <c r="B19" s="389" t="s">
        <v>1503</v>
      </c>
      <c r="C19" s="393"/>
      <c r="D19" s="397" t="s">
        <v>1443</v>
      </c>
      <c r="E19" s="416"/>
      <c r="F19" s="370"/>
      <c r="G19" s="415"/>
    </row>
    <row r="20" spans="1:7" s="371" customFormat="1" ht="15.6" customHeight="1">
      <c r="A20" s="388"/>
      <c r="B20" s="389" t="s">
        <v>1504</v>
      </c>
      <c r="C20" s="393"/>
      <c r="D20" s="397" t="s">
        <v>1443</v>
      </c>
      <c r="E20" s="416"/>
      <c r="F20" s="370"/>
      <c r="G20" s="415"/>
    </row>
    <row r="21" spans="1:7" s="371" customFormat="1" ht="15.6" customHeight="1">
      <c r="A21" s="388"/>
      <c r="B21" s="392" t="s">
        <v>1505</v>
      </c>
      <c r="C21" s="393"/>
      <c r="D21" s="397" t="s">
        <v>1443</v>
      </c>
      <c r="E21" s="416"/>
      <c r="F21" s="370"/>
      <c r="G21" s="415"/>
    </row>
    <row r="22" spans="1:7" s="371" customFormat="1" ht="15.6" customHeight="1">
      <c r="A22" s="388"/>
      <c r="B22" s="389" t="s">
        <v>1506</v>
      </c>
      <c r="C22" s="389"/>
      <c r="D22" s="397"/>
      <c r="E22" s="416"/>
      <c r="F22" s="370"/>
      <c r="G22" s="415"/>
    </row>
    <row r="23" spans="1:7">
      <c r="A23" s="388" t="s">
        <v>10</v>
      </c>
      <c r="B23" s="396" t="s">
        <v>1507</v>
      </c>
      <c r="C23" s="389"/>
      <c r="D23" s="397"/>
      <c r="E23" s="416"/>
      <c r="G23" s="418"/>
    </row>
    <row r="24" spans="1:7">
      <c r="A24" s="402"/>
      <c r="B24" s="396" t="s">
        <v>1508</v>
      </c>
      <c r="C24" s="393"/>
      <c r="D24" s="397" t="s">
        <v>1469</v>
      </c>
      <c r="E24" s="416"/>
      <c r="G24" s="418"/>
    </row>
    <row r="25" spans="1:7">
      <c r="A25" s="402"/>
      <c r="B25" s="396" t="s">
        <v>1509</v>
      </c>
      <c r="C25" s="393"/>
      <c r="D25" s="397" t="s">
        <v>1443</v>
      </c>
      <c r="E25" s="416"/>
      <c r="G25" s="418"/>
    </row>
    <row r="26" spans="1:7" s="371" customFormat="1" ht="15.6" customHeight="1">
      <c r="A26" s="388"/>
      <c r="B26" s="392" t="s">
        <v>1510</v>
      </c>
      <c r="C26" s="393"/>
      <c r="D26" s="397" t="s">
        <v>1443</v>
      </c>
      <c r="E26" s="416"/>
      <c r="F26" s="370"/>
      <c r="G26" s="415"/>
    </row>
    <row r="27" spans="1:7">
      <c r="A27" s="402"/>
      <c r="B27" s="396" t="s">
        <v>1511</v>
      </c>
      <c r="C27" s="393"/>
      <c r="D27" s="397" t="s">
        <v>1443</v>
      </c>
      <c r="E27" s="416"/>
      <c r="G27" s="418"/>
    </row>
    <row r="28" spans="1:7">
      <c r="A28" s="402"/>
      <c r="B28" s="396" t="s">
        <v>1512</v>
      </c>
      <c r="C28" s="393"/>
      <c r="D28" s="397" t="s">
        <v>1443</v>
      </c>
      <c r="E28" s="416"/>
      <c r="G28" s="418"/>
    </row>
    <row r="29" spans="1:7">
      <c r="A29" s="402"/>
      <c r="B29" s="396" t="s">
        <v>1513</v>
      </c>
      <c r="C29" s="393"/>
      <c r="D29" s="397" t="s">
        <v>1443</v>
      </c>
      <c r="E29" s="416"/>
      <c r="G29" s="418"/>
    </row>
    <row r="30" spans="1:7">
      <c r="A30" s="402"/>
      <c r="B30" s="396" t="s">
        <v>1514</v>
      </c>
      <c r="C30" s="393"/>
      <c r="D30" s="397" t="s">
        <v>1443</v>
      </c>
      <c r="E30" s="416"/>
      <c r="G30" s="418"/>
    </row>
    <row r="31" spans="1:7">
      <c r="A31" s="402"/>
      <c r="B31" s="396" t="s">
        <v>1515</v>
      </c>
      <c r="C31" s="393"/>
      <c r="D31" s="397" t="s">
        <v>1443</v>
      </c>
      <c r="E31" s="416"/>
      <c r="G31" s="418"/>
    </row>
    <row r="32" spans="1:7">
      <c r="A32" s="402"/>
      <c r="B32" s="396" t="s">
        <v>1516</v>
      </c>
      <c r="C32" s="393"/>
      <c r="D32" s="397" t="s">
        <v>1443</v>
      </c>
      <c r="E32" s="416"/>
      <c r="G32" s="418"/>
    </row>
    <row r="33" spans="1:7" s="371" customFormat="1" ht="15.6" customHeight="1">
      <c r="A33" s="388"/>
      <c r="B33" s="392" t="s">
        <v>1505</v>
      </c>
      <c r="C33" s="393"/>
      <c r="D33" s="397" t="s">
        <v>1443</v>
      </c>
      <c r="E33" s="416"/>
      <c r="F33" s="370"/>
      <c r="G33" s="415"/>
    </row>
    <row r="34" spans="1:7">
      <c r="A34" s="402"/>
      <c r="B34" s="396"/>
      <c r="C34" s="396"/>
      <c r="D34" s="397"/>
      <c r="E34" s="416"/>
      <c r="G34" s="418"/>
    </row>
    <row r="35" spans="1:7">
      <c r="A35" s="388" t="s">
        <v>12</v>
      </c>
      <c r="B35" s="402" t="s">
        <v>1517</v>
      </c>
      <c r="C35" s="393"/>
      <c r="D35" s="397" t="s">
        <v>1443</v>
      </c>
      <c r="E35" s="416"/>
      <c r="G35" s="418"/>
    </row>
    <row r="36" spans="1:7">
      <c r="A36" s="388"/>
      <c r="B36" s="396"/>
      <c r="C36" s="396"/>
      <c r="D36" s="397"/>
      <c r="E36" s="416"/>
      <c r="G36" s="418"/>
    </row>
    <row r="37" spans="1:7">
      <c r="A37" s="388" t="s">
        <v>15</v>
      </c>
      <c r="B37" s="402" t="s">
        <v>1495</v>
      </c>
      <c r="C37" s="393"/>
      <c r="D37" s="397" t="s">
        <v>1443</v>
      </c>
      <c r="E37" s="416"/>
      <c r="F37" s="419"/>
      <c r="G37" s="418"/>
    </row>
    <row r="38" spans="1:7">
      <c r="A38" s="403"/>
      <c r="B38" s="404"/>
      <c r="C38" s="405"/>
      <c r="D38" s="364"/>
      <c r="E38" s="420"/>
      <c r="F38" s="421"/>
      <c r="G38" s="422"/>
    </row>
    <row r="39" spans="1:7">
      <c r="A39" s="408"/>
      <c r="B39" s="409"/>
      <c r="C39" s="409"/>
      <c r="D39" s="363"/>
      <c r="E39" s="363"/>
    </row>
    <row r="40" spans="1:7">
      <c r="A40" s="410" t="s">
        <v>1434</v>
      </c>
      <c r="B40" s="419"/>
      <c r="C40" s="411"/>
      <c r="D40" s="363"/>
      <c r="E40" s="363"/>
    </row>
    <row r="41" spans="1:7">
      <c r="D41" s="363"/>
      <c r="E41" s="363"/>
    </row>
    <row r="42" spans="1:7">
      <c r="D42" s="363"/>
      <c r="E42" s="363"/>
    </row>
    <row r="43" spans="1:7">
      <c r="D43" s="363"/>
      <c r="E43" s="363"/>
    </row>
    <row r="44" spans="1:7">
      <c r="D44" s="363"/>
      <c r="E44" s="363"/>
    </row>
    <row r="45" spans="1:7">
      <c r="D45" s="363"/>
      <c r="E45" s="363"/>
    </row>
    <row r="46" spans="1:7">
      <c r="D46" s="363"/>
      <c r="E46" s="363"/>
    </row>
    <row r="47" spans="1:7">
      <c r="D47" s="363"/>
      <c r="E47" s="363"/>
    </row>
    <row r="48" spans="1:7">
      <c r="D48" s="363"/>
      <c r="E48" s="363"/>
    </row>
    <row r="49" spans="4:5">
      <c r="D49" s="363"/>
      <c r="E49" s="363"/>
    </row>
    <row r="50" spans="4:5">
      <c r="D50" s="363"/>
      <c r="E50" s="363"/>
    </row>
    <row r="51" spans="4:5">
      <c r="D51" s="363"/>
      <c r="E51" s="363"/>
    </row>
    <row r="52" spans="4:5">
      <c r="D52" s="363"/>
      <c r="E52" s="363"/>
    </row>
    <row r="53" spans="4:5">
      <c r="D53" s="363"/>
      <c r="E53" s="363"/>
    </row>
    <row r="54" spans="4:5">
      <c r="D54" s="363"/>
      <c r="E54" s="363"/>
    </row>
    <row r="55" spans="4:5">
      <c r="D55" s="363"/>
      <c r="E55" s="363"/>
    </row>
    <row r="56" spans="4:5">
      <c r="D56" s="363"/>
      <c r="E56" s="363"/>
    </row>
    <row r="57" spans="4:5">
      <c r="D57" s="363"/>
      <c r="E57" s="363"/>
    </row>
    <row r="58" spans="4:5">
      <c r="D58" s="363"/>
      <c r="E58" s="363"/>
    </row>
    <row r="59" spans="4:5">
      <c r="D59" s="363"/>
      <c r="E59" s="363"/>
    </row>
    <row r="60" spans="4:5">
      <c r="D60" s="363"/>
      <c r="E60" s="363"/>
    </row>
    <row r="61" spans="4:5">
      <c r="D61" s="363"/>
      <c r="E61" s="363"/>
    </row>
    <row r="62" spans="4:5">
      <c r="D62" s="363"/>
      <c r="E62" s="363"/>
    </row>
    <row r="63" spans="4:5">
      <c r="D63" s="363"/>
      <c r="E63" s="363"/>
    </row>
    <row r="64" spans="4:5">
      <c r="D64" s="363"/>
      <c r="E64" s="363"/>
    </row>
    <row r="65" spans="4:5">
      <c r="D65" s="363"/>
      <c r="E65" s="363"/>
    </row>
    <row r="66" spans="4:5">
      <c r="D66" s="363"/>
      <c r="E66" s="363"/>
    </row>
    <row r="67" spans="4:5">
      <c r="D67" s="363"/>
      <c r="E67" s="363"/>
    </row>
    <row r="68" spans="4:5">
      <c r="D68" s="363"/>
      <c r="E68" s="363"/>
    </row>
    <row r="69" spans="4:5">
      <c r="D69" s="363"/>
      <c r="E69" s="363"/>
    </row>
    <row r="70" spans="4:5">
      <c r="D70" s="363"/>
      <c r="E70" s="363"/>
    </row>
    <row r="71" spans="4:5">
      <c r="D71" s="363"/>
      <c r="E71" s="363"/>
    </row>
    <row r="72" spans="4:5">
      <c r="D72" s="363"/>
      <c r="E72" s="363"/>
    </row>
    <row r="73" spans="4:5">
      <c r="D73" s="363"/>
      <c r="E73" s="363"/>
    </row>
    <row r="74" spans="4:5">
      <c r="D74" s="363"/>
      <c r="E74" s="363"/>
    </row>
    <row r="75" spans="4:5">
      <c r="D75" s="363"/>
      <c r="E75" s="363"/>
    </row>
    <row r="76" spans="4:5">
      <c r="D76" s="363"/>
      <c r="E76" s="363"/>
    </row>
    <row r="77" spans="4:5">
      <c r="D77" s="363"/>
      <c r="E77" s="363"/>
    </row>
    <row r="78" spans="4:5">
      <c r="D78" s="363"/>
      <c r="E78" s="363"/>
    </row>
    <row r="79" spans="4:5">
      <c r="D79" s="363"/>
      <c r="E79" s="363"/>
    </row>
    <row r="80" spans="4:5">
      <c r="D80" s="363"/>
      <c r="E80" s="363"/>
    </row>
    <row r="81" spans="4:5">
      <c r="D81" s="363"/>
      <c r="E81" s="363"/>
    </row>
    <row r="82" spans="4:5">
      <c r="D82" s="363"/>
      <c r="E82" s="363"/>
    </row>
    <row r="83" spans="4:5">
      <c r="D83" s="363"/>
      <c r="E83" s="363"/>
    </row>
    <row r="84" spans="4:5">
      <c r="D84" s="363"/>
      <c r="E84" s="363"/>
    </row>
    <row r="85" spans="4:5">
      <c r="D85" s="363"/>
      <c r="E85" s="363"/>
    </row>
    <row r="86" spans="4:5">
      <c r="D86" s="363"/>
      <c r="E86" s="363"/>
    </row>
    <row r="87" spans="4:5">
      <c r="D87" s="363"/>
      <c r="E87" s="363"/>
    </row>
    <row r="88" spans="4:5">
      <c r="D88" s="363"/>
      <c r="E88" s="363"/>
    </row>
    <row r="89" spans="4:5">
      <c r="D89" s="363"/>
      <c r="E89" s="363"/>
    </row>
    <row r="90" spans="4:5">
      <c r="D90" s="363"/>
      <c r="E90" s="363"/>
    </row>
    <row r="91" spans="4:5">
      <c r="D91" s="363"/>
      <c r="E91" s="363"/>
    </row>
    <row r="92" spans="4:5">
      <c r="D92" s="363"/>
      <c r="E92" s="363"/>
    </row>
    <row r="93" spans="4:5">
      <c r="D93" s="363"/>
      <c r="E93" s="363"/>
    </row>
    <row r="94" spans="4:5">
      <c r="D94" s="363"/>
      <c r="E94" s="363"/>
    </row>
    <row r="95" spans="4:5">
      <c r="D95" s="363"/>
      <c r="E95" s="363"/>
    </row>
    <row r="96" spans="4:5">
      <c r="D96" s="363"/>
      <c r="E96" s="363"/>
    </row>
    <row r="97" spans="4:5">
      <c r="D97" s="363"/>
      <c r="E97" s="363"/>
    </row>
    <row r="98" spans="4:5">
      <c r="D98" s="363"/>
      <c r="E98" s="363"/>
    </row>
    <row r="99" spans="4:5">
      <c r="D99" s="363"/>
      <c r="E99" s="363"/>
    </row>
    <row r="100" spans="4:5">
      <c r="D100" s="363"/>
      <c r="E100" s="363"/>
    </row>
    <row r="101" spans="4:5">
      <c r="D101" s="363"/>
      <c r="E101" s="363"/>
    </row>
    <row r="102" spans="4:5">
      <c r="D102" s="363"/>
      <c r="E102" s="363"/>
    </row>
    <row r="103" spans="4:5">
      <c r="D103" s="363"/>
      <c r="E103" s="363"/>
    </row>
    <row r="104" spans="4:5">
      <c r="D104" s="363"/>
      <c r="E104" s="363"/>
    </row>
    <row r="105" spans="4:5">
      <c r="D105" s="363"/>
      <c r="E105" s="363"/>
    </row>
    <row r="106" spans="4:5">
      <c r="D106" s="363"/>
      <c r="E106" s="363"/>
    </row>
    <row r="107" spans="4:5">
      <c r="D107" s="363"/>
      <c r="E107" s="363"/>
    </row>
    <row r="108" spans="4:5">
      <c r="D108" s="363"/>
      <c r="E108" s="363"/>
    </row>
    <row r="109" spans="4:5">
      <c r="D109" s="363"/>
      <c r="E109" s="363"/>
    </row>
    <row r="110" spans="4:5">
      <c r="D110" s="363"/>
      <c r="E110" s="363"/>
    </row>
    <row r="111" spans="4:5">
      <c r="D111" s="363"/>
      <c r="E111" s="363"/>
    </row>
    <row r="112" spans="4:5">
      <c r="D112" s="363"/>
      <c r="E112" s="363"/>
    </row>
    <row r="113" spans="4:5">
      <c r="D113" s="363"/>
      <c r="E113" s="363"/>
    </row>
    <row r="114" spans="4:5">
      <c r="D114" s="363"/>
      <c r="E114" s="363"/>
    </row>
    <row r="115" spans="4:5">
      <c r="D115" s="363"/>
      <c r="E115" s="363"/>
    </row>
    <row r="116" spans="4:5">
      <c r="D116" s="363"/>
      <c r="E116" s="363"/>
    </row>
    <row r="117" spans="4:5">
      <c r="D117" s="363"/>
      <c r="E117" s="363"/>
    </row>
    <row r="118" spans="4:5">
      <c r="D118" s="363"/>
      <c r="E118" s="363"/>
    </row>
    <row r="119" spans="4:5">
      <c r="D119" s="363"/>
      <c r="E119" s="363"/>
    </row>
    <row r="120" spans="4:5">
      <c r="D120" s="363"/>
      <c r="E120" s="363"/>
    </row>
    <row r="121" spans="4:5">
      <c r="D121" s="363"/>
      <c r="E121" s="363"/>
    </row>
    <row r="122" spans="4:5">
      <c r="D122" s="363"/>
      <c r="E122" s="363"/>
    </row>
    <row r="123" spans="4:5">
      <c r="D123" s="363"/>
      <c r="E123" s="363"/>
    </row>
    <row r="124" spans="4:5">
      <c r="D124" s="363"/>
      <c r="E124" s="363"/>
    </row>
    <row r="125" spans="4:5">
      <c r="D125" s="363"/>
      <c r="E125" s="363"/>
    </row>
    <row r="126" spans="4:5">
      <c r="D126" s="363"/>
      <c r="E126" s="363"/>
    </row>
    <row r="127" spans="4:5">
      <c r="D127" s="363"/>
      <c r="E127" s="363"/>
    </row>
    <row r="128" spans="4:5">
      <c r="D128" s="363"/>
      <c r="E128" s="363"/>
    </row>
    <row r="129" spans="4:5">
      <c r="D129" s="363"/>
      <c r="E129" s="363"/>
    </row>
    <row r="130" spans="4:5">
      <c r="D130" s="363"/>
      <c r="E130" s="363"/>
    </row>
    <row r="131" spans="4:5">
      <c r="D131" s="363"/>
      <c r="E131" s="363"/>
    </row>
    <row r="132" spans="4:5">
      <c r="D132" s="363"/>
      <c r="E132" s="363"/>
    </row>
    <row r="133" spans="4:5">
      <c r="D133" s="363"/>
      <c r="E133" s="363"/>
    </row>
    <row r="134" spans="4:5">
      <c r="D134" s="363"/>
      <c r="E134" s="363"/>
    </row>
    <row r="135" spans="4:5">
      <c r="D135" s="363"/>
      <c r="E135" s="363"/>
    </row>
    <row r="136" spans="4:5">
      <c r="D136" s="363"/>
      <c r="E136" s="363"/>
    </row>
    <row r="137" spans="4:5">
      <c r="D137" s="363"/>
      <c r="E137" s="363"/>
    </row>
    <row r="138" spans="4:5">
      <c r="D138" s="363"/>
      <c r="E138" s="363"/>
    </row>
    <row r="139" spans="4:5">
      <c r="D139" s="363"/>
      <c r="E139" s="363"/>
    </row>
    <row r="140" spans="4:5">
      <c r="D140" s="363"/>
      <c r="E140" s="363"/>
    </row>
    <row r="141" spans="4:5">
      <c r="D141" s="363"/>
      <c r="E141" s="363"/>
    </row>
    <row r="142" spans="4:5">
      <c r="D142" s="363"/>
      <c r="E142" s="363"/>
    </row>
    <row r="143" spans="4:5">
      <c r="D143" s="363"/>
      <c r="E143" s="363"/>
    </row>
    <row r="144" spans="4:5">
      <c r="D144" s="363"/>
      <c r="E144" s="363"/>
    </row>
    <row r="145" spans="4:5">
      <c r="D145" s="363"/>
      <c r="E145" s="363"/>
    </row>
    <row r="146" spans="4:5">
      <c r="D146" s="363"/>
      <c r="E146" s="363"/>
    </row>
    <row r="147" spans="4:5">
      <c r="D147" s="363"/>
      <c r="E147" s="363"/>
    </row>
    <row r="148" spans="4:5">
      <c r="D148" s="363"/>
      <c r="E148" s="363"/>
    </row>
    <row r="149" spans="4:5">
      <c r="D149" s="363"/>
      <c r="E149" s="363"/>
    </row>
    <row r="150" spans="4:5">
      <c r="D150" s="363"/>
      <c r="E150" s="363"/>
    </row>
    <row r="151" spans="4:5">
      <c r="D151" s="363"/>
      <c r="E151" s="363"/>
    </row>
    <row r="152" spans="4:5">
      <c r="D152" s="363"/>
      <c r="E152" s="363"/>
    </row>
    <row r="153" spans="4:5">
      <c r="D153" s="363"/>
      <c r="E153" s="363"/>
    </row>
    <row r="154" spans="4:5">
      <c r="D154" s="363"/>
      <c r="E154" s="363"/>
    </row>
    <row r="155" spans="4:5">
      <c r="D155" s="363"/>
      <c r="E155" s="363"/>
    </row>
    <row r="156" spans="4:5">
      <c r="D156" s="363"/>
      <c r="E156" s="363"/>
    </row>
    <row r="157" spans="4:5">
      <c r="D157" s="363"/>
      <c r="E157" s="363"/>
    </row>
    <row r="158" spans="4:5">
      <c r="D158" s="363"/>
      <c r="E158" s="363"/>
    </row>
    <row r="159" spans="4:5">
      <c r="D159" s="363"/>
      <c r="E159" s="363"/>
    </row>
    <row r="160" spans="4:5">
      <c r="D160" s="363"/>
      <c r="E160" s="363"/>
    </row>
    <row r="161" spans="4:5">
      <c r="D161" s="363"/>
      <c r="E161" s="363"/>
    </row>
    <row r="162" spans="4:5">
      <c r="D162" s="363"/>
      <c r="E162" s="363"/>
    </row>
    <row r="163" spans="4:5">
      <c r="D163" s="363"/>
      <c r="E163" s="363"/>
    </row>
    <row r="164" spans="4:5">
      <c r="D164" s="363"/>
      <c r="E164" s="363"/>
    </row>
    <row r="165" spans="4:5">
      <c r="D165" s="363"/>
      <c r="E165" s="363"/>
    </row>
    <row r="166" spans="4:5">
      <c r="D166" s="363"/>
      <c r="E166" s="363"/>
    </row>
    <row r="167" spans="4:5">
      <c r="D167" s="363"/>
      <c r="E167" s="363"/>
    </row>
    <row r="168" spans="4:5">
      <c r="D168" s="363"/>
      <c r="E168" s="363"/>
    </row>
    <row r="169" spans="4:5">
      <c r="D169" s="363"/>
      <c r="E169" s="363"/>
    </row>
    <row r="170" spans="4:5">
      <c r="D170" s="363"/>
      <c r="E170" s="363"/>
    </row>
    <row r="171" spans="4:5">
      <c r="D171" s="363"/>
      <c r="E171" s="363"/>
    </row>
    <row r="172" spans="4:5">
      <c r="D172" s="363"/>
      <c r="E172" s="363"/>
    </row>
    <row r="173" spans="4:5">
      <c r="D173" s="363"/>
      <c r="E173" s="363"/>
    </row>
    <row r="174" spans="4:5">
      <c r="D174" s="363"/>
      <c r="E174" s="363"/>
    </row>
    <row r="175" spans="4:5">
      <c r="D175" s="363"/>
      <c r="E175" s="363"/>
    </row>
    <row r="176" spans="4:5">
      <c r="D176" s="363"/>
      <c r="E176" s="363"/>
    </row>
    <row r="177" spans="4:5">
      <c r="D177" s="363"/>
      <c r="E177" s="363"/>
    </row>
    <row r="178" spans="4:5">
      <c r="D178" s="363"/>
      <c r="E178" s="363"/>
    </row>
    <row r="179" spans="4:5">
      <c r="D179" s="363"/>
      <c r="E179" s="363"/>
    </row>
    <row r="180" spans="4:5">
      <c r="D180" s="363"/>
      <c r="E180" s="363"/>
    </row>
    <row r="181" spans="4:5">
      <c r="D181" s="363"/>
      <c r="E181" s="363"/>
    </row>
    <row r="182" spans="4:5">
      <c r="D182" s="363"/>
      <c r="E182" s="363"/>
    </row>
    <row r="183" spans="4:5">
      <c r="D183" s="363"/>
      <c r="E183" s="363"/>
    </row>
    <row r="184" spans="4:5">
      <c r="D184" s="363"/>
      <c r="E184" s="363"/>
    </row>
    <row r="185" spans="4:5">
      <c r="D185" s="363"/>
      <c r="E185" s="363"/>
    </row>
    <row r="186" spans="4:5">
      <c r="D186" s="363"/>
      <c r="E186" s="363"/>
    </row>
    <row r="187" spans="4:5">
      <c r="D187" s="363"/>
      <c r="E187" s="363"/>
    </row>
    <row r="188" spans="4:5">
      <c r="D188" s="363"/>
      <c r="E188" s="363"/>
    </row>
    <row r="189" spans="4:5">
      <c r="D189" s="363"/>
      <c r="E189" s="363"/>
    </row>
    <row r="190" spans="4:5">
      <c r="D190" s="363"/>
      <c r="E190" s="363"/>
    </row>
    <row r="191" spans="4:5">
      <c r="D191" s="363"/>
      <c r="E191" s="363"/>
    </row>
    <row r="192" spans="4:5">
      <c r="D192" s="363"/>
      <c r="E192" s="363"/>
    </row>
    <row r="193" spans="4:5">
      <c r="D193" s="363"/>
      <c r="E193" s="363"/>
    </row>
    <row r="194" spans="4:5">
      <c r="D194" s="363"/>
      <c r="E194" s="363"/>
    </row>
    <row r="195" spans="4:5">
      <c r="D195" s="363"/>
      <c r="E195" s="363"/>
    </row>
    <row r="196" spans="4:5">
      <c r="D196" s="363"/>
      <c r="E196" s="363"/>
    </row>
    <row r="197" spans="4:5">
      <c r="D197" s="363"/>
      <c r="E197" s="363"/>
    </row>
    <row r="198" spans="4:5">
      <c r="D198" s="363"/>
      <c r="E198" s="363"/>
    </row>
    <row r="199" spans="4:5">
      <c r="D199" s="363"/>
      <c r="E199" s="363"/>
    </row>
    <row r="200" spans="4:5">
      <c r="D200" s="363"/>
      <c r="E200" s="363"/>
    </row>
    <row r="201" spans="4:5">
      <c r="D201" s="363"/>
      <c r="E201" s="363"/>
    </row>
    <row r="202" spans="4:5">
      <c r="D202" s="363"/>
      <c r="E202" s="363"/>
    </row>
    <row r="203" spans="4:5">
      <c r="D203" s="363"/>
      <c r="E203" s="363"/>
    </row>
    <row r="204" spans="4:5">
      <c r="D204" s="363"/>
      <c r="E204" s="363"/>
    </row>
    <row r="205" spans="4:5">
      <c r="D205" s="363"/>
      <c r="E205" s="363"/>
    </row>
    <row r="206" spans="4:5">
      <c r="D206" s="363"/>
      <c r="E206" s="363"/>
    </row>
    <row r="207" spans="4:5">
      <c r="D207" s="363"/>
      <c r="E207" s="363"/>
    </row>
    <row r="208" spans="4:5">
      <c r="D208" s="363"/>
      <c r="E208" s="363"/>
    </row>
    <row r="209" spans="4:5">
      <c r="D209" s="363"/>
      <c r="E209" s="363"/>
    </row>
    <row r="210" spans="4:5">
      <c r="D210" s="363"/>
      <c r="E210" s="363"/>
    </row>
    <row r="211" spans="4:5">
      <c r="D211" s="363"/>
      <c r="E211" s="363"/>
    </row>
    <row r="212" spans="4:5">
      <c r="D212" s="363"/>
      <c r="E212" s="363"/>
    </row>
    <row r="213" spans="4:5">
      <c r="D213" s="363"/>
      <c r="E213" s="363"/>
    </row>
    <row r="214" spans="4:5">
      <c r="D214" s="363"/>
      <c r="E214" s="363"/>
    </row>
    <row r="215" spans="4:5">
      <c r="D215" s="363"/>
      <c r="E215" s="363"/>
    </row>
    <row r="216" spans="4:5">
      <c r="D216" s="363"/>
      <c r="E216" s="363"/>
    </row>
    <row r="217" spans="4:5">
      <c r="D217" s="363"/>
      <c r="E217" s="363"/>
    </row>
    <row r="218" spans="4:5">
      <c r="D218" s="363"/>
      <c r="E218" s="363"/>
    </row>
    <row r="219" spans="4:5">
      <c r="D219" s="363"/>
      <c r="E219" s="363"/>
    </row>
    <row r="220" spans="4:5">
      <c r="D220" s="363"/>
      <c r="E220" s="363"/>
    </row>
    <row r="221" spans="4:5">
      <c r="D221" s="363"/>
      <c r="E221" s="363"/>
    </row>
    <row r="222" spans="4:5">
      <c r="D222" s="363"/>
      <c r="E222" s="363"/>
    </row>
    <row r="223" spans="4:5">
      <c r="D223" s="363"/>
      <c r="E223" s="363"/>
    </row>
    <row r="224" spans="4:5">
      <c r="D224" s="363"/>
      <c r="E224" s="363"/>
    </row>
    <row r="225" spans="4:5">
      <c r="D225" s="363"/>
      <c r="E225" s="363"/>
    </row>
    <row r="226" spans="4:5">
      <c r="D226" s="363"/>
      <c r="E226" s="363"/>
    </row>
    <row r="227" spans="4:5">
      <c r="D227" s="363"/>
      <c r="E227" s="363"/>
    </row>
    <row r="228" spans="4:5">
      <c r="D228" s="363"/>
      <c r="E228" s="363"/>
    </row>
    <row r="229" spans="4:5">
      <c r="D229" s="363"/>
      <c r="E229" s="363"/>
    </row>
    <row r="230" spans="4:5">
      <c r="D230" s="363"/>
      <c r="E230" s="363"/>
    </row>
    <row r="231" spans="4:5">
      <c r="D231" s="363"/>
      <c r="E231" s="363"/>
    </row>
    <row r="232" spans="4:5">
      <c r="D232" s="363"/>
      <c r="E232" s="363"/>
    </row>
    <row r="233" spans="4:5">
      <c r="D233" s="363"/>
      <c r="E233" s="363"/>
    </row>
    <row r="234" spans="4:5">
      <c r="D234" s="363"/>
      <c r="E234" s="363"/>
    </row>
    <row r="235" spans="4:5">
      <c r="D235" s="363"/>
      <c r="E235" s="363"/>
    </row>
    <row r="236" spans="4:5">
      <c r="D236" s="363"/>
      <c r="E236" s="363"/>
    </row>
    <row r="237" spans="4:5">
      <c r="D237" s="363"/>
      <c r="E237" s="363"/>
    </row>
    <row r="238" spans="4:5">
      <c r="D238" s="363"/>
      <c r="E238" s="363"/>
    </row>
    <row r="239" spans="4:5">
      <c r="D239" s="363"/>
      <c r="E239" s="363"/>
    </row>
    <row r="240" spans="4:5">
      <c r="D240" s="363"/>
      <c r="E240" s="363"/>
    </row>
    <row r="241" spans="4:5">
      <c r="D241" s="363"/>
      <c r="E241" s="363"/>
    </row>
    <row r="242" spans="4:5">
      <c r="D242" s="363"/>
      <c r="E242" s="363"/>
    </row>
    <row r="243" spans="4:5">
      <c r="D243" s="363"/>
      <c r="E243" s="363"/>
    </row>
    <row r="244" spans="4:5">
      <c r="D244" s="363"/>
      <c r="E244" s="363"/>
    </row>
    <row r="245" spans="4:5">
      <c r="D245" s="363"/>
      <c r="E245" s="363"/>
    </row>
    <row r="246" spans="4:5">
      <c r="D246" s="363"/>
      <c r="E246" s="363"/>
    </row>
    <row r="247" spans="4:5">
      <c r="D247" s="363"/>
      <c r="E247" s="363"/>
    </row>
    <row r="248" spans="4:5">
      <c r="D248" s="363"/>
      <c r="E248" s="363"/>
    </row>
    <row r="249" spans="4:5">
      <c r="D249" s="363"/>
      <c r="E249" s="363"/>
    </row>
    <row r="250" spans="4:5">
      <c r="D250" s="363"/>
      <c r="E250" s="363"/>
    </row>
    <row r="251" spans="4:5">
      <c r="D251" s="363"/>
      <c r="E251" s="363"/>
    </row>
    <row r="252" spans="4:5">
      <c r="D252" s="363"/>
      <c r="E252" s="363"/>
    </row>
    <row r="253" spans="4:5">
      <c r="D253" s="363"/>
      <c r="E253" s="363"/>
    </row>
    <row r="254" spans="4:5">
      <c r="D254" s="363"/>
      <c r="E254" s="363"/>
    </row>
    <row r="255" spans="4:5">
      <c r="D255" s="363"/>
      <c r="E255" s="363"/>
    </row>
    <row r="256" spans="4:5">
      <c r="D256" s="363"/>
      <c r="E256" s="363"/>
    </row>
    <row r="257" spans="4:5">
      <c r="D257" s="363"/>
      <c r="E257" s="363"/>
    </row>
    <row r="258" spans="4:5">
      <c r="D258" s="363"/>
      <c r="E258" s="363"/>
    </row>
    <row r="259" spans="4:5">
      <c r="D259" s="363"/>
      <c r="E259" s="363"/>
    </row>
    <row r="260" spans="4:5">
      <c r="D260" s="363"/>
      <c r="E260" s="363"/>
    </row>
    <row r="261" spans="4:5">
      <c r="D261" s="363"/>
      <c r="E261" s="363"/>
    </row>
    <row r="262" spans="4:5">
      <c r="D262" s="363"/>
      <c r="E262" s="363"/>
    </row>
    <row r="263" spans="4:5">
      <c r="D263" s="363"/>
      <c r="E263" s="363"/>
    </row>
    <row r="264" spans="4:5">
      <c r="D264" s="363"/>
      <c r="E264" s="363"/>
    </row>
    <row r="265" spans="4:5">
      <c r="D265" s="363"/>
      <c r="E265" s="363"/>
    </row>
    <row r="266" spans="4:5">
      <c r="D266" s="363"/>
      <c r="E266" s="363"/>
    </row>
    <row r="267" spans="4:5">
      <c r="D267" s="363"/>
      <c r="E267" s="363"/>
    </row>
    <row r="268" spans="4:5">
      <c r="D268" s="363"/>
      <c r="E268" s="363"/>
    </row>
    <row r="269" spans="4:5">
      <c r="D269" s="363"/>
      <c r="E269" s="363"/>
    </row>
    <row r="270" spans="4:5">
      <c r="D270" s="363"/>
      <c r="E270" s="363"/>
    </row>
    <row r="271" spans="4:5">
      <c r="D271" s="363"/>
      <c r="E271" s="363"/>
    </row>
    <row r="272" spans="4:5">
      <c r="D272" s="363"/>
      <c r="E272" s="363"/>
    </row>
    <row r="273" spans="4:5">
      <c r="D273" s="363"/>
      <c r="E273" s="363"/>
    </row>
    <row r="274" spans="4:5">
      <c r="D274" s="363"/>
      <c r="E274" s="363"/>
    </row>
    <row r="275" spans="4:5">
      <c r="D275" s="363"/>
      <c r="E275" s="363"/>
    </row>
    <row r="276" spans="4:5">
      <c r="D276" s="363"/>
      <c r="E276" s="363"/>
    </row>
    <row r="277" spans="4:5">
      <c r="D277" s="363"/>
      <c r="E277" s="363"/>
    </row>
    <row r="278" spans="4:5">
      <c r="D278" s="363"/>
      <c r="E278" s="363"/>
    </row>
    <row r="279" spans="4:5">
      <c r="D279" s="363"/>
      <c r="E279" s="363"/>
    </row>
    <row r="280" spans="4:5">
      <c r="D280" s="363"/>
      <c r="E280" s="363"/>
    </row>
    <row r="281" spans="4:5">
      <c r="D281" s="363"/>
      <c r="E281" s="363"/>
    </row>
    <row r="282" spans="4:5">
      <c r="D282" s="363"/>
      <c r="E282" s="363"/>
    </row>
    <row r="283" spans="4:5">
      <c r="D283" s="363"/>
      <c r="E283" s="363"/>
    </row>
    <row r="284" spans="4:5">
      <c r="D284" s="363"/>
      <c r="E284" s="363"/>
    </row>
    <row r="285" spans="4:5">
      <c r="D285" s="363"/>
      <c r="E285" s="363"/>
    </row>
    <row r="286" spans="4:5">
      <c r="D286" s="363"/>
      <c r="E286" s="363"/>
    </row>
    <row r="287" spans="4:5">
      <c r="D287" s="363"/>
      <c r="E287" s="363"/>
    </row>
    <row r="288" spans="4:5">
      <c r="D288" s="363"/>
      <c r="E288" s="363"/>
    </row>
    <row r="289" spans="4:5">
      <c r="D289" s="363"/>
      <c r="E289" s="363"/>
    </row>
    <row r="290" spans="4:5">
      <c r="D290" s="363"/>
      <c r="E290" s="363"/>
    </row>
    <row r="291" spans="4:5">
      <c r="D291" s="363"/>
      <c r="E291" s="363"/>
    </row>
    <row r="292" spans="4:5">
      <c r="D292" s="363"/>
      <c r="E292" s="363"/>
    </row>
    <row r="293" spans="4:5">
      <c r="D293" s="363"/>
      <c r="E293" s="363"/>
    </row>
    <row r="294" spans="4:5">
      <c r="D294" s="363"/>
      <c r="E294" s="363"/>
    </row>
    <row r="295" spans="4:5">
      <c r="D295" s="363"/>
      <c r="E295" s="363"/>
    </row>
    <row r="296" spans="4:5">
      <c r="D296" s="363"/>
      <c r="E296" s="363"/>
    </row>
    <row r="297" spans="4:5">
      <c r="D297" s="363"/>
      <c r="E297" s="363"/>
    </row>
    <row r="298" spans="4:5">
      <c r="D298" s="363"/>
      <c r="E298" s="363"/>
    </row>
    <row r="299" spans="4:5">
      <c r="D299" s="363"/>
      <c r="E299" s="363"/>
    </row>
    <row r="300" spans="4:5">
      <c r="D300" s="363"/>
      <c r="E300" s="363"/>
    </row>
    <row r="301" spans="4:5">
      <c r="D301" s="363"/>
      <c r="E301" s="363"/>
    </row>
    <row r="302" spans="4:5">
      <c r="D302" s="363"/>
      <c r="E302" s="363"/>
    </row>
    <row r="303" spans="4:5">
      <c r="D303" s="363"/>
      <c r="E303" s="363"/>
    </row>
    <row r="304" spans="4:5">
      <c r="D304" s="363"/>
      <c r="E304" s="363"/>
    </row>
    <row r="305" spans="4:5">
      <c r="D305" s="363"/>
      <c r="E305" s="363"/>
    </row>
    <row r="306" spans="4:5">
      <c r="D306" s="363"/>
      <c r="E306" s="363"/>
    </row>
    <row r="307" spans="4:5">
      <c r="D307" s="363"/>
      <c r="E307" s="363"/>
    </row>
    <row r="308" spans="4:5">
      <c r="D308" s="363"/>
      <c r="E308" s="363"/>
    </row>
    <row r="309" spans="4:5">
      <c r="D309" s="363"/>
      <c r="E309" s="363"/>
    </row>
    <row r="310" spans="4:5">
      <c r="D310" s="363"/>
      <c r="E310" s="363"/>
    </row>
    <row r="311" spans="4:5">
      <c r="D311" s="363"/>
      <c r="E311" s="363"/>
    </row>
    <row r="312" spans="4:5">
      <c r="D312" s="363"/>
      <c r="E312" s="363"/>
    </row>
    <row r="313" spans="4:5">
      <c r="D313" s="363"/>
      <c r="E313" s="363"/>
    </row>
    <row r="314" spans="4:5">
      <c r="D314" s="363"/>
      <c r="E314" s="363"/>
    </row>
    <row r="315" spans="4:5">
      <c r="D315" s="363"/>
      <c r="E315" s="363"/>
    </row>
    <row r="316" spans="4:5">
      <c r="D316" s="363"/>
      <c r="E316" s="363"/>
    </row>
    <row r="317" spans="4:5">
      <c r="D317" s="363"/>
      <c r="E317" s="363"/>
    </row>
    <row r="318" spans="4:5">
      <c r="D318" s="363"/>
      <c r="E318" s="363"/>
    </row>
    <row r="319" spans="4:5">
      <c r="D319" s="363"/>
      <c r="E319" s="363"/>
    </row>
    <row r="320" spans="4:5">
      <c r="D320" s="363"/>
      <c r="E320" s="363"/>
    </row>
    <row r="321" spans="4:5">
      <c r="D321" s="363"/>
      <c r="E321" s="363"/>
    </row>
    <row r="322" spans="4:5">
      <c r="D322" s="363"/>
      <c r="E322" s="363"/>
    </row>
    <row r="323" spans="4:5">
      <c r="D323" s="363"/>
      <c r="E323" s="363"/>
    </row>
    <row r="324" spans="4:5">
      <c r="D324" s="363"/>
      <c r="E324" s="363"/>
    </row>
    <row r="325" spans="4:5">
      <c r="D325" s="363"/>
      <c r="E325" s="363"/>
    </row>
    <row r="326" spans="4:5">
      <c r="D326" s="363"/>
      <c r="E326" s="363"/>
    </row>
    <row r="327" spans="4:5">
      <c r="D327" s="363"/>
      <c r="E327" s="363"/>
    </row>
    <row r="328" spans="4:5">
      <c r="D328" s="363"/>
      <c r="E328" s="363"/>
    </row>
    <row r="329" spans="4:5">
      <c r="D329" s="363"/>
      <c r="E329" s="363"/>
    </row>
    <row r="330" spans="4:5">
      <c r="D330" s="363"/>
      <c r="E330" s="363"/>
    </row>
    <row r="331" spans="4:5">
      <c r="D331" s="363"/>
      <c r="E331" s="363"/>
    </row>
    <row r="332" spans="4:5">
      <c r="D332" s="363"/>
      <c r="E332" s="363"/>
    </row>
    <row r="333" spans="4:5">
      <c r="D333" s="363"/>
      <c r="E333" s="363"/>
    </row>
    <row r="334" spans="4:5">
      <c r="D334" s="363"/>
      <c r="E334" s="363"/>
    </row>
    <row r="335" spans="4:5">
      <c r="D335" s="363"/>
      <c r="E335" s="363"/>
    </row>
    <row r="336" spans="4:5">
      <c r="D336" s="363"/>
      <c r="E336" s="363"/>
    </row>
    <row r="337" spans="4:5">
      <c r="D337" s="363"/>
      <c r="E337" s="363"/>
    </row>
    <row r="338" spans="4:5">
      <c r="D338" s="363"/>
      <c r="E338" s="363"/>
    </row>
    <row r="339" spans="4:5">
      <c r="D339" s="363"/>
      <c r="E339" s="363"/>
    </row>
    <row r="340" spans="4:5">
      <c r="D340" s="363"/>
      <c r="E340" s="363"/>
    </row>
    <row r="341" spans="4:5">
      <c r="D341" s="363"/>
      <c r="E341" s="363"/>
    </row>
    <row r="342" spans="4:5">
      <c r="D342" s="363"/>
      <c r="E342" s="363"/>
    </row>
    <row r="343" spans="4:5">
      <c r="D343" s="363"/>
      <c r="E343" s="363"/>
    </row>
    <row r="344" spans="4:5">
      <c r="D344" s="363"/>
      <c r="E344" s="363"/>
    </row>
    <row r="345" spans="4:5">
      <c r="D345" s="363"/>
      <c r="E345" s="363"/>
    </row>
    <row r="346" spans="4:5">
      <c r="D346" s="363"/>
      <c r="E346" s="363"/>
    </row>
    <row r="347" spans="4:5">
      <c r="D347" s="363"/>
      <c r="E347" s="363"/>
    </row>
    <row r="348" spans="4:5">
      <c r="D348" s="363"/>
      <c r="E348" s="363"/>
    </row>
    <row r="349" spans="4:5">
      <c r="D349" s="363"/>
      <c r="E349" s="363"/>
    </row>
    <row r="350" spans="4:5">
      <c r="D350" s="363"/>
      <c r="E350" s="363"/>
    </row>
    <row r="351" spans="4:5">
      <c r="D351" s="363"/>
      <c r="E351" s="363"/>
    </row>
    <row r="352" spans="4:5">
      <c r="D352" s="363"/>
      <c r="E352" s="363"/>
    </row>
    <row r="353" spans="4:5">
      <c r="D353" s="363"/>
      <c r="E353" s="363"/>
    </row>
    <row r="354" spans="4:5">
      <c r="D354" s="363"/>
      <c r="E354" s="363"/>
    </row>
    <row r="355" spans="4:5">
      <c r="D355" s="363"/>
      <c r="E355" s="363"/>
    </row>
    <row r="356" spans="4:5">
      <c r="D356" s="363"/>
      <c r="E356" s="363"/>
    </row>
    <row r="357" spans="4:5">
      <c r="D357" s="363"/>
      <c r="E357" s="363"/>
    </row>
    <row r="358" spans="4:5">
      <c r="D358" s="363"/>
      <c r="E358" s="363"/>
    </row>
    <row r="359" spans="4:5">
      <c r="D359" s="363"/>
      <c r="E359" s="363"/>
    </row>
    <row r="360" spans="4:5">
      <c r="D360" s="363"/>
      <c r="E360" s="363"/>
    </row>
    <row r="361" spans="4:5">
      <c r="D361" s="363"/>
      <c r="E361" s="363"/>
    </row>
    <row r="362" spans="4:5">
      <c r="D362" s="363"/>
      <c r="E362" s="363"/>
    </row>
    <row r="363" spans="4:5">
      <c r="D363" s="363"/>
      <c r="E363" s="363"/>
    </row>
    <row r="364" spans="4:5">
      <c r="D364" s="363"/>
      <c r="E364" s="363"/>
    </row>
    <row r="365" spans="4:5">
      <c r="D365" s="363"/>
      <c r="E365" s="363"/>
    </row>
    <row r="366" spans="4:5">
      <c r="D366" s="363"/>
      <c r="E366" s="363"/>
    </row>
    <row r="367" spans="4:5">
      <c r="D367" s="363"/>
      <c r="E367" s="363"/>
    </row>
    <row r="368" spans="4:5">
      <c r="D368" s="363"/>
      <c r="E368" s="363"/>
    </row>
    <row r="369" spans="4:5">
      <c r="D369" s="363"/>
      <c r="E369" s="363"/>
    </row>
    <row r="370" spans="4:5">
      <c r="D370" s="363"/>
      <c r="E370" s="363"/>
    </row>
    <row r="371" spans="4:5">
      <c r="D371" s="363"/>
      <c r="E371" s="363"/>
    </row>
    <row r="372" spans="4:5">
      <c r="D372" s="363"/>
      <c r="E372" s="363"/>
    </row>
    <row r="373" spans="4:5">
      <c r="D373" s="363"/>
      <c r="E373" s="363"/>
    </row>
    <row r="374" spans="4:5">
      <c r="D374" s="363"/>
      <c r="E374" s="363"/>
    </row>
    <row r="375" spans="4:5">
      <c r="D375" s="363"/>
      <c r="E375" s="363"/>
    </row>
    <row r="376" spans="4:5">
      <c r="D376" s="363"/>
      <c r="E376" s="363"/>
    </row>
    <row r="377" spans="4:5">
      <c r="D377" s="363"/>
      <c r="E377" s="363"/>
    </row>
    <row r="378" spans="4:5">
      <c r="D378" s="363"/>
      <c r="E378" s="363"/>
    </row>
    <row r="379" spans="4:5">
      <c r="D379" s="363"/>
      <c r="E379" s="363"/>
    </row>
    <row r="380" spans="4:5">
      <c r="D380" s="363"/>
      <c r="E380" s="363"/>
    </row>
    <row r="381" spans="4:5">
      <c r="D381" s="363"/>
      <c r="E381" s="363"/>
    </row>
    <row r="382" spans="4:5">
      <c r="D382" s="363"/>
      <c r="E382" s="363"/>
    </row>
    <row r="383" spans="4:5">
      <c r="D383" s="363"/>
      <c r="E383" s="363"/>
    </row>
    <row r="384" spans="4:5">
      <c r="D384" s="363"/>
      <c r="E384" s="363"/>
    </row>
    <row r="385" spans="4:5">
      <c r="D385" s="363"/>
      <c r="E385" s="363"/>
    </row>
    <row r="386" spans="4:5">
      <c r="D386" s="363"/>
      <c r="E386" s="363"/>
    </row>
    <row r="387" spans="4:5">
      <c r="D387" s="363"/>
      <c r="E387" s="363"/>
    </row>
    <row r="388" spans="4:5">
      <c r="D388" s="363"/>
      <c r="E388" s="363"/>
    </row>
    <row r="389" spans="4:5">
      <c r="D389" s="363"/>
      <c r="E389" s="363"/>
    </row>
    <row r="390" spans="4:5">
      <c r="D390" s="363"/>
      <c r="E390" s="363"/>
    </row>
    <row r="391" spans="4:5">
      <c r="D391" s="363"/>
      <c r="E391" s="363"/>
    </row>
    <row r="392" spans="4:5">
      <c r="D392" s="363"/>
      <c r="E392" s="363"/>
    </row>
    <row r="393" spans="4:5">
      <c r="D393" s="363"/>
      <c r="E393" s="363"/>
    </row>
    <row r="394" spans="4:5">
      <c r="D394" s="363"/>
      <c r="E394" s="363"/>
    </row>
    <row r="395" spans="4:5">
      <c r="D395" s="363"/>
      <c r="E395" s="363"/>
    </row>
    <row r="396" spans="4:5">
      <c r="D396" s="363"/>
      <c r="E396" s="363"/>
    </row>
    <row r="397" spans="4:5">
      <c r="D397" s="363"/>
      <c r="E397" s="363"/>
    </row>
    <row r="398" spans="4:5">
      <c r="D398" s="363"/>
      <c r="E398" s="363"/>
    </row>
    <row r="399" spans="4:5">
      <c r="D399" s="363"/>
      <c r="E399" s="363"/>
    </row>
    <row r="400" spans="4:5">
      <c r="D400" s="363"/>
      <c r="E400" s="363"/>
    </row>
    <row r="401" spans="4:5">
      <c r="D401" s="363"/>
      <c r="E401" s="363"/>
    </row>
    <row r="402" spans="4:5">
      <c r="D402" s="363"/>
      <c r="E402" s="363"/>
    </row>
    <row r="403" spans="4:5">
      <c r="D403" s="363"/>
      <c r="E403" s="363"/>
    </row>
    <row r="404" spans="4:5">
      <c r="D404" s="363"/>
      <c r="E404" s="363"/>
    </row>
    <row r="405" spans="4:5">
      <c r="D405" s="363"/>
      <c r="E405" s="363"/>
    </row>
    <row r="406" spans="4:5">
      <c r="D406" s="363"/>
      <c r="E406" s="363"/>
    </row>
    <row r="407" spans="4:5">
      <c r="D407" s="363"/>
      <c r="E407" s="363"/>
    </row>
    <row r="408" spans="4:5">
      <c r="D408" s="363"/>
      <c r="E408" s="363"/>
    </row>
    <row r="409" spans="4:5">
      <c r="D409" s="363"/>
      <c r="E409" s="363"/>
    </row>
    <row r="410" spans="4:5">
      <c r="D410" s="363"/>
      <c r="E410" s="363"/>
    </row>
    <row r="411" spans="4:5">
      <c r="D411" s="363"/>
      <c r="E411" s="363"/>
    </row>
    <row r="412" spans="4:5">
      <c r="D412" s="363"/>
      <c r="E412" s="363"/>
    </row>
    <row r="413" spans="4:5">
      <c r="D413" s="363"/>
      <c r="E413" s="363"/>
    </row>
    <row r="414" spans="4:5">
      <c r="D414" s="363"/>
      <c r="E414" s="363"/>
    </row>
    <row r="415" spans="4:5">
      <c r="D415" s="363"/>
      <c r="E415" s="363"/>
    </row>
    <row r="416" spans="4:5">
      <c r="D416" s="363"/>
      <c r="E416" s="363"/>
    </row>
    <row r="417" spans="4:5">
      <c r="D417" s="363"/>
      <c r="E417" s="363"/>
    </row>
    <row r="418" spans="4:5">
      <c r="D418" s="363"/>
      <c r="E418" s="363"/>
    </row>
    <row r="419" spans="4:5">
      <c r="D419" s="363"/>
      <c r="E419" s="363"/>
    </row>
    <row r="420" spans="4:5">
      <c r="D420" s="363"/>
      <c r="E420" s="363"/>
    </row>
    <row r="421" spans="4:5">
      <c r="D421" s="363"/>
      <c r="E421" s="363"/>
    </row>
    <row r="422" spans="4:5">
      <c r="D422" s="363"/>
      <c r="E422" s="363"/>
    </row>
    <row r="423" spans="4:5">
      <c r="D423" s="363"/>
      <c r="E423" s="363"/>
    </row>
    <row r="424" spans="4:5">
      <c r="D424" s="363"/>
      <c r="E424" s="363"/>
    </row>
    <row r="425" spans="4:5">
      <c r="D425" s="363"/>
      <c r="E425" s="363"/>
    </row>
    <row r="426" spans="4:5">
      <c r="D426" s="363"/>
      <c r="E426" s="363"/>
    </row>
    <row r="427" spans="4:5">
      <c r="D427" s="363"/>
      <c r="E427" s="363"/>
    </row>
    <row r="428" spans="4:5">
      <c r="D428" s="363"/>
      <c r="E428" s="363"/>
    </row>
    <row r="429" spans="4:5">
      <c r="D429" s="363"/>
      <c r="E429" s="363"/>
    </row>
    <row r="430" spans="4:5">
      <c r="D430" s="363"/>
      <c r="E430" s="363"/>
    </row>
    <row r="431" spans="4:5">
      <c r="D431" s="363"/>
      <c r="E431" s="363"/>
    </row>
    <row r="432" spans="4:5">
      <c r="D432" s="363"/>
      <c r="E432" s="363"/>
    </row>
    <row r="433" spans="4:5">
      <c r="D433" s="363"/>
      <c r="E433" s="363"/>
    </row>
    <row r="434" spans="4:5">
      <c r="D434" s="363"/>
      <c r="E434" s="363"/>
    </row>
    <row r="435" spans="4:5">
      <c r="D435" s="363"/>
      <c r="E435" s="363"/>
    </row>
    <row r="436" spans="4:5">
      <c r="D436" s="363"/>
      <c r="E436" s="363"/>
    </row>
    <row r="437" spans="4:5">
      <c r="D437" s="363"/>
      <c r="E437" s="363"/>
    </row>
    <row r="438" spans="4:5">
      <c r="D438" s="363"/>
      <c r="E438" s="363"/>
    </row>
    <row r="439" spans="4:5">
      <c r="D439" s="363"/>
      <c r="E439" s="363"/>
    </row>
    <row r="440" spans="4:5">
      <c r="D440" s="363"/>
      <c r="E440" s="363"/>
    </row>
    <row r="441" spans="4:5">
      <c r="D441" s="363"/>
      <c r="E441" s="363"/>
    </row>
    <row r="442" spans="4:5">
      <c r="D442" s="363"/>
      <c r="E442" s="363"/>
    </row>
    <row r="443" spans="4:5">
      <c r="D443" s="363"/>
      <c r="E443" s="363"/>
    </row>
    <row r="444" spans="4:5">
      <c r="D444" s="363"/>
      <c r="E444" s="363"/>
    </row>
    <row r="445" spans="4:5">
      <c r="D445" s="363"/>
      <c r="E445" s="363"/>
    </row>
    <row r="446" spans="4:5">
      <c r="D446" s="363"/>
      <c r="E446" s="363"/>
    </row>
    <row r="447" spans="4:5">
      <c r="D447" s="363"/>
      <c r="E447" s="363"/>
    </row>
    <row r="448" spans="4:5">
      <c r="D448" s="363"/>
      <c r="E448" s="363"/>
    </row>
    <row r="449" spans="4:5">
      <c r="D449" s="363"/>
      <c r="E449" s="363"/>
    </row>
    <row r="450" spans="4:5">
      <c r="D450" s="363"/>
      <c r="E450" s="363"/>
    </row>
    <row r="451" spans="4:5">
      <c r="D451" s="363"/>
      <c r="E451" s="363"/>
    </row>
    <row r="452" spans="4:5">
      <c r="D452" s="363"/>
      <c r="E452" s="363"/>
    </row>
    <row r="453" spans="4:5">
      <c r="D453" s="363"/>
      <c r="E453" s="363"/>
    </row>
    <row r="454" spans="4:5">
      <c r="D454" s="363"/>
      <c r="E454" s="363"/>
    </row>
    <row r="455" spans="4:5">
      <c r="D455" s="363"/>
      <c r="E455" s="363"/>
    </row>
    <row r="456" spans="4:5">
      <c r="D456" s="363"/>
      <c r="E456" s="363"/>
    </row>
    <row r="457" spans="4:5">
      <c r="D457" s="363"/>
      <c r="E457" s="363"/>
    </row>
    <row r="458" spans="4:5">
      <c r="D458" s="363"/>
      <c r="E458" s="363"/>
    </row>
    <row r="459" spans="4:5">
      <c r="D459" s="363"/>
      <c r="E459" s="363"/>
    </row>
    <row r="460" spans="4:5">
      <c r="D460" s="363"/>
      <c r="E460" s="363"/>
    </row>
    <row r="461" spans="4:5">
      <c r="D461" s="363"/>
      <c r="E461" s="363"/>
    </row>
    <row r="462" spans="4:5">
      <c r="D462" s="363"/>
      <c r="E462" s="363"/>
    </row>
    <row r="463" spans="4:5">
      <c r="D463" s="363"/>
      <c r="E463" s="363"/>
    </row>
    <row r="464" spans="4:5">
      <c r="D464" s="363"/>
      <c r="E464" s="363"/>
    </row>
    <row r="465" spans="4:5">
      <c r="D465" s="363"/>
      <c r="E465" s="363"/>
    </row>
    <row r="466" spans="4:5">
      <c r="D466" s="363"/>
      <c r="E466" s="363"/>
    </row>
    <row r="467" spans="4:5">
      <c r="D467" s="363"/>
      <c r="E467" s="363"/>
    </row>
    <row r="468" spans="4:5">
      <c r="D468" s="363"/>
      <c r="E468" s="363"/>
    </row>
    <row r="469" spans="4:5">
      <c r="D469" s="363"/>
      <c r="E469" s="363"/>
    </row>
    <row r="470" spans="4:5">
      <c r="D470" s="363"/>
      <c r="E470" s="363"/>
    </row>
    <row r="471" spans="4:5">
      <c r="D471" s="363"/>
      <c r="E471" s="363"/>
    </row>
    <row r="472" spans="4:5">
      <c r="D472" s="363"/>
      <c r="E472" s="363"/>
    </row>
    <row r="473" spans="4:5">
      <c r="D473" s="363"/>
      <c r="E473" s="363"/>
    </row>
    <row r="474" spans="4:5">
      <c r="D474" s="363"/>
      <c r="E474" s="363"/>
    </row>
    <row r="475" spans="4:5">
      <c r="D475" s="363"/>
      <c r="E475" s="363"/>
    </row>
    <row r="476" spans="4:5">
      <c r="D476" s="363"/>
      <c r="E476" s="363"/>
    </row>
    <row r="477" spans="4:5">
      <c r="D477" s="363"/>
      <c r="E477" s="363"/>
    </row>
    <row r="478" spans="4:5">
      <c r="D478" s="363"/>
      <c r="E478" s="363"/>
    </row>
    <row r="479" spans="4:5">
      <c r="D479" s="363"/>
      <c r="E479" s="363"/>
    </row>
    <row r="480" spans="4:5">
      <c r="D480" s="363"/>
      <c r="E480" s="363"/>
    </row>
    <row r="481" spans="4:5">
      <c r="D481" s="363"/>
      <c r="E481" s="363"/>
    </row>
    <row r="482" spans="4:5">
      <c r="D482" s="363"/>
      <c r="E482" s="363"/>
    </row>
    <row r="483" spans="4:5">
      <c r="D483" s="363"/>
      <c r="E483" s="363"/>
    </row>
    <row r="484" spans="4:5">
      <c r="D484" s="363"/>
      <c r="E484" s="363"/>
    </row>
    <row r="485" spans="4:5">
      <c r="D485" s="363"/>
      <c r="E485" s="363"/>
    </row>
    <row r="486" spans="4:5">
      <c r="D486" s="363"/>
      <c r="E486" s="363"/>
    </row>
    <row r="487" spans="4:5">
      <c r="D487" s="363"/>
      <c r="E487" s="363"/>
    </row>
    <row r="488" spans="4:5">
      <c r="D488" s="363"/>
      <c r="E488" s="363"/>
    </row>
    <row r="489" spans="4:5">
      <c r="D489" s="363"/>
      <c r="E489" s="363"/>
    </row>
    <row r="490" spans="4:5">
      <c r="D490" s="363"/>
      <c r="E490" s="363"/>
    </row>
    <row r="491" spans="4:5">
      <c r="D491" s="363"/>
      <c r="E491" s="363"/>
    </row>
    <row r="492" spans="4:5">
      <c r="D492" s="363"/>
      <c r="E492" s="363"/>
    </row>
    <row r="493" spans="4:5">
      <c r="D493" s="363"/>
      <c r="E493" s="363"/>
    </row>
    <row r="494" spans="4:5">
      <c r="D494" s="363"/>
      <c r="E494" s="363"/>
    </row>
    <row r="495" spans="4:5">
      <c r="D495" s="363"/>
      <c r="E495" s="363"/>
    </row>
    <row r="496" spans="4:5">
      <c r="D496" s="363"/>
      <c r="E496" s="363"/>
    </row>
    <row r="497" spans="4:5">
      <c r="D497" s="363"/>
      <c r="E497" s="363"/>
    </row>
    <row r="498" spans="4:5">
      <c r="D498" s="363"/>
      <c r="E498" s="363"/>
    </row>
    <row r="499" spans="4:5">
      <c r="D499" s="363"/>
      <c r="E499" s="363"/>
    </row>
    <row r="500" spans="4:5">
      <c r="D500" s="363"/>
      <c r="E500" s="363"/>
    </row>
    <row r="501" spans="4:5">
      <c r="D501" s="363"/>
      <c r="E501" s="363"/>
    </row>
    <row r="502" spans="4:5">
      <c r="D502" s="363"/>
      <c r="E502" s="363"/>
    </row>
    <row r="503" spans="4:5">
      <c r="D503" s="363"/>
      <c r="E503" s="363"/>
    </row>
    <row r="504" spans="4:5">
      <c r="D504" s="363"/>
      <c r="E504" s="363"/>
    </row>
    <row r="505" spans="4:5">
      <c r="D505" s="363"/>
      <c r="E505" s="363"/>
    </row>
    <row r="506" spans="4:5">
      <c r="D506" s="363"/>
      <c r="E506" s="363"/>
    </row>
    <row r="507" spans="4:5">
      <c r="D507" s="363"/>
      <c r="E507" s="363"/>
    </row>
    <row r="508" spans="4:5">
      <c r="D508" s="363"/>
      <c r="E508" s="363"/>
    </row>
    <row r="509" spans="4:5">
      <c r="D509" s="363"/>
      <c r="E509" s="363"/>
    </row>
    <row r="510" spans="4:5">
      <c r="D510" s="363"/>
      <c r="E510" s="363"/>
    </row>
    <row r="511" spans="4:5">
      <c r="D511" s="363"/>
      <c r="E511" s="363"/>
    </row>
    <row r="512" spans="4:5">
      <c r="D512" s="363"/>
      <c r="E512" s="363"/>
    </row>
    <row r="513" spans="4:5">
      <c r="D513" s="363"/>
      <c r="E513" s="363"/>
    </row>
    <row r="514" spans="4:5">
      <c r="D514" s="363"/>
      <c r="E514" s="363"/>
    </row>
    <row r="515" spans="4:5">
      <c r="D515" s="363"/>
      <c r="E515" s="363"/>
    </row>
    <row r="516" spans="4:5">
      <c r="D516" s="363"/>
      <c r="E516" s="363"/>
    </row>
    <row r="517" spans="4:5">
      <c r="D517" s="363"/>
      <c r="E517" s="363"/>
    </row>
    <row r="518" spans="4:5">
      <c r="D518" s="363"/>
      <c r="E518" s="363"/>
    </row>
    <row r="519" spans="4:5">
      <c r="D519" s="363"/>
      <c r="E519" s="363"/>
    </row>
    <row r="520" spans="4:5">
      <c r="D520" s="363"/>
      <c r="E520" s="363"/>
    </row>
    <row r="521" spans="4:5">
      <c r="D521" s="363"/>
      <c r="E521" s="363"/>
    </row>
    <row r="522" spans="4:5">
      <c r="D522" s="363"/>
      <c r="E522" s="363"/>
    </row>
    <row r="523" spans="4:5">
      <c r="D523" s="363"/>
      <c r="E523" s="363"/>
    </row>
    <row r="524" spans="4:5">
      <c r="D524" s="363"/>
      <c r="E524" s="363"/>
    </row>
    <row r="525" spans="4:5">
      <c r="D525" s="363"/>
      <c r="E525" s="363"/>
    </row>
    <row r="526" spans="4:5">
      <c r="D526" s="363"/>
      <c r="E526" s="363"/>
    </row>
    <row r="527" spans="4:5">
      <c r="D527" s="363"/>
      <c r="E527" s="363"/>
    </row>
    <row r="528" spans="4:5">
      <c r="D528" s="363"/>
      <c r="E528" s="363"/>
    </row>
    <row r="529" spans="4:5">
      <c r="D529" s="363"/>
      <c r="E529" s="363"/>
    </row>
    <row r="530" spans="4:5">
      <c r="D530" s="363"/>
      <c r="E530" s="363"/>
    </row>
    <row r="531" spans="4:5">
      <c r="D531" s="363"/>
      <c r="E531" s="363"/>
    </row>
    <row r="532" spans="4:5">
      <c r="D532" s="363"/>
      <c r="E532" s="363"/>
    </row>
    <row r="533" spans="4:5">
      <c r="D533" s="363"/>
      <c r="E533" s="363"/>
    </row>
    <row r="534" spans="4:5">
      <c r="D534" s="363"/>
      <c r="E534" s="363"/>
    </row>
    <row r="535" spans="4:5">
      <c r="D535" s="363"/>
      <c r="E535" s="363"/>
    </row>
    <row r="536" spans="4:5">
      <c r="D536" s="363"/>
      <c r="E536" s="363"/>
    </row>
    <row r="537" spans="4:5">
      <c r="D537" s="363"/>
      <c r="E537" s="363"/>
    </row>
    <row r="538" spans="4:5">
      <c r="D538" s="363"/>
      <c r="E538" s="363"/>
    </row>
    <row r="539" spans="4:5">
      <c r="D539" s="363"/>
      <c r="E539" s="363"/>
    </row>
    <row r="540" spans="4:5">
      <c r="D540" s="363"/>
      <c r="E540" s="363"/>
    </row>
    <row r="541" spans="4:5">
      <c r="D541" s="363"/>
      <c r="E541" s="363"/>
    </row>
    <row r="542" spans="4:5">
      <c r="D542" s="363"/>
      <c r="E542" s="363"/>
    </row>
    <row r="543" spans="4:5">
      <c r="D543" s="363"/>
      <c r="E543" s="363"/>
    </row>
    <row r="544" spans="4:5">
      <c r="D544" s="363"/>
      <c r="E544" s="363"/>
    </row>
    <row r="545" spans="4:5">
      <c r="D545" s="363"/>
      <c r="E545" s="363"/>
    </row>
    <row r="546" spans="4:5">
      <c r="D546" s="363"/>
      <c r="E546" s="363"/>
    </row>
    <row r="547" spans="4:5">
      <c r="D547" s="363"/>
      <c r="E547" s="363"/>
    </row>
    <row r="548" spans="4:5">
      <c r="D548" s="363"/>
      <c r="E548" s="363"/>
    </row>
    <row r="549" spans="4:5">
      <c r="D549" s="363"/>
      <c r="E549" s="363"/>
    </row>
    <row r="550" spans="4:5">
      <c r="D550" s="363"/>
      <c r="E550" s="363"/>
    </row>
    <row r="551" spans="4:5">
      <c r="D551" s="363"/>
      <c r="E551" s="363"/>
    </row>
    <row r="552" spans="4:5">
      <c r="D552" s="363"/>
      <c r="E552" s="363"/>
    </row>
    <row r="553" spans="4:5">
      <c r="D553" s="363"/>
      <c r="E553" s="363"/>
    </row>
    <row r="554" spans="4:5">
      <c r="D554" s="363"/>
      <c r="E554" s="363"/>
    </row>
    <row r="555" spans="4:5">
      <c r="D555" s="363"/>
      <c r="E555" s="363"/>
    </row>
    <row r="556" spans="4:5">
      <c r="D556" s="363"/>
      <c r="E556" s="363"/>
    </row>
    <row r="557" spans="4:5">
      <c r="D557" s="363"/>
      <c r="E557" s="363"/>
    </row>
    <row r="558" spans="4:5">
      <c r="D558" s="363"/>
      <c r="E558" s="363"/>
    </row>
    <row r="559" spans="4:5">
      <c r="D559" s="363"/>
      <c r="E559" s="363"/>
    </row>
    <row r="560" spans="4:5">
      <c r="D560" s="363"/>
      <c r="E560" s="363"/>
    </row>
    <row r="561" spans="4:5">
      <c r="D561" s="363"/>
      <c r="E561" s="363"/>
    </row>
    <row r="562" spans="4:5">
      <c r="D562" s="363"/>
      <c r="E562" s="363"/>
    </row>
    <row r="563" spans="4:5">
      <c r="D563" s="363"/>
      <c r="E563" s="363"/>
    </row>
    <row r="564" spans="4:5">
      <c r="D564" s="363"/>
      <c r="E564" s="363"/>
    </row>
    <row r="565" spans="4:5">
      <c r="D565" s="363"/>
      <c r="E565" s="363"/>
    </row>
    <row r="566" spans="4:5">
      <c r="D566" s="363"/>
      <c r="E566" s="363"/>
    </row>
    <row r="567" spans="4:5">
      <c r="D567" s="363"/>
      <c r="E567" s="363"/>
    </row>
    <row r="568" spans="4:5">
      <c r="D568" s="363"/>
      <c r="E568" s="363"/>
    </row>
    <row r="569" spans="4:5">
      <c r="D569" s="363"/>
      <c r="E569" s="363"/>
    </row>
    <row r="570" spans="4:5">
      <c r="D570" s="363"/>
      <c r="E570" s="363"/>
    </row>
    <row r="571" spans="4:5">
      <c r="D571" s="363"/>
      <c r="E571" s="363"/>
    </row>
    <row r="572" spans="4:5">
      <c r="D572" s="363"/>
      <c r="E572" s="363"/>
    </row>
    <row r="573" spans="4:5">
      <c r="D573" s="363"/>
      <c r="E573" s="363"/>
    </row>
    <row r="574" spans="4:5">
      <c r="D574" s="363"/>
      <c r="E574" s="363"/>
    </row>
    <row r="575" spans="4:5">
      <c r="D575" s="363"/>
      <c r="E575" s="363"/>
    </row>
    <row r="576" spans="4:5">
      <c r="D576" s="363"/>
      <c r="E576" s="363"/>
    </row>
    <row r="577" spans="4:5">
      <c r="D577" s="363"/>
      <c r="E577" s="363"/>
    </row>
    <row r="578" spans="4:5">
      <c r="D578" s="363"/>
      <c r="E578" s="363"/>
    </row>
    <row r="579" spans="4:5">
      <c r="D579" s="363"/>
      <c r="E579" s="363"/>
    </row>
    <row r="580" spans="4:5">
      <c r="D580" s="363"/>
      <c r="E580" s="363"/>
    </row>
    <row r="581" spans="4:5">
      <c r="D581" s="363"/>
      <c r="E581" s="363"/>
    </row>
    <row r="582" spans="4:5">
      <c r="D582" s="363"/>
      <c r="E582" s="363"/>
    </row>
    <row r="583" spans="4:5">
      <c r="D583" s="363"/>
      <c r="E583" s="363"/>
    </row>
    <row r="584" spans="4:5">
      <c r="D584" s="363"/>
      <c r="E584" s="363"/>
    </row>
    <row r="585" spans="4:5">
      <c r="D585" s="363"/>
      <c r="E585" s="363"/>
    </row>
    <row r="586" spans="4:5">
      <c r="D586" s="363"/>
      <c r="E586" s="363"/>
    </row>
    <row r="587" spans="4:5">
      <c r="D587" s="363"/>
      <c r="E587" s="363"/>
    </row>
    <row r="588" spans="4:5">
      <c r="D588" s="363"/>
      <c r="E588" s="363"/>
    </row>
    <row r="589" spans="4:5">
      <c r="D589" s="363"/>
      <c r="E589" s="363"/>
    </row>
    <row r="590" spans="4:5">
      <c r="D590" s="363"/>
      <c r="E590" s="363"/>
    </row>
    <row r="591" spans="4:5">
      <c r="D591" s="363"/>
      <c r="E591" s="363"/>
    </row>
    <row r="592" spans="4:5">
      <c r="D592" s="363"/>
      <c r="E592" s="363"/>
    </row>
    <row r="593" spans="4:5">
      <c r="D593" s="363"/>
      <c r="E593" s="363"/>
    </row>
    <row r="594" spans="4:5">
      <c r="D594" s="363"/>
      <c r="E594" s="363"/>
    </row>
    <row r="595" spans="4:5">
      <c r="D595" s="363"/>
      <c r="E595" s="363"/>
    </row>
    <row r="596" spans="4:5">
      <c r="D596" s="363"/>
      <c r="E596" s="363"/>
    </row>
    <row r="597" spans="4:5">
      <c r="D597" s="363"/>
      <c r="E597" s="363"/>
    </row>
    <row r="598" spans="4:5">
      <c r="D598" s="363"/>
      <c r="E598" s="363"/>
    </row>
    <row r="599" spans="4:5">
      <c r="D599" s="363"/>
      <c r="E599" s="363"/>
    </row>
    <row r="600" spans="4:5">
      <c r="D600" s="363"/>
      <c r="E600" s="363"/>
    </row>
    <row r="601" spans="4:5">
      <c r="D601" s="363"/>
      <c r="E601" s="363"/>
    </row>
    <row r="602" spans="4:5">
      <c r="D602" s="363"/>
      <c r="E602" s="363"/>
    </row>
    <row r="603" spans="4:5">
      <c r="D603" s="363"/>
      <c r="E603" s="363"/>
    </row>
    <row r="604" spans="4:5">
      <c r="D604" s="363"/>
      <c r="E604" s="363"/>
    </row>
    <row r="605" spans="4:5">
      <c r="D605" s="363"/>
      <c r="E605" s="363"/>
    </row>
    <row r="606" spans="4:5">
      <c r="D606" s="363"/>
      <c r="E606" s="363"/>
    </row>
    <row r="607" spans="4:5">
      <c r="D607" s="363"/>
      <c r="E607" s="363"/>
    </row>
    <row r="608" spans="4:5">
      <c r="D608" s="363"/>
      <c r="E608" s="363"/>
    </row>
    <row r="609" spans="4:5">
      <c r="D609" s="363"/>
      <c r="E609" s="363"/>
    </row>
    <row r="610" spans="4:5">
      <c r="D610" s="363"/>
      <c r="E610" s="363"/>
    </row>
    <row r="611" spans="4:5">
      <c r="D611" s="363"/>
      <c r="E611" s="363"/>
    </row>
    <row r="612" spans="4:5">
      <c r="D612" s="363"/>
      <c r="E612" s="363"/>
    </row>
    <row r="613" spans="4:5">
      <c r="D613" s="363"/>
      <c r="E613" s="363"/>
    </row>
    <row r="614" spans="4:5">
      <c r="D614" s="363"/>
      <c r="E614" s="363"/>
    </row>
    <row r="615" spans="4:5">
      <c r="D615" s="363"/>
      <c r="E615" s="363"/>
    </row>
    <row r="616" spans="4:5">
      <c r="D616" s="363"/>
      <c r="E616" s="363"/>
    </row>
    <row r="617" spans="4:5">
      <c r="D617" s="363"/>
      <c r="E617" s="363"/>
    </row>
    <row r="618" spans="4:5">
      <c r="D618" s="363"/>
      <c r="E618" s="363"/>
    </row>
    <row r="619" spans="4:5">
      <c r="D619" s="363"/>
      <c r="E619" s="363"/>
    </row>
    <row r="620" spans="4:5">
      <c r="D620" s="363"/>
      <c r="E620" s="363"/>
    </row>
    <row r="621" spans="4:5">
      <c r="D621" s="363"/>
      <c r="E621" s="363"/>
    </row>
    <row r="622" spans="4:5">
      <c r="D622" s="363"/>
      <c r="E622" s="363"/>
    </row>
    <row r="623" spans="4:5">
      <c r="D623" s="363"/>
      <c r="E623" s="363"/>
    </row>
    <row r="624" spans="4:5">
      <c r="D624" s="363"/>
      <c r="E624" s="363"/>
    </row>
    <row r="625" spans="4:5">
      <c r="D625" s="363"/>
      <c r="E625" s="363"/>
    </row>
    <row r="626" spans="4:5">
      <c r="D626" s="363"/>
      <c r="E626" s="363"/>
    </row>
    <row r="627" spans="4:5">
      <c r="D627" s="363"/>
      <c r="E627" s="363"/>
    </row>
    <row r="628" spans="4:5">
      <c r="D628" s="363"/>
      <c r="E628" s="363"/>
    </row>
    <row r="629" spans="4:5">
      <c r="D629" s="363"/>
      <c r="E629" s="363"/>
    </row>
    <row r="630" spans="4:5">
      <c r="D630" s="363"/>
      <c r="E630" s="363"/>
    </row>
    <row r="631" spans="4:5">
      <c r="D631" s="363"/>
      <c r="E631" s="363"/>
    </row>
    <row r="632" spans="4:5">
      <c r="D632" s="363"/>
      <c r="E632" s="363"/>
    </row>
    <row r="633" spans="4:5">
      <c r="D633" s="363"/>
      <c r="E633" s="363"/>
    </row>
    <row r="634" spans="4:5">
      <c r="D634" s="363"/>
      <c r="E634" s="363"/>
    </row>
    <row r="635" spans="4:5">
      <c r="D635" s="363"/>
      <c r="E635" s="363"/>
    </row>
    <row r="636" spans="4:5">
      <c r="D636" s="363"/>
      <c r="E636" s="363"/>
    </row>
    <row r="637" spans="4:5">
      <c r="D637" s="363"/>
      <c r="E637" s="363"/>
    </row>
    <row r="638" spans="4:5">
      <c r="D638" s="363"/>
      <c r="E638" s="363"/>
    </row>
    <row r="639" spans="4:5">
      <c r="D639" s="363"/>
      <c r="E639" s="363"/>
    </row>
    <row r="640" spans="4:5">
      <c r="D640" s="363"/>
      <c r="E640" s="363"/>
    </row>
    <row r="641" spans="4:5">
      <c r="D641" s="363"/>
      <c r="E641" s="363"/>
    </row>
    <row r="642" spans="4:5">
      <c r="D642" s="363"/>
      <c r="E642" s="363"/>
    </row>
    <row r="643" spans="4:5">
      <c r="D643" s="363"/>
      <c r="E643" s="363"/>
    </row>
    <row r="644" spans="4:5">
      <c r="D644" s="363"/>
      <c r="E644" s="363"/>
    </row>
    <row r="645" spans="4:5">
      <c r="D645" s="363"/>
      <c r="E645" s="363"/>
    </row>
    <row r="646" spans="4:5">
      <c r="D646" s="363"/>
      <c r="E646" s="363"/>
    </row>
    <row r="647" spans="4:5">
      <c r="D647" s="363"/>
      <c r="E647" s="363"/>
    </row>
    <row r="648" spans="4:5">
      <c r="D648" s="363"/>
      <c r="E648" s="363"/>
    </row>
    <row r="649" spans="4:5">
      <c r="D649" s="363"/>
      <c r="E649" s="363"/>
    </row>
    <row r="650" spans="4:5">
      <c r="D650" s="363"/>
      <c r="E650" s="363"/>
    </row>
    <row r="651" spans="4:5">
      <c r="D651" s="363"/>
      <c r="E651" s="363"/>
    </row>
    <row r="652" spans="4:5">
      <c r="D652" s="363"/>
      <c r="E652" s="363"/>
    </row>
    <row r="653" spans="4:5">
      <c r="D653" s="363"/>
      <c r="E653" s="363"/>
    </row>
    <row r="654" spans="4:5">
      <c r="D654" s="363"/>
      <c r="E654" s="363"/>
    </row>
    <row r="655" spans="4:5">
      <c r="D655" s="363"/>
      <c r="E655" s="363"/>
    </row>
    <row r="656" spans="4:5">
      <c r="D656" s="363"/>
      <c r="E656" s="363"/>
    </row>
    <row r="657" spans="4:5">
      <c r="D657" s="363"/>
      <c r="E657" s="363"/>
    </row>
    <row r="658" spans="4:5">
      <c r="D658" s="363"/>
      <c r="E658" s="363"/>
    </row>
    <row r="659" spans="4:5">
      <c r="D659" s="363"/>
      <c r="E659" s="363"/>
    </row>
    <row r="660" spans="4:5">
      <c r="D660" s="363"/>
      <c r="E660" s="363"/>
    </row>
    <row r="661" spans="4:5">
      <c r="D661" s="363"/>
      <c r="E661" s="363"/>
    </row>
    <row r="662" spans="4:5">
      <c r="D662" s="363"/>
      <c r="E662" s="363"/>
    </row>
    <row r="663" spans="4:5">
      <c r="D663" s="363"/>
      <c r="E663" s="363"/>
    </row>
    <row r="664" spans="4:5">
      <c r="D664" s="363"/>
      <c r="E664" s="363"/>
    </row>
    <row r="665" spans="4:5">
      <c r="D665" s="363"/>
      <c r="E665" s="363"/>
    </row>
    <row r="666" spans="4:5">
      <c r="D666" s="363"/>
      <c r="E666" s="363"/>
    </row>
    <row r="667" spans="4:5">
      <c r="D667" s="363"/>
      <c r="E667" s="363"/>
    </row>
    <row r="668" spans="4:5">
      <c r="D668" s="363"/>
      <c r="E668" s="363"/>
    </row>
    <row r="669" spans="4:5">
      <c r="D669" s="363"/>
      <c r="E669" s="363"/>
    </row>
    <row r="670" spans="4:5">
      <c r="D670" s="363"/>
      <c r="E670" s="363"/>
    </row>
    <row r="671" spans="4:5">
      <c r="D671" s="363"/>
      <c r="E671" s="363"/>
    </row>
    <row r="672" spans="4:5">
      <c r="D672" s="363"/>
      <c r="E672" s="363"/>
    </row>
    <row r="673" spans="4:5">
      <c r="D673" s="363"/>
      <c r="E673" s="363"/>
    </row>
    <row r="674" spans="4:5">
      <c r="D674" s="363"/>
      <c r="E674" s="363"/>
    </row>
    <row r="675" spans="4:5">
      <c r="D675" s="363"/>
      <c r="E675" s="363"/>
    </row>
    <row r="676" spans="4:5">
      <c r="D676" s="363"/>
      <c r="E676" s="363"/>
    </row>
    <row r="677" spans="4:5">
      <c r="D677" s="363"/>
      <c r="E677" s="363"/>
    </row>
    <row r="678" spans="4:5">
      <c r="D678" s="363"/>
      <c r="E678" s="363"/>
    </row>
    <row r="679" spans="4:5">
      <c r="D679" s="363"/>
      <c r="E679" s="363"/>
    </row>
    <row r="680" spans="4:5">
      <c r="D680" s="363"/>
      <c r="E680" s="363"/>
    </row>
    <row r="681" spans="4:5">
      <c r="D681" s="363"/>
      <c r="E681" s="363"/>
    </row>
    <row r="682" spans="4:5">
      <c r="D682" s="363"/>
      <c r="E682" s="363"/>
    </row>
    <row r="683" spans="4:5">
      <c r="D683" s="363"/>
      <c r="E683" s="363"/>
    </row>
    <row r="684" spans="4:5">
      <c r="D684" s="363"/>
      <c r="E684" s="363"/>
    </row>
    <row r="685" spans="4:5">
      <c r="D685" s="363"/>
      <c r="E685" s="363"/>
    </row>
    <row r="686" spans="4:5">
      <c r="D686" s="363"/>
      <c r="E686" s="363"/>
    </row>
    <row r="687" spans="4:5">
      <c r="D687" s="363"/>
      <c r="E687" s="363"/>
    </row>
    <row r="688" spans="4:5">
      <c r="D688" s="363"/>
      <c r="E688" s="363"/>
    </row>
    <row r="689" spans="4:5">
      <c r="D689" s="363"/>
      <c r="E689" s="363"/>
    </row>
    <row r="690" spans="4:5">
      <c r="D690" s="363"/>
      <c r="E690" s="363"/>
    </row>
    <row r="691" spans="4:5">
      <c r="D691" s="363"/>
      <c r="E691" s="363"/>
    </row>
    <row r="692" spans="4:5">
      <c r="D692" s="363"/>
      <c r="E692" s="363"/>
    </row>
    <row r="693" spans="4:5">
      <c r="D693" s="363"/>
      <c r="E693" s="363"/>
    </row>
    <row r="694" spans="4:5">
      <c r="D694" s="363"/>
      <c r="E694" s="363"/>
    </row>
    <row r="695" spans="4:5">
      <c r="D695" s="363"/>
      <c r="E695" s="363"/>
    </row>
    <row r="696" spans="4:5">
      <c r="D696" s="363"/>
      <c r="E696" s="363"/>
    </row>
    <row r="697" spans="4:5">
      <c r="D697" s="363"/>
      <c r="E697" s="363"/>
    </row>
    <row r="698" spans="4:5">
      <c r="D698" s="363"/>
      <c r="E698" s="363"/>
    </row>
    <row r="699" spans="4:5">
      <c r="D699" s="363"/>
      <c r="E699" s="363"/>
    </row>
    <row r="700" spans="4:5">
      <c r="D700" s="363"/>
      <c r="E700" s="363"/>
    </row>
    <row r="701" spans="4:5">
      <c r="D701" s="363"/>
      <c r="E701" s="363"/>
    </row>
    <row r="702" spans="4:5">
      <c r="D702" s="363"/>
      <c r="E702" s="363"/>
    </row>
    <row r="703" spans="4:5">
      <c r="D703" s="363"/>
      <c r="E703" s="363"/>
    </row>
    <row r="704" spans="4:5">
      <c r="D704" s="363"/>
      <c r="E704" s="363"/>
    </row>
    <row r="705" spans="4:5">
      <c r="D705" s="363"/>
      <c r="E705" s="363"/>
    </row>
    <row r="706" spans="4:5">
      <c r="D706" s="363"/>
      <c r="E706" s="363"/>
    </row>
    <row r="707" spans="4:5">
      <c r="D707" s="363"/>
      <c r="E707" s="363"/>
    </row>
    <row r="708" spans="4:5">
      <c r="D708" s="363"/>
      <c r="E708" s="363"/>
    </row>
    <row r="709" spans="4:5">
      <c r="D709" s="363"/>
      <c r="E709" s="363"/>
    </row>
    <row r="710" spans="4:5">
      <c r="D710" s="363"/>
      <c r="E710" s="363"/>
    </row>
    <row r="711" spans="4:5">
      <c r="D711" s="363"/>
      <c r="E711" s="363"/>
    </row>
    <row r="712" spans="4:5">
      <c r="D712" s="363"/>
      <c r="E712" s="363"/>
    </row>
    <row r="713" spans="4:5">
      <c r="D713" s="363"/>
      <c r="E713" s="363"/>
    </row>
    <row r="714" spans="4:5">
      <c r="D714" s="363"/>
      <c r="E714" s="363"/>
    </row>
    <row r="715" spans="4:5">
      <c r="D715" s="363"/>
      <c r="E715" s="363"/>
    </row>
    <row r="716" spans="4:5">
      <c r="D716" s="363"/>
      <c r="E716" s="363"/>
    </row>
    <row r="717" spans="4:5">
      <c r="D717" s="363"/>
      <c r="E717" s="363"/>
    </row>
    <row r="718" spans="4:5">
      <c r="D718" s="363"/>
      <c r="E718" s="363"/>
    </row>
    <row r="719" spans="4:5">
      <c r="D719" s="363"/>
      <c r="E719" s="363"/>
    </row>
    <row r="720" spans="4:5">
      <c r="D720" s="363"/>
      <c r="E720" s="363"/>
    </row>
    <row r="721" spans="4:5">
      <c r="D721" s="363"/>
      <c r="E721" s="363"/>
    </row>
    <row r="722" spans="4:5">
      <c r="D722" s="363"/>
      <c r="E722" s="363"/>
    </row>
    <row r="723" spans="4:5">
      <c r="D723" s="363"/>
      <c r="E723" s="363"/>
    </row>
    <row r="724" spans="4:5">
      <c r="D724" s="363"/>
      <c r="E724" s="363"/>
    </row>
    <row r="725" spans="4:5">
      <c r="D725" s="363"/>
      <c r="E725" s="363"/>
    </row>
    <row r="726" spans="4:5">
      <c r="D726" s="363"/>
      <c r="E726" s="363"/>
    </row>
    <row r="727" spans="4:5">
      <c r="D727" s="363"/>
      <c r="E727" s="363"/>
    </row>
    <row r="728" spans="4:5">
      <c r="D728" s="363"/>
      <c r="E728" s="363"/>
    </row>
    <row r="729" spans="4:5">
      <c r="D729" s="363"/>
      <c r="E729" s="363"/>
    </row>
    <row r="730" spans="4:5">
      <c r="D730" s="363"/>
      <c r="E730" s="363"/>
    </row>
    <row r="731" spans="4:5">
      <c r="D731" s="363"/>
      <c r="E731" s="363"/>
    </row>
    <row r="732" spans="4:5">
      <c r="D732" s="363"/>
      <c r="E732" s="363"/>
    </row>
    <row r="733" spans="4:5">
      <c r="D733" s="363"/>
      <c r="E733" s="363"/>
    </row>
    <row r="734" spans="4:5">
      <c r="D734" s="363"/>
      <c r="E734" s="363"/>
    </row>
    <row r="735" spans="4:5">
      <c r="D735" s="363"/>
      <c r="E735" s="363"/>
    </row>
    <row r="736" spans="4:5">
      <c r="D736" s="363"/>
      <c r="E736" s="363"/>
    </row>
    <row r="737" spans="4:5">
      <c r="D737" s="363"/>
      <c r="E737" s="363"/>
    </row>
    <row r="738" spans="4:5">
      <c r="D738" s="363"/>
      <c r="E738" s="363"/>
    </row>
    <row r="739" spans="4:5">
      <c r="D739" s="363"/>
      <c r="E739" s="363"/>
    </row>
    <row r="740" spans="4:5">
      <c r="D740" s="363"/>
      <c r="E740" s="363"/>
    </row>
    <row r="741" spans="4:5">
      <c r="D741" s="363"/>
      <c r="E741" s="363"/>
    </row>
    <row r="742" spans="4:5">
      <c r="D742" s="363"/>
      <c r="E742" s="363"/>
    </row>
    <row r="743" spans="4:5">
      <c r="D743" s="363"/>
      <c r="E743" s="363"/>
    </row>
    <row r="744" spans="4:5">
      <c r="D744" s="363"/>
      <c r="E744" s="363"/>
    </row>
    <row r="745" spans="4:5">
      <c r="D745" s="363"/>
      <c r="E745" s="363"/>
    </row>
    <row r="746" spans="4:5">
      <c r="D746" s="363"/>
      <c r="E746" s="363"/>
    </row>
    <row r="747" spans="4:5">
      <c r="D747" s="363"/>
      <c r="E747" s="363"/>
    </row>
    <row r="748" spans="4:5">
      <c r="D748" s="363"/>
      <c r="E748" s="363"/>
    </row>
    <row r="749" spans="4:5">
      <c r="D749" s="363"/>
      <c r="E749" s="363"/>
    </row>
    <row r="750" spans="4:5">
      <c r="D750" s="363"/>
      <c r="E750" s="363"/>
    </row>
    <row r="751" spans="4:5">
      <c r="D751" s="363"/>
      <c r="E751" s="363"/>
    </row>
    <row r="752" spans="4:5">
      <c r="D752" s="363"/>
      <c r="E752" s="363"/>
    </row>
    <row r="753" spans="4:5">
      <c r="D753" s="363"/>
      <c r="E753" s="363"/>
    </row>
    <row r="754" spans="4:5">
      <c r="D754" s="363"/>
      <c r="E754" s="363"/>
    </row>
    <row r="755" spans="4:5">
      <c r="D755" s="363"/>
      <c r="E755" s="363"/>
    </row>
    <row r="756" spans="4:5">
      <c r="D756" s="363"/>
      <c r="E756" s="363"/>
    </row>
    <row r="757" spans="4:5">
      <c r="D757" s="363"/>
      <c r="E757" s="363"/>
    </row>
    <row r="758" spans="4:5">
      <c r="D758" s="363"/>
      <c r="E758" s="363"/>
    </row>
    <row r="759" spans="4:5">
      <c r="D759" s="363"/>
      <c r="E759" s="363"/>
    </row>
    <row r="760" spans="4:5">
      <c r="D760" s="363"/>
      <c r="E760" s="363"/>
    </row>
    <row r="761" spans="4:5">
      <c r="D761" s="363"/>
      <c r="E761" s="363"/>
    </row>
    <row r="762" spans="4:5">
      <c r="D762" s="363"/>
      <c r="E762" s="363"/>
    </row>
    <row r="763" spans="4:5">
      <c r="D763" s="363"/>
      <c r="E763" s="363"/>
    </row>
    <row r="764" spans="4:5">
      <c r="D764" s="363"/>
      <c r="E764" s="363"/>
    </row>
    <row r="765" spans="4:5">
      <c r="D765" s="363"/>
      <c r="E765" s="363"/>
    </row>
    <row r="766" spans="4:5">
      <c r="D766" s="363"/>
      <c r="E766" s="363"/>
    </row>
    <row r="767" spans="4:5">
      <c r="D767" s="363"/>
      <c r="E767" s="363"/>
    </row>
    <row r="768" spans="4:5">
      <c r="D768" s="363"/>
      <c r="E768" s="363"/>
    </row>
    <row r="769" spans="4:5">
      <c r="D769" s="363"/>
      <c r="E769" s="363"/>
    </row>
    <row r="770" spans="4:5">
      <c r="D770" s="363"/>
      <c r="E770" s="363"/>
    </row>
    <row r="771" spans="4:5">
      <c r="D771" s="363"/>
      <c r="E771" s="363"/>
    </row>
    <row r="772" spans="4:5">
      <c r="D772" s="363"/>
      <c r="E772" s="363"/>
    </row>
    <row r="773" spans="4:5">
      <c r="D773" s="363"/>
      <c r="E773" s="363"/>
    </row>
    <row r="774" spans="4:5">
      <c r="D774" s="363"/>
      <c r="E774" s="363"/>
    </row>
    <row r="775" spans="4:5">
      <c r="D775" s="363"/>
      <c r="E775" s="363"/>
    </row>
    <row r="776" spans="4:5">
      <c r="D776" s="363"/>
      <c r="E776" s="363"/>
    </row>
    <row r="777" spans="4:5">
      <c r="D777" s="363"/>
      <c r="E777" s="363"/>
    </row>
    <row r="778" spans="4:5">
      <c r="D778" s="363"/>
      <c r="E778" s="363"/>
    </row>
    <row r="779" spans="4:5">
      <c r="D779" s="363"/>
      <c r="E779" s="363"/>
    </row>
    <row r="780" spans="4:5">
      <c r="D780" s="363"/>
      <c r="E780" s="363"/>
    </row>
    <row r="781" spans="4:5">
      <c r="D781" s="363"/>
      <c r="E781" s="363"/>
    </row>
    <row r="782" spans="4:5">
      <c r="D782" s="363"/>
      <c r="E782" s="363"/>
    </row>
    <row r="783" spans="4:5">
      <c r="D783" s="363"/>
      <c r="E783" s="363"/>
    </row>
    <row r="784" spans="4:5">
      <c r="D784" s="363"/>
      <c r="E784" s="363"/>
    </row>
    <row r="785" spans="4:5">
      <c r="D785" s="363"/>
      <c r="E785" s="363"/>
    </row>
    <row r="786" spans="4:5">
      <c r="D786" s="363"/>
      <c r="E786" s="363"/>
    </row>
    <row r="787" spans="4:5">
      <c r="D787" s="363"/>
      <c r="E787" s="363"/>
    </row>
    <row r="788" spans="4:5">
      <c r="D788" s="363"/>
      <c r="E788" s="363"/>
    </row>
    <row r="789" spans="4:5">
      <c r="D789" s="363"/>
      <c r="E789" s="363"/>
    </row>
    <row r="790" spans="4:5">
      <c r="D790" s="363"/>
      <c r="E790" s="363"/>
    </row>
    <row r="791" spans="4:5">
      <c r="D791" s="363"/>
      <c r="E791" s="363"/>
    </row>
    <row r="792" spans="4:5">
      <c r="D792" s="363"/>
      <c r="E792" s="363"/>
    </row>
    <row r="793" spans="4:5">
      <c r="D793" s="363"/>
      <c r="E793" s="363"/>
    </row>
    <row r="794" spans="4:5">
      <c r="D794" s="363"/>
      <c r="E794" s="363"/>
    </row>
    <row r="795" spans="4:5">
      <c r="D795" s="363"/>
      <c r="E795" s="363"/>
    </row>
    <row r="796" spans="4:5">
      <c r="D796" s="363"/>
      <c r="E796" s="363"/>
    </row>
    <row r="797" spans="4:5">
      <c r="D797" s="363"/>
      <c r="E797" s="363"/>
    </row>
    <row r="798" spans="4:5">
      <c r="D798" s="363"/>
      <c r="E798" s="363"/>
    </row>
    <row r="799" spans="4:5">
      <c r="D799" s="363"/>
      <c r="E799" s="363"/>
    </row>
    <row r="800" spans="4:5">
      <c r="D800" s="363"/>
      <c r="E800" s="363"/>
    </row>
    <row r="801" spans="4:5">
      <c r="D801" s="363"/>
      <c r="E801" s="363"/>
    </row>
    <row r="802" spans="4:5">
      <c r="D802" s="363"/>
      <c r="E802" s="363"/>
    </row>
    <row r="803" spans="4:5">
      <c r="D803" s="363"/>
      <c r="E803" s="363"/>
    </row>
    <row r="804" spans="4:5">
      <c r="D804" s="363"/>
      <c r="E804" s="363"/>
    </row>
    <row r="805" spans="4:5">
      <c r="D805" s="363"/>
      <c r="E805" s="363"/>
    </row>
    <row r="806" spans="4:5">
      <c r="D806" s="363"/>
      <c r="E806" s="363"/>
    </row>
    <row r="807" spans="4:5">
      <c r="D807" s="363"/>
      <c r="E807" s="363"/>
    </row>
    <row r="808" spans="4:5">
      <c r="D808" s="363"/>
      <c r="E808" s="363"/>
    </row>
    <row r="809" spans="4:5">
      <c r="D809" s="363"/>
      <c r="E809" s="363"/>
    </row>
    <row r="810" spans="4:5">
      <c r="D810" s="363"/>
      <c r="E810" s="363"/>
    </row>
    <row r="811" spans="4:5">
      <c r="D811" s="363"/>
      <c r="E811" s="363"/>
    </row>
    <row r="812" spans="4:5">
      <c r="D812" s="363"/>
      <c r="E812" s="363"/>
    </row>
    <row r="813" spans="4:5">
      <c r="D813" s="363"/>
      <c r="E813" s="363"/>
    </row>
    <row r="814" spans="4:5">
      <c r="D814" s="363"/>
      <c r="E814" s="363"/>
    </row>
    <row r="815" spans="4:5">
      <c r="D815" s="363"/>
      <c r="E815" s="363"/>
    </row>
    <row r="816" spans="4:5">
      <c r="D816" s="363"/>
      <c r="E816" s="363"/>
    </row>
    <row r="817" spans="4:5">
      <c r="D817" s="363"/>
      <c r="E817" s="363"/>
    </row>
    <row r="818" spans="4:5">
      <c r="D818" s="363"/>
      <c r="E818" s="363"/>
    </row>
    <row r="819" spans="4:5">
      <c r="D819" s="363"/>
      <c r="E819" s="363"/>
    </row>
    <row r="820" spans="4:5">
      <c r="D820" s="363"/>
      <c r="E820" s="363"/>
    </row>
    <row r="821" spans="4:5">
      <c r="D821" s="363"/>
      <c r="E821" s="363"/>
    </row>
    <row r="822" spans="4:5">
      <c r="D822" s="363"/>
      <c r="E822" s="363"/>
    </row>
    <row r="823" spans="4:5">
      <c r="D823" s="363"/>
      <c r="E823" s="363"/>
    </row>
    <row r="824" spans="4:5">
      <c r="D824" s="363"/>
      <c r="E824" s="363"/>
    </row>
    <row r="825" spans="4:5">
      <c r="D825" s="363"/>
      <c r="E825" s="363"/>
    </row>
    <row r="826" spans="4:5">
      <c r="D826" s="363"/>
      <c r="E826" s="363"/>
    </row>
    <row r="827" spans="4:5">
      <c r="D827" s="363"/>
      <c r="E827" s="363"/>
    </row>
    <row r="828" spans="4:5">
      <c r="D828" s="363"/>
      <c r="E828" s="363"/>
    </row>
    <row r="829" spans="4:5">
      <c r="D829" s="363"/>
      <c r="E829" s="363"/>
    </row>
    <row r="830" spans="4:5">
      <c r="D830" s="363"/>
      <c r="E830" s="363"/>
    </row>
    <row r="831" spans="4:5">
      <c r="D831" s="363"/>
      <c r="E831" s="363"/>
    </row>
    <row r="832" spans="4:5">
      <c r="D832" s="363"/>
      <c r="E832" s="363"/>
    </row>
    <row r="833" spans="4:5">
      <c r="D833" s="363"/>
      <c r="E833" s="363"/>
    </row>
    <row r="834" spans="4:5">
      <c r="D834" s="363"/>
      <c r="E834" s="363"/>
    </row>
    <row r="835" spans="4:5">
      <c r="D835" s="363"/>
      <c r="E835" s="363"/>
    </row>
    <row r="836" spans="4:5">
      <c r="D836" s="363"/>
      <c r="E836" s="363"/>
    </row>
    <row r="837" spans="4:5">
      <c r="D837" s="363"/>
      <c r="E837" s="363"/>
    </row>
    <row r="838" spans="4:5">
      <c r="D838" s="363"/>
      <c r="E838" s="363"/>
    </row>
    <row r="839" spans="4:5">
      <c r="D839" s="363"/>
      <c r="E839" s="363"/>
    </row>
    <row r="840" spans="4:5">
      <c r="D840" s="363"/>
      <c r="E840" s="363"/>
    </row>
    <row r="841" spans="4:5">
      <c r="D841" s="363"/>
      <c r="E841" s="363"/>
    </row>
    <row r="842" spans="4:5">
      <c r="D842" s="363"/>
      <c r="E842" s="363"/>
    </row>
    <row r="843" spans="4:5">
      <c r="D843" s="363"/>
      <c r="E843" s="363"/>
    </row>
    <row r="844" spans="4:5">
      <c r="D844" s="363"/>
      <c r="E844" s="363"/>
    </row>
    <row r="845" spans="4:5">
      <c r="D845" s="363"/>
      <c r="E845" s="363"/>
    </row>
    <row r="846" spans="4:5">
      <c r="D846" s="363"/>
      <c r="E846" s="363"/>
    </row>
    <row r="847" spans="4:5">
      <c r="D847" s="363"/>
      <c r="E847" s="363"/>
    </row>
    <row r="848" spans="4:5">
      <c r="D848" s="363"/>
      <c r="E848" s="363"/>
    </row>
    <row r="849" spans="4:5">
      <c r="D849" s="363"/>
      <c r="E849" s="363"/>
    </row>
    <row r="850" spans="4:5">
      <c r="D850" s="363"/>
      <c r="E850" s="363"/>
    </row>
    <row r="851" spans="4:5">
      <c r="D851" s="363"/>
      <c r="E851" s="363"/>
    </row>
    <row r="852" spans="4:5">
      <c r="D852" s="363"/>
      <c r="E852" s="363"/>
    </row>
    <row r="853" spans="4:5">
      <c r="D853" s="363"/>
      <c r="E853" s="363"/>
    </row>
    <row r="854" spans="4:5">
      <c r="D854" s="363"/>
      <c r="E854" s="363"/>
    </row>
    <row r="855" spans="4:5">
      <c r="D855" s="363"/>
      <c r="E855" s="363"/>
    </row>
    <row r="856" spans="4:5">
      <c r="D856" s="363"/>
      <c r="E856" s="363"/>
    </row>
    <row r="857" spans="4:5">
      <c r="D857" s="363"/>
      <c r="E857" s="363"/>
    </row>
    <row r="858" spans="4:5">
      <c r="D858" s="363"/>
      <c r="E858" s="363"/>
    </row>
    <row r="859" spans="4:5">
      <c r="D859" s="363"/>
      <c r="E859" s="363"/>
    </row>
    <row r="860" spans="4:5">
      <c r="D860" s="363"/>
      <c r="E860" s="363"/>
    </row>
    <row r="861" spans="4:5">
      <c r="D861" s="363"/>
      <c r="E861" s="363"/>
    </row>
    <row r="862" spans="4:5">
      <c r="D862" s="363"/>
      <c r="E862" s="363"/>
    </row>
    <row r="863" spans="4:5">
      <c r="D863" s="363"/>
      <c r="E863" s="363"/>
    </row>
    <row r="864" spans="4:5">
      <c r="D864" s="363"/>
      <c r="E864" s="363"/>
    </row>
    <row r="865" spans="4:5">
      <c r="D865" s="363"/>
      <c r="E865" s="363"/>
    </row>
    <row r="866" spans="4:5">
      <c r="D866" s="363"/>
      <c r="E866" s="363"/>
    </row>
    <row r="867" spans="4:5">
      <c r="D867" s="363"/>
      <c r="E867" s="363"/>
    </row>
    <row r="868" spans="4:5">
      <c r="D868" s="363"/>
      <c r="E868" s="363"/>
    </row>
    <row r="869" spans="4:5">
      <c r="D869" s="363"/>
      <c r="E869" s="363"/>
    </row>
    <row r="870" spans="4:5">
      <c r="D870" s="363"/>
      <c r="E870" s="363"/>
    </row>
    <row r="871" spans="4:5">
      <c r="D871" s="363"/>
      <c r="E871" s="363"/>
    </row>
    <row r="872" spans="4:5">
      <c r="D872" s="363"/>
      <c r="E872" s="363"/>
    </row>
    <row r="873" spans="4:5">
      <c r="D873" s="363"/>
      <c r="E873" s="363"/>
    </row>
    <row r="874" spans="4:5">
      <c r="D874" s="363"/>
      <c r="E874" s="363"/>
    </row>
    <row r="875" spans="4:5">
      <c r="D875" s="363"/>
      <c r="E875" s="363"/>
    </row>
    <row r="876" spans="4:5">
      <c r="D876" s="363"/>
      <c r="E876" s="363"/>
    </row>
    <row r="877" spans="4:5">
      <c r="D877" s="363"/>
      <c r="E877" s="363"/>
    </row>
    <row r="878" spans="4:5">
      <c r="D878" s="363"/>
      <c r="E878" s="363"/>
    </row>
    <row r="879" spans="4:5">
      <c r="D879" s="363"/>
      <c r="E879" s="363"/>
    </row>
    <row r="880" spans="4:5">
      <c r="D880" s="363"/>
      <c r="E880" s="363"/>
    </row>
    <row r="881" spans="4:5">
      <c r="D881" s="363"/>
      <c r="E881" s="363"/>
    </row>
    <row r="882" spans="4:5">
      <c r="D882" s="363"/>
      <c r="E882" s="363"/>
    </row>
    <row r="883" spans="4:5">
      <c r="D883" s="363"/>
      <c r="E883" s="363"/>
    </row>
    <row r="884" spans="4:5">
      <c r="D884" s="363"/>
      <c r="E884" s="363"/>
    </row>
    <row r="885" spans="4:5">
      <c r="D885" s="363"/>
      <c r="E885" s="363"/>
    </row>
    <row r="886" spans="4:5">
      <c r="D886" s="363"/>
      <c r="E886" s="363"/>
    </row>
    <row r="887" spans="4:5">
      <c r="D887" s="363"/>
      <c r="E887" s="363"/>
    </row>
    <row r="888" spans="4:5">
      <c r="D888" s="363"/>
      <c r="E888" s="363"/>
    </row>
    <row r="889" spans="4:5">
      <c r="D889" s="363"/>
      <c r="E889" s="363"/>
    </row>
    <row r="890" spans="4:5">
      <c r="D890" s="363"/>
      <c r="E890" s="363"/>
    </row>
    <row r="891" spans="4:5">
      <c r="D891" s="363"/>
      <c r="E891" s="363"/>
    </row>
    <row r="892" spans="4:5">
      <c r="D892" s="363"/>
      <c r="E892" s="363"/>
    </row>
    <row r="893" spans="4:5">
      <c r="D893" s="363"/>
      <c r="E893" s="363"/>
    </row>
    <row r="894" spans="4:5">
      <c r="D894" s="363"/>
      <c r="E894" s="363"/>
    </row>
    <row r="895" spans="4:5">
      <c r="D895" s="363"/>
      <c r="E895" s="363"/>
    </row>
    <row r="896" spans="4:5">
      <c r="D896" s="363"/>
      <c r="E896" s="363"/>
    </row>
    <row r="897" spans="4:5">
      <c r="D897" s="363"/>
      <c r="E897" s="363"/>
    </row>
    <row r="898" spans="4:5">
      <c r="D898" s="363"/>
      <c r="E898" s="363"/>
    </row>
    <row r="899" spans="4:5">
      <c r="D899" s="363"/>
      <c r="E899" s="363"/>
    </row>
    <row r="900" spans="4:5">
      <c r="D900" s="363"/>
      <c r="E900" s="363"/>
    </row>
    <row r="901" spans="4:5">
      <c r="D901" s="363"/>
      <c r="E901" s="363"/>
    </row>
    <row r="902" spans="4:5">
      <c r="D902" s="363"/>
      <c r="E902" s="363"/>
    </row>
    <row r="903" spans="4:5">
      <c r="D903" s="363"/>
      <c r="E903" s="363"/>
    </row>
    <row r="904" spans="4:5">
      <c r="D904" s="363"/>
      <c r="E904" s="363"/>
    </row>
    <row r="905" spans="4:5">
      <c r="D905" s="363"/>
      <c r="E905" s="363"/>
    </row>
    <row r="906" spans="4:5">
      <c r="D906" s="363"/>
      <c r="E906" s="363"/>
    </row>
    <row r="907" spans="4:5">
      <c r="D907" s="363"/>
      <c r="E907" s="363"/>
    </row>
    <row r="908" spans="4:5">
      <c r="D908" s="363"/>
      <c r="E908" s="363"/>
    </row>
    <row r="909" spans="4:5">
      <c r="D909" s="363"/>
      <c r="E909" s="363"/>
    </row>
    <row r="910" spans="4:5">
      <c r="D910" s="363"/>
      <c r="E910" s="363"/>
    </row>
    <row r="911" spans="4:5">
      <c r="D911" s="363"/>
      <c r="E911" s="363"/>
    </row>
    <row r="912" spans="4:5">
      <c r="D912" s="363"/>
      <c r="E912" s="363"/>
    </row>
    <row r="913" spans="4:5">
      <c r="D913" s="363"/>
      <c r="E913" s="363"/>
    </row>
    <row r="914" spans="4:5">
      <c r="D914" s="363"/>
      <c r="E914" s="363"/>
    </row>
    <row r="915" spans="4:5">
      <c r="D915" s="363"/>
      <c r="E915" s="363"/>
    </row>
    <row r="916" spans="4:5">
      <c r="D916" s="363"/>
      <c r="E916" s="363"/>
    </row>
    <row r="917" spans="4:5">
      <c r="D917" s="363"/>
      <c r="E917" s="363"/>
    </row>
    <row r="918" spans="4:5">
      <c r="D918" s="363"/>
      <c r="E918" s="363"/>
    </row>
    <row r="919" spans="4:5">
      <c r="D919" s="363"/>
      <c r="E919" s="363"/>
    </row>
    <row r="920" spans="4:5">
      <c r="D920" s="363"/>
      <c r="E920" s="363"/>
    </row>
    <row r="921" spans="4:5">
      <c r="D921" s="363"/>
      <c r="E921" s="363"/>
    </row>
    <row r="922" spans="4:5">
      <c r="D922" s="363"/>
      <c r="E922" s="363"/>
    </row>
    <row r="923" spans="4:5">
      <c r="D923" s="363"/>
      <c r="E923" s="363"/>
    </row>
    <row r="924" spans="4:5">
      <c r="D924" s="363"/>
      <c r="E924" s="363"/>
    </row>
    <row r="925" spans="4:5">
      <c r="D925" s="363"/>
      <c r="E925" s="363"/>
    </row>
    <row r="926" spans="4:5">
      <c r="D926" s="363"/>
      <c r="E926" s="363"/>
    </row>
    <row r="927" spans="4:5">
      <c r="D927" s="363"/>
      <c r="E927" s="363"/>
    </row>
    <row r="928" spans="4:5">
      <c r="D928" s="363"/>
      <c r="E928" s="363"/>
    </row>
    <row r="929" spans="4:5">
      <c r="D929" s="363"/>
      <c r="E929" s="363"/>
    </row>
    <row r="930" spans="4:5">
      <c r="D930" s="363"/>
      <c r="E930" s="363"/>
    </row>
    <row r="931" spans="4:5">
      <c r="D931" s="363"/>
      <c r="E931" s="363"/>
    </row>
    <row r="932" spans="4:5">
      <c r="D932" s="363"/>
      <c r="E932" s="363"/>
    </row>
    <row r="933" spans="4:5">
      <c r="D933" s="363"/>
      <c r="E933" s="363"/>
    </row>
    <row r="934" spans="4:5">
      <c r="D934" s="363"/>
      <c r="E934" s="363"/>
    </row>
    <row r="935" spans="4:5">
      <c r="D935" s="363"/>
      <c r="E935" s="363"/>
    </row>
    <row r="936" spans="4:5">
      <c r="D936" s="363"/>
      <c r="E936" s="363"/>
    </row>
    <row r="937" spans="4:5">
      <c r="D937" s="363"/>
      <c r="E937" s="363"/>
    </row>
    <row r="938" spans="4:5">
      <c r="D938" s="363"/>
      <c r="E938" s="363"/>
    </row>
    <row r="939" spans="4:5">
      <c r="D939" s="363"/>
      <c r="E939" s="363"/>
    </row>
    <row r="940" spans="4:5">
      <c r="D940" s="363"/>
      <c r="E940" s="363"/>
    </row>
    <row r="941" spans="4:5">
      <c r="D941" s="363"/>
      <c r="E941" s="363"/>
    </row>
    <row r="942" spans="4:5">
      <c r="D942" s="363"/>
      <c r="E942" s="363"/>
    </row>
    <row r="943" spans="4:5">
      <c r="D943" s="363"/>
      <c r="E943" s="363"/>
    </row>
    <row r="944" spans="4:5">
      <c r="D944" s="363"/>
      <c r="E944" s="363"/>
    </row>
    <row r="945" spans="4:5">
      <c r="D945" s="363"/>
      <c r="E945" s="363"/>
    </row>
    <row r="946" spans="4:5">
      <c r="D946" s="363"/>
      <c r="E946" s="363"/>
    </row>
    <row r="947" spans="4:5">
      <c r="D947" s="363"/>
      <c r="E947" s="363"/>
    </row>
    <row r="948" spans="4:5">
      <c r="D948" s="363"/>
      <c r="E948" s="363"/>
    </row>
    <row r="949" spans="4:5">
      <c r="D949" s="363"/>
      <c r="E949" s="363"/>
    </row>
    <row r="950" spans="4:5">
      <c r="D950" s="363"/>
      <c r="E950" s="363"/>
    </row>
    <row r="951" spans="4:5">
      <c r="D951" s="363"/>
      <c r="E951" s="363"/>
    </row>
    <row r="952" spans="4:5">
      <c r="D952" s="363"/>
      <c r="E952" s="363"/>
    </row>
    <row r="953" spans="4:5">
      <c r="D953" s="363"/>
      <c r="E953" s="363"/>
    </row>
    <row r="954" spans="4:5">
      <c r="D954" s="363"/>
      <c r="E954" s="363"/>
    </row>
    <row r="955" spans="4:5">
      <c r="D955" s="363"/>
      <c r="E955" s="363"/>
    </row>
    <row r="956" spans="4:5">
      <c r="D956" s="363"/>
      <c r="E956" s="363"/>
    </row>
    <row r="957" spans="4:5">
      <c r="D957" s="363"/>
      <c r="E957" s="363"/>
    </row>
    <row r="958" spans="4:5">
      <c r="D958" s="363"/>
      <c r="E958" s="363"/>
    </row>
    <row r="959" spans="4:5">
      <c r="D959" s="363"/>
      <c r="E959" s="363"/>
    </row>
    <row r="960" spans="4:5">
      <c r="D960" s="363"/>
      <c r="E960" s="363"/>
    </row>
    <row r="961" spans="4:5">
      <c r="D961" s="363"/>
      <c r="E961" s="363"/>
    </row>
    <row r="962" spans="4:5">
      <c r="D962" s="363"/>
      <c r="E962" s="363"/>
    </row>
    <row r="963" spans="4:5">
      <c r="D963" s="363"/>
      <c r="E963" s="363"/>
    </row>
    <row r="964" spans="4:5">
      <c r="D964" s="363"/>
      <c r="E964" s="363"/>
    </row>
    <row r="965" spans="4:5">
      <c r="D965" s="363"/>
      <c r="E965" s="363"/>
    </row>
    <row r="966" spans="4:5">
      <c r="D966" s="363"/>
      <c r="E966" s="363"/>
    </row>
    <row r="967" spans="4:5">
      <c r="D967" s="363"/>
      <c r="E967" s="363"/>
    </row>
    <row r="968" spans="4:5">
      <c r="D968" s="363"/>
      <c r="E968" s="363"/>
    </row>
    <row r="969" spans="4:5">
      <c r="D969" s="363"/>
      <c r="E969" s="363"/>
    </row>
    <row r="970" spans="4:5">
      <c r="D970" s="363"/>
      <c r="E970" s="363"/>
    </row>
    <row r="971" spans="4:5">
      <c r="D971" s="363"/>
      <c r="E971" s="363"/>
    </row>
    <row r="972" spans="4:5">
      <c r="D972" s="363"/>
      <c r="E972" s="363"/>
    </row>
    <row r="973" spans="4:5">
      <c r="D973" s="363"/>
      <c r="E973" s="363"/>
    </row>
    <row r="974" spans="4:5">
      <c r="D974" s="363"/>
      <c r="E974" s="363"/>
    </row>
    <row r="975" spans="4:5">
      <c r="D975" s="363"/>
      <c r="E975" s="363"/>
    </row>
    <row r="976" spans="4:5">
      <c r="D976" s="363"/>
      <c r="E976" s="363"/>
    </row>
    <row r="977" spans="4:5">
      <c r="D977" s="363"/>
      <c r="E977" s="363"/>
    </row>
    <row r="978" spans="4:5">
      <c r="D978" s="363"/>
      <c r="E978" s="363"/>
    </row>
    <row r="979" spans="4:5">
      <c r="D979" s="363"/>
      <c r="E979" s="363"/>
    </row>
    <row r="980" spans="4:5">
      <c r="D980" s="363"/>
      <c r="E980" s="363"/>
    </row>
    <row r="981" spans="4:5">
      <c r="D981" s="363"/>
      <c r="E981" s="363"/>
    </row>
    <row r="982" spans="4:5">
      <c r="D982" s="363"/>
      <c r="E982" s="363"/>
    </row>
    <row r="983" spans="4:5">
      <c r="D983" s="363"/>
      <c r="E983" s="363"/>
    </row>
    <row r="984" spans="4:5">
      <c r="D984" s="363"/>
      <c r="E984" s="363"/>
    </row>
    <row r="985" spans="4:5">
      <c r="D985" s="363"/>
      <c r="E985" s="363"/>
    </row>
    <row r="986" spans="4:5">
      <c r="D986" s="363"/>
      <c r="E986" s="363"/>
    </row>
    <row r="987" spans="4:5">
      <c r="D987" s="363"/>
      <c r="E987" s="363"/>
    </row>
    <row r="988" spans="4:5">
      <c r="D988" s="363"/>
      <c r="E988" s="363"/>
    </row>
    <row r="989" spans="4:5">
      <c r="D989" s="363"/>
      <c r="E989" s="363"/>
    </row>
    <row r="990" spans="4:5">
      <c r="D990" s="363"/>
      <c r="E990" s="363"/>
    </row>
    <row r="991" spans="4:5">
      <c r="D991" s="363"/>
      <c r="E991" s="363"/>
    </row>
    <row r="992" spans="4:5">
      <c r="D992" s="363"/>
      <c r="E992" s="363"/>
    </row>
    <row r="993" spans="4:5">
      <c r="D993" s="363"/>
      <c r="E993" s="363"/>
    </row>
    <row r="994" spans="4:5">
      <c r="D994" s="363"/>
      <c r="E994" s="363"/>
    </row>
    <row r="995" spans="4:5">
      <c r="D995" s="363"/>
      <c r="E995" s="363"/>
    </row>
    <row r="996" spans="4:5">
      <c r="D996" s="363"/>
      <c r="E996" s="363"/>
    </row>
    <row r="997" spans="4:5">
      <c r="D997" s="363"/>
      <c r="E997" s="363"/>
    </row>
    <row r="998" spans="4:5">
      <c r="D998" s="363"/>
      <c r="E998" s="363"/>
    </row>
    <row r="999" spans="4:5">
      <c r="D999" s="363"/>
      <c r="E999" s="363"/>
    </row>
    <row r="1000" spans="4:5">
      <c r="D1000" s="363"/>
      <c r="E1000" s="363"/>
    </row>
    <row r="1001" spans="4:5">
      <c r="D1001" s="363"/>
      <c r="E1001" s="363"/>
    </row>
    <row r="1002" spans="4:5">
      <c r="D1002" s="363"/>
      <c r="E1002" s="363"/>
    </row>
    <row r="1003" spans="4:5">
      <c r="D1003" s="363"/>
      <c r="E1003" s="363"/>
    </row>
    <row r="1004" spans="4:5">
      <c r="D1004" s="363"/>
      <c r="E1004" s="363"/>
    </row>
    <row r="1005" spans="4:5">
      <c r="D1005" s="363"/>
      <c r="E1005" s="363"/>
    </row>
    <row r="1006" spans="4:5">
      <c r="D1006" s="363"/>
      <c r="E1006" s="363"/>
    </row>
    <row r="1007" spans="4:5">
      <c r="D1007" s="363"/>
      <c r="E1007" s="363"/>
    </row>
    <row r="1008" spans="4:5">
      <c r="D1008" s="363"/>
      <c r="E1008" s="363"/>
    </row>
    <row r="1009" spans="4:5">
      <c r="D1009" s="363"/>
      <c r="E1009" s="363"/>
    </row>
    <row r="1010" spans="4:5">
      <c r="D1010" s="363"/>
      <c r="E1010" s="363"/>
    </row>
  </sheetData>
  <sheetProtection algorithmName="SHA-512" hashValue="+RsWgwUDK+Vidn6oCUdsJncT+hfbXtMCDtzRKkjHeKu0hYLYbnvsnPz+ypOK5W7GX9/ubSZV8KeBMIebiOxDzQ==" saltValue="L6Sx2+aQeelea5JpwHAkag==" spinCount="100000" sheet="1" objects="1" scenarios="1"/>
  <mergeCells count="6">
    <mergeCell ref="B6:C6"/>
    <mergeCell ref="A1:C1"/>
    <mergeCell ref="A2:C2"/>
    <mergeCell ref="A3:C3"/>
    <mergeCell ref="B4:C4"/>
    <mergeCell ref="B5:C5"/>
  </mergeCells>
  <dataValidations count="3">
    <dataValidation type="list" allowBlank="1" showInputMessage="1" showErrorMessage="1" sqref="E39:E1010 D9:D1010" xr:uid="{D6EC5473-8D92-4B2D-AE00-D01A0B571A65}">
      <formula1>"Digit,Text, Yes No"</formula1>
    </dataValidation>
    <dataValidation allowBlank="1" showInputMessage="1" showErrorMessage="1" promptTitle="VDC" prompt="This cell requires a numeric input" sqref="C13 C16:C21 C37 C35 C24:C33" xr:uid="{3C792E38-FF59-44B2-A9DB-897A6B34354A}"/>
    <dataValidation allowBlank="1" showInputMessage="1" showErrorMessage="1" promptTitle="%" prompt="This cell requires a numeric input." sqref="C38" xr:uid="{DF1A4402-971E-4E69-9A55-E7B86C8EFB3F}"/>
  </dataValidations>
  <pageMargins left="0.43307086614173201" right="0.196850393700787" top="0.74803149606299202" bottom="0.74803149606299202" header="0.31496062992126" footer="0.31496062992126"/>
  <pageSetup paperSize="9" scale="70" fitToHeight="0" orientation="portrait" r:id="rId1"/>
  <headerFooter>
    <oddFooter>&amp;C- Part 2 - C&amp;P -</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D4B148-24D6-48F1-87EA-10B8D22149C5}">
  <sheetPr>
    <tabColor rgb="FF0070C0"/>
  </sheetPr>
  <dimension ref="A1:F1007"/>
  <sheetViews>
    <sheetView view="pageBreakPreview" zoomScale="80" zoomScaleNormal="80" zoomScaleSheetLayoutView="80" workbookViewId="0">
      <selection activeCell="B6" sqref="B6:C6"/>
    </sheetView>
  </sheetViews>
  <sheetFormatPr defaultColWidth="9.6640625" defaultRowHeight="13.8"/>
  <cols>
    <col min="1" max="1" width="14.33203125" style="352" customWidth="1"/>
    <col min="2" max="2" width="41.77734375" style="355" customWidth="1"/>
    <col min="3" max="3" width="58.33203125" style="355" customWidth="1"/>
    <col min="4" max="4" width="41.33203125" style="356" customWidth="1"/>
    <col min="5" max="5" width="34.6640625" style="356" customWidth="1"/>
    <col min="6" max="6" width="20.77734375" style="355" customWidth="1"/>
    <col min="7" max="16384" width="9.6640625" style="352"/>
  </cols>
  <sheetData>
    <row r="1" spans="1:6" ht="19.95" customHeight="1">
      <c r="A1" s="1105" t="s">
        <v>1424</v>
      </c>
      <c r="B1" s="1105"/>
      <c r="C1" s="1105"/>
      <c r="E1" s="350"/>
    </row>
    <row r="2" spans="1:6" ht="19.95" customHeight="1">
      <c r="A2" s="1106" t="s">
        <v>1518</v>
      </c>
      <c r="B2" s="1106"/>
      <c r="C2" s="1106"/>
      <c r="E2" s="379"/>
    </row>
    <row r="3" spans="1:6" ht="33" customHeight="1">
      <c r="A3" s="1107" t="s">
        <v>1519</v>
      </c>
      <c r="B3" s="1107"/>
      <c r="C3" s="1107"/>
      <c r="E3" s="353"/>
    </row>
    <row r="4" spans="1:6">
      <c r="A4" s="357" t="s">
        <v>1427</v>
      </c>
      <c r="B4" s="1108" t="str">
        <f>Cover!B3</f>
        <v>TEST</v>
      </c>
      <c r="C4" s="1109"/>
      <c r="F4" s="352"/>
    </row>
    <row r="5" spans="1:6">
      <c r="A5" s="357" t="s">
        <v>1431</v>
      </c>
      <c r="B5" s="1110" t="str">
        <f>Cover!B4</f>
        <v>"Fill in cover page"</v>
      </c>
      <c r="C5" s="1111"/>
      <c r="F5" s="352"/>
    </row>
    <row r="6" spans="1:6">
      <c r="A6" s="357" t="s">
        <v>1477</v>
      </c>
      <c r="B6" s="1103"/>
      <c r="C6" s="1104"/>
      <c r="F6" s="352"/>
    </row>
    <row r="7" spans="1:6">
      <c r="A7" s="361"/>
      <c r="B7" s="360"/>
      <c r="C7" s="362"/>
    </row>
    <row r="8" spans="1:6">
      <c r="A8" s="384" t="s">
        <v>1436</v>
      </c>
      <c r="B8" s="385" t="s">
        <v>1437</v>
      </c>
      <c r="C8" s="385" t="s">
        <v>1478</v>
      </c>
      <c r="D8" s="385" t="s">
        <v>1438</v>
      </c>
      <c r="E8" s="385" t="s">
        <v>1479</v>
      </c>
      <c r="F8" s="387" t="s">
        <v>1046</v>
      </c>
    </row>
    <row r="9" spans="1:6" s="371" customFormat="1" ht="15.6" customHeight="1">
      <c r="A9" s="388" t="s">
        <v>1</v>
      </c>
      <c r="B9" s="389" t="s">
        <v>1480</v>
      </c>
      <c r="C9" s="390"/>
      <c r="D9" s="423" t="s">
        <v>1469</v>
      </c>
      <c r="E9" s="414"/>
      <c r="F9" s="391"/>
    </row>
    <row r="10" spans="1:6" s="371" customFormat="1" ht="15.6" customHeight="1">
      <c r="A10" s="388"/>
      <c r="B10" s="389"/>
      <c r="C10" s="389"/>
      <c r="D10" s="423"/>
      <c r="E10" s="416"/>
      <c r="F10" s="391"/>
    </row>
    <row r="11" spans="1:6" s="371" customFormat="1" ht="15.6" customHeight="1">
      <c r="A11" s="388" t="s">
        <v>3</v>
      </c>
      <c r="B11" s="392" t="s">
        <v>1520</v>
      </c>
      <c r="C11" s="390"/>
      <c r="D11" s="423" t="s">
        <v>1469</v>
      </c>
      <c r="E11" s="416"/>
      <c r="F11" s="391"/>
    </row>
    <row r="12" spans="1:6" s="371" customFormat="1" ht="15.6" customHeight="1">
      <c r="A12" s="388"/>
      <c r="B12" s="392"/>
      <c r="C12" s="392"/>
      <c r="D12" s="423"/>
      <c r="E12" s="416"/>
      <c r="F12" s="391"/>
    </row>
    <row r="13" spans="1:6" s="371" customFormat="1" ht="15.6" customHeight="1">
      <c r="A13" s="388" t="s">
        <v>6</v>
      </c>
      <c r="B13" s="389" t="s">
        <v>4</v>
      </c>
      <c r="C13" s="390"/>
      <c r="D13" s="423" t="s">
        <v>1469</v>
      </c>
      <c r="E13" s="416"/>
      <c r="F13" s="391"/>
    </row>
    <row r="14" spans="1:6" s="371" customFormat="1" ht="15.6" customHeight="1">
      <c r="A14" s="388"/>
      <c r="B14" s="389"/>
      <c r="C14" s="389"/>
      <c r="D14" s="423"/>
      <c r="E14" s="416"/>
      <c r="F14" s="391"/>
    </row>
    <row r="15" spans="1:6" s="371" customFormat="1" ht="15.6" customHeight="1">
      <c r="A15" s="388" t="s">
        <v>8</v>
      </c>
      <c r="B15" s="389" t="s">
        <v>1482</v>
      </c>
      <c r="C15" s="390"/>
      <c r="D15" s="423" t="s">
        <v>1443</v>
      </c>
      <c r="E15" s="416"/>
      <c r="F15" s="391"/>
    </row>
    <row r="16" spans="1:6" s="371" customFormat="1" ht="15.6" customHeight="1">
      <c r="A16" s="388"/>
      <c r="B16" s="389"/>
      <c r="C16" s="424"/>
      <c r="D16" s="423"/>
      <c r="E16" s="416"/>
      <c r="F16" s="391"/>
    </row>
    <row r="17" spans="1:6" s="371" customFormat="1" ht="15.6" customHeight="1">
      <c r="A17" s="388" t="s">
        <v>10</v>
      </c>
      <c r="B17" s="392" t="s">
        <v>1521</v>
      </c>
      <c r="C17" s="390" t="s">
        <v>1522</v>
      </c>
      <c r="D17" s="423" t="s">
        <v>1443</v>
      </c>
      <c r="E17" s="416"/>
      <c r="F17" s="391"/>
    </row>
    <row r="18" spans="1:6" s="371" customFormat="1" ht="15.6" customHeight="1">
      <c r="A18" s="388"/>
      <c r="B18" s="392"/>
      <c r="C18" s="425"/>
      <c r="D18" s="423"/>
      <c r="E18" s="416"/>
      <c r="F18" s="391"/>
    </row>
    <row r="19" spans="1:6" s="371" customFormat="1" ht="15.6" customHeight="1">
      <c r="A19" s="388" t="s">
        <v>12</v>
      </c>
      <c r="B19" s="389" t="s">
        <v>1523</v>
      </c>
      <c r="C19" s="390"/>
      <c r="D19" s="423" t="s">
        <v>1443</v>
      </c>
      <c r="E19" s="416"/>
      <c r="F19" s="391"/>
    </row>
    <row r="20" spans="1:6" s="371" customFormat="1" ht="15.6" customHeight="1">
      <c r="A20" s="388"/>
      <c r="B20" s="389"/>
      <c r="C20" s="425"/>
      <c r="D20" s="423"/>
      <c r="E20" s="416"/>
      <c r="F20" s="391"/>
    </row>
    <row r="21" spans="1:6" s="371" customFormat="1" ht="15.6" customHeight="1">
      <c r="A21" s="388" t="s">
        <v>15</v>
      </c>
      <c r="B21" s="392" t="s">
        <v>1524</v>
      </c>
      <c r="C21" s="390"/>
      <c r="D21" s="423" t="s">
        <v>1443</v>
      </c>
      <c r="E21" s="416"/>
      <c r="F21" s="391"/>
    </row>
    <row r="22" spans="1:6" s="371" customFormat="1" ht="15.6" customHeight="1">
      <c r="A22" s="388"/>
      <c r="B22" s="389"/>
      <c r="C22" s="389"/>
      <c r="D22" s="423"/>
      <c r="E22" s="416"/>
      <c r="F22" s="391"/>
    </row>
    <row r="23" spans="1:6">
      <c r="A23" s="388" t="s">
        <v>17</v>
      </c>
      <c r="B23" s="396" t="s">
        <v>1525</v>
      </c>
      <c r="C23" s="390"/>
      <c r="D23" s="423" t="s">
        <v>1443</v>
      </c>
      <c r="E23" s="416"/>
      <c r="F23" s="382"/>
    </row>
    <row r="24" spans="1:6">
      <c r="A24" s="399"/>
      <c r="B24" s="396"/>
      <c r="C24" s="425"/>
      <c r="D24" s="423"/>
      <c r="E24" s="416"/>
      <c r="F24" s="382"/>
    </row>
    <row r="25" spans="1:6">
      <c r="A25" s="399" t="s">
        <v>19</v>
      </c>
      <c r="B25" s="396" t="s">
        <v>1526</v>
      </c>
      <c r="C25" s="390"/>
      <c r="D25" s="423" t="s">
        <v>1443</v>
      </c>
      <c r="E25" s="416"/>
      <c r="F25" s="382"/>
    </row>
    <row r="26" spans="1:6">
      <c r="A26" s="399"/>
      <c r="B26" s="396"/>
      <c r="C26" s="425"/>
      <c r="D26" s="423"/>
      <c r="E26" s="416"/>
      <c r="F26" s="382"/>
    </row>
    <row r="27" spans="1:6">
      <c r="A27" s="399" t="s">
        <v>21</v>
      </c>
      <c r="B27" s="396" t="s">
        <v>1527</v>
      </c>
      <c r="C27" s="390"/>
      <c r="D27" s="423" t="s">
        <v>1443</v>
      </c>
      <c r="E27" s="416"/>
      <c r="F27" s="382"/>
    </row>
    <row r="28" spans="1:6">
      <c r="A28" s="399"/>
      <c r="B28" s="396"/>
      <c r="C28" s="425"/>
      <c r="D28" s="423"/>
      <c r="E28" s="416"/>
      <c r="F28" s="382"/>
    </row>
    <row r="29" spans="1:6">
      <c r="A29" s="399" t="s">
        <v>23</v>
      </c>
      <c r="B29" s="396" t="s">
        <v>1528</v>
      </c>
      <c r="C29" s="390"/>
      <c r="D29" s="423" t="s">
        <v>1443</v>
      </c>
      <c r="E29" s="416"/>
      <c r="F29" s="382"/>
    </row>
    <row r="30" spans="1:6">
      <c r="A30" s="399"/>
      <c r="B30" s="396"/>
      <c r="C30" s="425"/>
      <c r="D30" s="423"/>
      <c r="E30" s="416"/>
      <c r="F30" s="382"/>
    </row>
    <row r="31" spans="1:6">
      <c r="A31" s="399" t="s">
        <v>26</v>
      </c>
      <c r="B31" s="396" t="s">
        <v>1495</v>
      </c>
      <c r="C31" s="390"/>
      <c r="D31" s="423" t="s">
        <v>1443</v>
      </c>
      <c r="E31" s="416"/>
      <c r="F31" s="382"/>
    </row>
    <row r="32" spans="1:6">
      <c r="A32" s="399"/>
      <c r="B32" s="396"/>
      <c r="C32" s="425"/>
      <c r="D32" s="426"/>
      <c r="E32" s="420"/>
      <c r="F32" s="407"/>
    </row>
    <row r="33" spans="1:5" ht="14.25" customHeight="1">
      <c r="A33" s="427"/>
      <c r="B33" s="428"/>
      <c r="C33" s="429"/>
      <c r="D33" s="363"/>
      <c r="E33" s="363"/>
    </row>
    <row r="34" spans="1:5">
      <c r="A34" s="1112" t="s">
        <v>1434</v>
      </c>
      <c r="B34" s="1112"/>
      <c r="C34" s="411"/>
      <c r="D34" s="363"/>
      <c r="E34" s="363"/>
    </row>
    <row r="35" spans="1:5" ht="15.6">
      <c r="B35" s="430"/>
      <c r="C35" s="430"/>
      <c r="D35" s="363"/>
      <c r="E35" s="363"/>
    </row>
    <row r="36" spans="1:5">
      <c r="D36" s="363"/>
      <c r="E36" s="363"/>
    </row>
    <row r="37" spans="1:5">
      <c r="D37" s="363"/>
      <c r="E37" s="363"/>
    </row>
    <row r="38" spans="1:5">
      <c r="D38" s="363"/>
      <c r="E38" s="363"/>
    </row>
    <row r="39" spans="1:5">
      <c r="D39" s="363"/>
      <c r="E39" s="363"/>
    </row>
    <row r="40" spans="1:5">
      <c r="D40" s="363"/>
      <c r="E40" s="363"/>
    </row>
    <row r="41" spans="1:5">
      <c r="D41" s="363"/>
      <c r="E41" s="363"/>
    </row>
    <row r="42" spans="1:5">
      <c r="D42" s="363"/>
      <c r="E42" s="363"/>
    </row>
    <row r="43" spans="1:5">
      <c r="D43" s="363"/>
      <c r="E43" s="363"/>
    </row>
    <row r="44" spans="1:5">
      <c r="D44" s="363"/>
      <c r="E44" s="363"/>
    </row>
    <row r="45" spans="1:5">
      <c r="D45" s="363"/>
      <c r="E45" s="363"/>
    </row>
    <row r="46" spans="1:5">
      <c r="D46" s="363"/>
      <c r="E46" s="363"/>
    </row>
    <row r="47" spans="1:5">
      <c r="D47" s="363"/>
      <c r="E47" s="363"/>
    </row>
    <row r="48" spans="1:5">
      <c r="D48" s="363"/>
      <c r="E48" s="363"/>
    </row>
    <row r="49" spans="4:5">
      <c r="D49" s="363"/>
      <c r="E49" s="363"/>
    </row>
    <row r="50" spans="4:5">
      <c r="D50" s="363"/>
      <c r="E50" s="363"/>
    </row>
    <row r="51" spans="4:5">
      <c r="D51" s="363"/>
      <c r="E51" s="363"/>
    </row>
    <row r="52" spans="4:5">
      <c r="D52" s="363"/>
      <c r="E52" s="363"/>
    </row>
    <row r="53" spans="4:5">
      <c r="D53" s="363"/>
      <c r="E53" s="363"/>
    </row>
    <row r="54" spans="4:5">
      <c r="D54" s="363"/>
      <c r="E54" s="363"/>
    </row>
    <row r="55" spans="4:5">
      <c r="D55" s="363"/>
      <c r="E55" s="363"/>
    </row>
    <row r="56" spans="4:5">
      <c r="D56" s="363"/>
      <c r="E56" s="363"/>
    </row>
    <row r="57" spans="4:5">
      <c r="D57" s="363"/>
      <c r="E57" s="363"/>
    </row>
    <row r="58" spans="4:5">
      <c r="D58" s="363"/>
      <c r="E58" s="363"/>
    </row>
    <row r="59" spans="4:5">
      <c r="D59" s="363"/>
      <c r="E59" s="363"/>
    </row>
    <row r="60" spans="4:5">
      <c r="D60" s="363"/>
      <c r="E60" s="363"/>
    </row>
    <row r="61" spans="4:5">
      <c r="D61" s="363"/>
      <c r="E61" s="363"/>
    </row>
    <row r="62" spans="4:5">
      <c r="D62" s="363"/>
      <c r="E62" s="363"/>
    </row>
    <row r="63" spans="4:5">
      <c r="D63" s="363"/>
      <c r="E63" s="363"/>
    </row>
    <row r="64" spans="4:5">
      <c r="D64" s="363"/>
      <c r="E64" s="363"/>
    </row>
    <row r="65" spans="4:5">
      <c r="D65" s="363"/>
      <c r="E65" s="363"/>
    </row>
    <row r="66" spans="4:5">
      <c r="D66" s="363"/>
      <c r="E66" s="363"/>
    </row>
    <row r="67" spans="4:5">
      <c r="D67" s="363"/>
      <c r="E67" s="363"/>
    </row>
    <row r="68" spans="4:5">
      <c r="D68" s="363"/>
      <c r="E68" s="363"/>
    </row>
    <row r="69" spans="4:5">
      <c r="D69" s="363"/>
      <c r="E69" s="363"/>
    </row>
    <row r="70" spans="4:5">
      <c r="D70" s="363"/>
      <c r="E70" s="363"/>
    </row>
    <row r="71" spans="4:5">
      <c r="D71" s="363"/>
      <c r="E71" s="363"/>
    </row>
    <row r="72" spans="4:5">
      <c r="D72" s="363"/>
      <c r="E72" s="363"/>
    </row>
    <row r="73" spans="4:5">
      <c r="D73" s="363"/>
      <c r="E73" s="363"/>
    </row>
    <row r="74" spans="4:5">
      <c r="D74" s="363"/>
      <c r="E74" s="363"/>
    </row>
    <row r="75" spans="4:5">
      <c r="D75" s="363"/>
      <c r="E75" s="363"/>
    </row>
    <row r="76" spans="4:5">
      <c r="D76" s="363"/>
      <c r="E76" s="363"/>
    </row>
    <row r="77" spans="4:5">
      <c r="D77" s="363"/>
      <c r="E77" s="363"/>
    </row>
    <row r="78" spans="4:5">
      <c r="D78" s="363"/>
      <c r="E78" s="363"/>
    </row>
    <row r="79" spans="4:5">
      <c r="D79" s="363"/>
      <c r="E79" s="363"/>
    </row>
    <row r="80" spans="4:5">
      <c r="D80" s="363"/>
      <c r="E80" s="363"/>
    </row>
    <row r="81" spans="4:5">
      <c r="D81" s="363"/>
      <c r="E81" s="363"/>
    </row>
    <row r="82" spans="4:5">
      <c r="D82" s="363"/>
      <c r="E82" s="363"/>
    </row>
    <row r="83" spans="4:5">
      <c r="D83" s="363"/>
      <c r="E83" s="363"/>
    </row>
    <row r="84" spans="4:5">
      <c r="D84" s="363"/>
      <c r="E84" s="363"/>
    </row>
    <row r="85" spans="4:5">
      <c r="D85" s="363"/>
      <c r="E85" s="363"/>
    </row>
    <row r="86" spans="4:5">
      <c r="D86" s="363"/>
      <c r="E86" s="363"/>
    </row>
    <row r="87" spans="4:5">
      <c r="D87" s="363"/>
      <c r="E87" s="363"/>
    </row>
    <row r="88" spans="4:5">
      <c r="D88" s="363"/>
      <c r="E88" s="363"/>
    </row>
    <row r="89" spans="4:5">
      <c r="D89" s="363"/>
      <c r="E89" s="363"/>
    </row>
    <row r="90" spans="4:5">
      <c r="D90" s="363"/>
      <c r="E90" s="363"/>
    </row>
    <row r="91" spans="4:5">
      <c r="D91" s="363"/>
      <c r="E91" s="363"/>
    </row>
    <row r="92" spans="4:5">
      <c r="D92" s="363"/>
      <c r="E92" s="363"/>
    </row>
    <row r="93" spans="4:5">
      <c r="D93" s="363"/>
      <c r="E93" s="363"/>
    </row>
    <row r="94" spans="4:5">
      <c r="D94" s="363"/>
      <c r="E94" s="363"/>
    </row>
    <row r="95" spans="4:5">
      <c r="D95" s="363"/>
      <c r="E95" s="363"/>
    </row>
    <row r="96" spans="4:5">
      <c r="D96" s="363"/>
      <c r="E96" s="363"/>
    </row>
    <row r="97" spans="4:5">
      <c r="D97" s="363"/>
      <c r="E97" s="363"/>
    </row>
    <row r="98" spans="4:5">
      <c r="D98" s="363"/>
      <c r="E98" s="363"/>
    </row>
    <row r="99" spans="4:5">
      <c r="D99" s="363"/>
      <c r="E99" s="363"/>
    </row>
    <row r="100" spans="4:5">
      <c r="D100" s="363"/>
      <c r="E100" s="363"/>
    </row>
    <row r="101" spans="4:5">
      <c r="D101" s="363"/>
      <c r="E101" s="363"/>
    </row>
    <row r="102" spans="4:5">
      <c r="D102" s="363"/>
      <c r="E102" s="363"/>
    </row>
    <row r="103" spans="4:5">
      <c r="D103" s="363"/>
      <c r="E103" s="363"/>
    </row>
    <row r="104" spans="4:5">
      <c r="D104" s="363"/>
      <c r="E104" s="363"/>
    </row>
    <row r="105" spans="4:5">
      <c r="D105" s="363"/>
      <c r="E105" s="363"/>
    </row>
    <row r="106" spans="4:5">
      <c r="D106" s="363"/>
      <c r="E106" s="363"/>
    </row>
    <row r="107" spans="4:5">
      <c r="D107" s="363"/>
      <c r="E107" s="363"/>
    </row>
    <row r="108" spans="4:5">
      <c r="D108" s="363"/>
      <c r="E108" s="363"/>
    </row>
    <row r="109" spans="4:5">
      <c r="D109" s="363"/>
      <c r="E109" s="363"/>
    </row>
    <row r="110" spans="4:5">
      <c r="D110" s="363"/>
      <c r="E110" s="363"/>
    </row>
    <row r="111" spans="4:5">
      <c r="D111" s="363"/>
      <c r="E111" s="363"/>
    </row>
    <row r="112" spans="4:5">
      <c r="D112" s="363"/>
      <c r="E112" s="363"/>
    </row>
    <row r="113" spans="4:5">
      <c r="D113" s="363"/>
      <c r="E113" s="363"/>
    </row>
    <row r="114" spans="4:5">
      <c r="D114" s="363"/>
      <c r="E114" s="363"/>
    </row>
    <row r="115" spans="4:5">
      <c r="D115" s="363"/>
      <c r="E115" s="363"/>
    </row>
    <row r="116" spans="4:5">
      <c r="D116" s="363"/>
      <c r="E116" s="363"/>
    </row>
    <row r="117" spans="4:5">
      <c r="D117" s="363"/>
      <c r="E117" s="363"/>
    </row>
    <row r="118" spans="4:5">
      <c r="D118" s="363"/>
      <c r="E118" s="363"/>
    </row>
    <row r="119" spans="4:5">
      <c r="D119" s="363"/>
      <c r="E119" s="363"/>
    </row>
    <row r="120" spans="4:5">
      <c r="D120" s="363"/>
      <c r="E120" s="363"/>
    </row>
    <row r="121" spans="4:5">
      <c r="D121" s="363"/>
      <c r="E121" s="363"/>
    </row>
    <row r="122" spans="4:5">
      <c r="D122" s="363"/>
      <c r="E122" s="363"/>
    </row>
    <row r="123" spans="4:5">
      <c r="D123" s="363"/>
      <c r="E123" s="363"/>
    </row>
    <row r="124" spans="4:5">
      <c r="D124" s="363"/>
      <c r="E124" s="363"/>
    </row>
    <row r="125" spans="4:5">
      <c r="D125" s="363"/>
      <c r="E125" s="363"/>
    </row>
    <row r="126" spans="4:5">
      <c r="D126" s="363"/>
      <c r="E126" s="363"/>
    </row>
    <row r="127" spans="4:5">
      <c r="D127" s="363"/>
      <c r="E127" s="363"/>
    </row>
    <row r="128" spans="4:5">
      <c r="D128" s="363"/>
      <c r="E128" s="363"/>
    </row>
    <row r="129" spans="4:5">
      <c r="D129" s="363"/>
      <c r="E129" s="363"/>
    </row>
    <row r="130" spans="4:5">
      <c r="D130" s="363"/>
      <c r="E130" s="363"/>
    </row>
    <row r="131" spans="4:5">
      <c r="D131" s="363"/>
      <c r="E131" s="363"/>
    </row>
    <row r="132" spans="4:5">
      <c r="D132" s="363"/>
      <c r="E132" s="363"/>
    </row>
    <row r="133" spans="4:5">
      <c r="D133" s="363"/>
      <c r="E133" s="363"/>
    </row>
    <row r="134" spans="4:5">
      <c r="D134" s="363"/>
      <c r="E134" s="363"/>
    </row>
    <row r="135" spans="4:5">
      <c r="D135" s="363"/>
      <c r="E135" s="363"/>
    </row>
    <row r="136" spans="4:5">
      <c r="D136" s="363"/>
      <c r="E136" s="363"/>
    </row>
    <row r="137" spans="4:5">
      <c r="D137" s="363"/>
      <c r="E137" s="363"/>
    </row>
    <row r="138" spans="4:5">
      <c r="D138" s="363"/>
      <c r="E138" s="363"/>
    </row>
    <row r="139" spans="4:5">
      <c r="D139" s="363"/>
      <c r="E139" s="363"/>
    </row>
    <row r="140" spans="4:5">
      <c r="D140" s="363"/>
      <c r="E140" s="363"/>
    </row>
    <row r="141" spans="4:5">
      <c r="D141" s="363"/>
      <c r="E141" s="363"/>
    </row>
    <row r="142" spans="4:5">
      <c r="D142" s="363"/>
      <c r="E142" s="363"/>
    </row>
    <row r="143" spans="4:5">
      <c r="D143" s="363"/>
      <c r="E143" s="363"/>
    </row>
    <row r="144" spans="4:5">
      <c r="D144" s="363"/>
      <c r="E144" s="363"/>
    </row>
    <row r="145" spans="4:5">
      <c r="D145" s="363"/>
      <c r="E145" s="363"/>
    </row>
    <row r="146" spans="4:5">
      <c r="D146" s="363"/>
      <c r="E146" s="363"/>
    </row>
    <row r="147" spans="4:5">
      <c r="D147" s="363"/>
      <c r="E147" s="363"/>
    </row>
    <row r="148" spans="4:5">
      <c r="D148" s="363"/>
      <c r="E148" s="363"/>
    </row>
    <row r="149" spans="4:5">
      <c r="D149" s="363"/>
      <c r="E149" s="363"/>
    </row>
    <row r="150" spans="4:5">
      <c r="D150" s="363"/>
      <c r="E150" s="363"/>
    </row>
    <row r="151" spans="4:5">
      <c r="D151" s="363"/>
      <c r="E151" s="363"/>
    </row>
    <row r="152" spans="4:5">
      <c r="D152" s="363"/>
      <c r="E152" s="363"/>
    </row>
    <row r="153" spans="4:5">
      <c r="D153" s="363"/>
      <c r="E153" s="363"/>
    </row>
    <row r="154" spans="4:5">
      <c r="D154" s="363"/>
      <c r="E154" s="363"/>
    </row>
    <row r="155" spans="4:5">
      <c r="D155" s="363"/>
      <c r="E155" s="363"/>
    </row>
    <row r="156" spans="4:5">
      <c r="D156" s="363"/>
      <c r="E156" s="363"/>
    </row>
    <row r="157" spans="4:5">
      <c r="D157" s="363"/>
      <c r="E157" s="363"/>
    </row>
    <row r="158" spans="4:5">
      <c r="D158" s="363"/>
      <c r="E158" s="363"/>
    </row>
    <row r="159" spans="4:5">
      <c r="D159" s="363"/>
      <c r="E159" s="363"/>
    </row>
    <row r="160" spans="4:5">
      <c r="D160" s="363"/>
      <c r="E160" s="363"/>
    </row>
    <row r="161" spans="4:5">
      <c r="D161" s="363"/>
      <c r="E161" s="363"/>
    </row>
    <row r="162" spans="4:5">
      <c r="D162" s="363"/>
      <c r="E162" s="363"/>
    </row>
    <row r="163" spans="4:5">
      <c r="D163" s="363"/>
      <c r="E163" s="363"/>
    </row>
    <row r="164" spans="4:5">
      <c r="D164" s="363"/>
      <c r="E164" s="363"/>
    </row>
    <row r="165" spans="4:5">
      <c r="D165" s="363"/>
      <c r="E165" s="363"/>
    </row>
    <row r="166" spans="4:5">
      <c r="D166" s="363"/>
      <c r="E166" s="363"/>
    </row>
    <row r="167" spans="4:5">
      <c r="D167" s="363"/>
      <c r="E167" s="363"/>
    </row>
    <row r="168" spans="4:5">
      <c r="D168" s="363"/>
      <c r="E168" s="363"/>
    </row>
    <row r="169" spans="4:5">
      <c r="D169" s="363"/>
      <c r="E169" s="363"/>
    </row>
    <row r="170" spans="4:5">
      <c r="D170" s="363"/>
      <c r="E170" s="363"/>
    </row>
    <row r="171" spans="4:5">
      <c r="D171" s="363"/>
      <c r="E171" s="363"/>
    </row>
    <row r="172" spans="4:5">
      <c r="D172" s="363"/>
      <c r="E172" s="363"/>
    </row>
    <row r="173" spans="4:5">
      <c r="D173" s="363"/>
      <c r="E173" s="363"/>
    </row>
    <row r="174" spans="4:5">
      <c r="D174" s="363"/>
      <c r="E174" s="363"/>
    </row>
    <row r="175" spans="4:5">
      <c r="D175" s="363"/>
      <c r="E175" s="363"/>
    </row>
    <row r="176" spans="4:5">
      <c r="D176" s="363"/>
      <c r="E176" s="363"/>
    </row>
    <row r="177" spans="4:5">
      <c r="D177" s="363"/>
      <c r="E177" s="363"/>
    </row>
    <row r="178" spans="4:5">
      <c r="D178" s="363"/>
      <c r="E178" s="363"/>
    </row>
    <row r="179" spans="4:5">
      <c r="D179" s="363"/>
      <c r="E179" s="363"/>
    </row>
    <row r="180" spans="4:5">
      <c r="D180" s="363"/>
      <c r="E180" s="363"/>
    </row>
    <row r="181" spans="4:5">
      <c r="D181" s="363"/>
      <c r="E181" s="363"/>
    </row>
    <row r="182" spans="4:5">
      <c r="D182" s="363"/>
      <c r="E182" s="363"/>
    </row>
    <row r="183" spans="4:5">
      <c r="D183" s="363"/>
      <c r="E183" s="363"/>
    </row>
    <row r="184" spans="4:5">
      <c r="D184" s="363"/>
      <c r="E184" s="363"/>
    </row>
    <row r="185" spans="4:5">
      <c r="D185" s="363"/>
      <c r="E185" s="363"/>
    </row>
    <row r="186" spans="4:5">
      <c r="D186" s="363"/>
      <c r="E186" s="363"/>
    </row>
    <row r="187" spans="4:5">
      <c r="D187" s="363"/>
      <c r="E187" s="363"/>
    </row>
    <row r="188" spans="4:5">
      <c r="D188" s="363"/>
      <c r="E188" s="363"/>
    </row>
    <row r="189" spans="4:5">
      <c r="D189" s="363"/>
      <c r="E189" s="363"/>
    </row>
    <row r="190" spans="4:5">
      <c r="D190" s="363"/>
      <c r="E190" s="363"/>
    </row>
    <row r="191" spans="4:5">
      <c r="D191" s="363"/>
      <c r="E191" s="363"/>
    </row>
    <row r="192" spans="4:5">
      <c r="D192" s="363"/>
      <c r="E192" s="363"/>
    </row>
    <row r="193" spans="4:5">
      <c r="D193" s="363"/>
      <c r="E193" s="363"/>
    </row>
    <row r="194" spans="4:5">
      <c r="D194" s="363"/>
      <c r="E194" s="363"/>
    </row>
    <row r="195" spans="4:5">
      <c r="D195" s="363"/>
      <c r="E195" s="363"/>
    </row>
    <row r="196" spans="4:5">
      <c r="D196" s="363"/>
      <c r="E196" s="363"/>
    </row>
    <row r="197" spans="4:5">
      <c r="D197" s="363"/>
      <c r="E197" s="363"/>
    </row>
    <row r="198" spans="4:5">
      <c r="D198" s="363"/>
      <c r="E198" s="363"/>
    </row>
    <row r="199" spans="4:5">
      <c r="D199" s="363"/>
      <c r="E199" s="363"/>
    </row>
    <row r="200" spans="4:5">
      <c r="D200" s="363"/>
      <c r="E200" s="363"/>
    </row>
    <row r="201" spans="4:5">
      <c r="D201" s="363"/>
      <c r="E201" s="363"/>
    </row>
    <row r="202" spans="4:5">
      <c r="D202" s="363"/>
      <c r="E202" s="363"/>
    </row>
    <row r="203" spans="4:5">
      <c r="D203" s="363"/>
      <c r="E203" s="363"/>
    </row>
    <row r="204" spans="4:5">
      <c r="D204" s="363"/>
      <c r="E204" s="363"/>
    </row>
    <row r="205" spans="4:5">
      <c r="D205" s="363"/>
      <c r="E205" s="363"/>
    </row>
    <row r="206" spans="4:5">
      <c r="D206" s="363"/>
      <c r="E206" s="363"/>
    </row>
    <row r="207" spans="4:5">
      <c r="D207" s="363"/>
      <c r="E207" s="363"/>
    </row>
    <row r="208" spans="4:5">
      <c r="D208" s="363"/>
      <c r="E208" s="363"/>
    </row>
    <row r="209" spans="4:5">
      <c r="D209" s="363"/>
      <c r="E209" s="363"/>
    </row>
    <row r="210" spans="4:5">
      <c r="D210" s="363"/>
      <c r="E210" s="363"/>
    </row>
    <row r="211" spans="4:5">
      <c r="D211" s="363"/>
      <c r="E211" s="363"/>
    </row>
    <row r="212" spans="4:5">
      <c r="D212" s="363"/>
      <c r="E212" s="363"/>
    </row>
    <row r="213" spans="4:5">
      <c r="D213" s="363"/>
      <c r="E213" s="363"/>
    </row>
    <row r="214" spans="4:5">
      <c r="D214" s="363"/>
      <c r="E214" s="363"/>
    </row>
    <row r="215" spans="4:5">
      <c r="D215" s="363"/>
      <c r="E215" s="363"/>
    </row>
    <row r="216" spans="4:5">
      <c r="D216" s="363"/>
      <c r="E216" s="363"/>
    </row>
    <row r="217" spans="4:5">
      <c r="D217" s="363"/>
      <c r="E217" s="363"/>
    </row>
    <row r="218" spans="4:5">
      <c r="D218" s="363"/>
      <c r="E218" s="363"/>
    </row>
    <row r="219" spans="4:5">
      <c r="D219" s="363"/>
      <c r="E219" s="363"/>
    </row>
    <row r="220" spans="4:5">
      <c r="D220" s="363"/>
      <c r="E220" s="363"/>
    </row>
    <row r="221" spans="4:5">
      <c r="D221" s="363"/>
      <c r="E221" s="363"/>
    </row>
    <row r="222" spans="4:5">
      <c r="D222" s="363"/>
      <c r="E222" s="363"/>
    </row>
    <row r="223" spans="4:5">
      <c r="D223" s="363"/>
      <c r="E223" s="363"/>
    </row>
    <row r="224" spans="4:5">
      <c r="D224" s="363"/>
      <c r="E224" s="363"/>
    </row>
    <row r="225" spans="4:5">
      <c r="D225" s="363"/>
      <c r="E225" s="363"/>
    </row>
    <row r="226" spans="4:5">
      <c r="D226" s="363"/>
      <c r="E226" s="363"/>
    </row>
    <row r="227" spans="4:5">
      <c r="D227" s="363"/>
      <c r="E227" s="363"/>
    </row>
    <row r="228" spans="4:5">
      <c r="D228" s="363"/>
      <c r="E228" s="363"/>
    </row>
    <row r="229" spans="4:5">
      <c r="D229" s="363"/>
      <c r="E229" s="363"/>
    </row>
    <row r="230" spans="4:5">
      <c r="D230" s="363"/>
      <c r="E230" s="363"/>
    </row>
    <row r="231" spans="4:5">
      <c r="D231" s="363"/>
      <c r="E231" s="363"/>
    </row>
    <row r="232" spans="4:5">
      <c r="D232" s="363"/>
      <c r="E232" s="363"/>
    </row>
    <row r="233" spans="4:5">
      <c r="D233" s="363"/>
      <c r="E233" s="363"/>
    </row>
    <row r="234" spans="4:5">
      <c r="D234" s="363"/>
      <c r="E234" s="363"/>
    </row>
    <row r="235" spans="4:5">
      <c r="D235" s="363"/>
      <c r="E235" s="363"/>
    </row>
    <row r="236" spans="4:5">
      <c r="D236" s="363"/>
      <c r="E236" s="363"/>
    </row>
    <row r="237" spans="4:5">
      <c r="D237" s="363"/>
      <c r="E237" s="363"/>
    </row>
    <row r="238" spans="4:5">
      <c r="D238" s="363"/>
      <c r="E238" s="363"/>
    </row>
    <row r="239" spans="4:5">
      <c r="D239" s="363"/>
      <c r="E239" s="363"/>
    </row>
    <row r="240" spans="4:5">
      <c r="D240" s="363"/>
      <c r="E240" s="363"/>
    </row>
    <row r="241" spans="4:5">
      <c r="D241" s="363"/>
      <c r="E241" s="363"/>
    </row>
    <row r="242" spans="4:5">
      <c r="D242" s="363"/>
      <c r="E242" s="363"/>
    </row>
    <row r="243" spans="4:5">
      <c r="D243" s="363"/>
      <c r="E243" s="363"/>
    </row>
    <row r="244" spans="4:5">
      <c r="D244" s="363"/>
      <c r="E244" s="363"/>
    </row>
    <row r="245" spans="4:5">
      <c r="D245" s="363"/>
      <c r="E245" s="363"/>
    </row>
    <row r="246" spans="4:5">
      <c r="D246" s="363"/>
      <c r="E246" s="363"/>
    </row>
    <row r="247" spans="4:5">
      <c r="D247" s="363"/>
      <c r="E247" s="363"/>
    </row>
    <row r="248" spans="4:5">
      <c r="D248" s="363"/>
      <c r="E248" s="363"/>
    </row>
    <row r="249" spans="4:5">
      <c r="D249" s="363"/>
      <c r="E249" s="363"/>
    </row>
    <row r="250" spans="4:5">
      <c r="D250" s="363"/>
      <c r="E250" s="363"/>
    </row>
    <row r="251" spans="4:5">
      <c r="D251" s="363"/>
      <c r="E251" s="363"/>
    </row>
    <row r="252" spans="4:5">
      <c r="D252" s="363"/>
      <c r="E252" s="363"/>
    </row>
    <row r="253" spans="4:5">
      <c r="D253" s="363"/>
      <c r="E253" s="363"/>
    </row>
    <row r="254" spans="4:5">
      <c r="D254" s="363"/>
      <c r="E254" s="363"/>
    </row>
    <row r="255" spans="4:5">
      <c r="D255" s="363"/>
      <c r="E255" s="363"/>
    </row>
    <row r="256" spans="4:5">
      <c r="D256" s="363"/>
      <c r="E256" s="363"/>
    </row>
    <row r="257" spans="4:5">
      <c r="D257" s="363"/>
      <c r="E257" s="363"/>
    </row>
    <row r="258" spans="4:5">
      <c r="D258" s="363"/>
      <c r="E258" s="363"/>
    </row>
    <row r="259" spans="4:5">
      <c r="D259" s="363"/>
      <c r="E259" s="363"/>
    </row>
    <row r="260" spans="4:5">
      <c r="D260" s="363"/>
      <c r="E260" s="363"/>
    </row>
    <row r="261" spans="4:5">
      <c r="D261" s="363"/>
      <c r="E261" s="363"/>
    </row>
    <row r="262" spans="4:5">
      <c r="D262" s="363"/>
      <c r="E262" s="363"/>
    </row>
    <row r="263" spans="4:5">
      <c r="D263" s="363"/>
      <c r="E263" s="363"/>
    </row>
    <row r="264" spans="4:5">
      <c r="D264" s="363"/>
      <c r="E264" s="363"/>
    </row>
    <row r="265" spans="4:5">
      <c r="D265" s="363"/>
      <c r="E265" s="363"/>
    </row>
    <row r="266" spans="4:5">
      <c r="D266" s="363"/>
      <c r="E266" s="363"/>
    </row>
    <row r="267" spans="4:5">
      <c r="D267" s="363"/>
      <c r="E267" s="363"/>
    </row>
    <row r="268" spans="4:5">
      <c r="D268" s="363"/>
      <c r="E268" s="363"/>
    </row>
    <row r="269" spans="4:5">
      <c r="D269" s="363"/>
      <c r="E269" s="363"/>
    </row>
    <row r="270" spans="4:5">
      <c r="D270" s="363"/>
      <c r="E270" s="363"/>
    </row>
    <row r="271" spans="4:5">
      <c r="D271" s="363"/>
      <c r="E271" s="363"/>
    </row>
    <row r="272" spans="4:5">
      <c r="D272" s="363"/>
      <c r="E272" s="363"/>
    </row>
    <row r="273" spans="4:5">
      <c r="D273" s="363"/>
      <c r="E273" s="363"/>
    </row>
    <row r="274" spans="4:5">
      <c r="D274" s="363"/>
      <c r="E274" s="363"/>
    </row>
    <row r="275" spans="4:5">
      <c r="D275" s="363"/>
      <c r="E275" s="363"/>
    </row>
    <row r="276" spans="4:5">
      <c r="D276" s="363"/>
      <c r="E276" s="363"/>
    </row>
    <row r="277" spans="4:5">
      <c r="D277" s="363"/>
      <c r="E277" s="363"/>
    </row>
    <row r="278" spans="4:5">
      <c r="D278" s="363"/>
      <c r="E278" s="363"/>
    </row>
    <row r="279" spans="4:5">
      <c r="D279" s="363"/>
      <c r="E279" s="363"/>
    </row>
    <row r="280" spans="4:5">
      <c r="D280" s="363"/>
      <c r="E280" s="363"/>
    </row>
    <row r="281" spans="4:5">
      <c r="D281" s="363"/>
      <c r="E281" s="363"/>
    </row>
    <row r="282" spans="4:5">
      <c r="D282" s="363"/>
      <c r="E282" s="363"/>
    </row>
    <row r="283" spans="4:5">
      <c r="D283" s="363"/>
      <c r="E283" s="363"/>
    </row>
    <row r="284" spans="4:5">
      <c r="D284" s="363"/>
      <c r="E284" s="363"/>
    </row>
    <row r="285" spans="4:5">
      <c r="D285" s="363"/>
      <c r="E285" s="363"/>
    </row>
    <row r="286" spans="4:5">
      <c r="D286" s="363"/>
      <c r="E286" s="363"/>
    </row>
    <row r="287" spans="4:5">
      <c r="D287" s="363"/>
      <c r="E287" s="363"/>
    </row>
    <row r="288" spans="4:5">
      <c r="D288" s="363"/>
      <c r="E288" s="363"/>
    </row>
    <row r="289" spans="4:5">
      <c r="D289" s="363"/>
      <c r="E289" s="363"/>
    </row>
    <row r="290" spans="4:5">
      <c r="D290" s="363"/>
      <c r="E290" s="363"/>
    </row>
    <row r="291" spans="4:5">
      <c r="D291" s="363"/>
      <c r="E291" s="363"/>
    </row>
    <row r="292" spans="4:5">
      <c r="D292" s="363"/>
      <c r="E292" s="363"/>
    </row>
    <row r="293" spans="4:5">
      <c r="D293" s="363"/>
      <c r="E293" s="363"/>
    </row>
    <row r="294" spans="4:5">
      <c r="D294" s="363"/>
      <c r="E294" s="363"/>
    </row>
    <row r="295" spans="4:5">
      <c r="D295" s="363"/>
      <c r="E295" s="363"/>
    </row>
    <row r="296" spans="4:5">
      <c r="D296" s="363"/>
      <c r="E296" s="363"/>
    </row>
    <row r="297" spans="4:5">
      <c r="D297" s="363"/>
      <c r="E297" s="363"/>
    </row>
    <row r="298" spans="4:5">
      <c r="D298" s="363"/>
      <c r="E298" s="363"/>
    </row>
    <row r="299" spans="4:5">
      <c r="D299" s="363"/>
      <c r="E299" s="363"/>
    </row>
    <row r="300" spans="4:5">
      <c r="D300" s="363"/>
      <c r="E300" s="363"/>
    </row>
    <row r="301" spans="4:5">
      <c r="D301" s="363"/>
      <c r="E301" s="363"/>
    </row>
    <row r="302" spans="4:5">
      <c r="D302" s="363"/>
      <c r="E302" s="363"/>
    </row>
    <row r="303" spans="4:5">
      <c r="D303" s="363"/>
      <c r="E303" s="363"/>
    </row>
    <row r="304" spans="4:5">
      <c r="D304" s="363"/>
      <c r="E304" s="363"/>
    </row>
    <row r="305" spans="4:5">
      <c r="D305" s="363"/>
      <c r="E305" s="363"/>
    </row>
    <row r="306" spans="4:5">
      <c r="D306" s="363"/>
      <c r="E306" s="363"/>
    </row>
    <row r="307" spans="4:5">
      <c r="D307" s="363"/>
      <c r="E307" s="363"/>
    </row>
    <row r="308" spans="4:5">
      <c r="D308" s="363"/>
      <c r="E308" s="363"/>
    </row>
    <row r="309" spans="4:5">
      <c r="D309" s="363"/>
      <c r="E309" s="363"/>
    </row>
    <row r="310" spans="4:5">
      <c r="D310" s="363"/>
      <c r="E310" s="363"/>
    </row>
    <row r="311" spans="4:5">
      <c r="D311" s="363"/>
      <c r="E311" s="363"/>
    </row>
    <row r="312" spans="4:5">
      <c r="D312" s="363"/>
      <c r="E312" s="363"/>
    </row>
    <row r="313" spans="4:5">
      <c r="D313" s="363"/>
      <c r="E313" s="363"/>
    </row>
    <row r="314" spans="4:5">
      <c r="D314" s="363"/>
      <c r="E314" s="363"/>
    </row>
    <row r="315" spans="4:5">
      <c r="D315" s="363"/>
      <c r="E315" s="363"/>
    </row>
    <row r="316" spans="4:5">
      <c r="D316" s="363"/>
      <c r="E316" s="363"/>
    </row>
    <row r="317" spans="4:5">
      <c r="D317" s="363"/>
      <c r="E317" s="363"/>
    </row>
    <row r="318" spans="4:5">
      <c r="D318" s="363"/>
      <c r="E318" s="363"/>
    </row>
    <row r="319" spans="4:5">
      <c r="D319" s="363"/>
      <c r="E319" s="363"/>
    </row>
    <row r="320" spans="4:5">
      <c r="D320" s="363"/>
      <c r="E320" s="363"/>
    </row>
    <row r="321" spans="4:5">
      <c r="D321" s="363"/>
      <c r="E321" s="363"/>
    </row>
    <row r="322" spans="4:5">
      <c r="D322" s="363"/>
      <c r="E322" s="363"/>
    </row>
    <row r="323" spans="4:5">
      <c r="D323" s="363"/>
      <c r="E323" s="363"/>
    </row>
    <row r="324" spans="4:5">
      <c r="D324" s="363"/>
      <c r="E324" s="363"/>
    </row>
    <row r="325" spans="4:5">
      <c r="D325" s="363"/>
      <c r="E325" s="363"/>
    </row>
    <row r="326" spans="4:5">
      <c r="D326" s="363"/>
      <c r="E326" s="363"/>
    </row>
    <row r="327" spans="4:5">
      <c r="D327" s="363"/>
      <c r="E327" s="363"/>
    </row>
    <row r="328" spans="4:5">
      <c r="D328" s="363"/>
      <c r="E328" s="363"/>
    </row>
    <row r="329" spans="4:5">
      <c r="D329" s="363"/>
      <c r="E329" s="363"/>
    </row>
    <row r="330" spans="4:5">
      <c r="D330" s="363"/>
      <c r="E330" s="363"/>
    </row>
    <row r="331" spans="4:5">
      <c r="D331" s="363"/>
      <c r="E331" s="363"/>
    </row>
    <row r="332" spans="4:5">
      <c r="D332" s="363"/>
      <c r="E332" s="363"/>
    </row>
    <row r="333" spans="4:5">
      <c r="D333" s="363"/>
      <c r="E333" s="363"/>
    </row>
    <row r="334" spans="4:5">
      <c r="D334" s="363"/>
      <c r="E334" s="363"/>
    </row>
    <row r="335" spans="4:5">
      <c r="D335" s="363"/>
      <c r="E335" s="363"/>
    </row>
    <row r="336" spans="4:5">
      <c r="D336" s="363"/>
      <c r="E336" s="363"/>
    </row>
    <row r="337" spans="4:5">
      <c r="D337" s="363"/>
      <c r="E337" s="363"/>
    </row>
    <row r="338" spans="4:5">
      <c r="D338" s="363"/>
      <c r="E338" s="363"/>
    </row>
    <row r="339" spans="4:5">
      <c r="D339" s="363"/>
      <c r="E339" s="363"/>
    </row>
    <row r="340" spans="4:5">
      <c r="D340" s="363"/>
      <c r="E340" s="363"/>
    </row>
    <row r="341" spans="4:5">
      <c r="D341" s="363"/>
      <c r="E341" s="363"/>
    </row>
    <row r="342" spans="4:5">
      <c r="D342" s="363"/>
      <c r="E342" s="363"/>
    </row>
    <row r="343" spans="4:5">
      <c r="D343" s="363"/>
      <c r="E343" s="363"/>
    </row>
    <row r="344" spans="4:5">
      <c r="D344" s="363"/>
      <c r="E344" s="363"/>
    </row>
    <row r="345" spans="4:5">
      <c r="D345" s="363"/>
      <c r="E345" s="363"/>
    </row>
    <row r="346" spans="4:5">
      <c r="D346" s="363"/>
      <c r="E346" s="363"/>
    </row>
    <row r="347" spans="4:5">
      <c r="D347" s="363"/>
      <c r="E347" s="363"/>
    </row>
    <row r="348" spans="4:5">
      <c r="D348" s="363"/>
      <c r="E348" s="363"/>
    </row>
    <row r="349" spans="4:5">
      <c r="D349" s="363"/>
      <c r="E349" s="363"/>
    </row>
    <row r="350" spans="4:5">
      <c r="D350" s="363"/>
      <c r="E350" s="363"/>
    </row>
    <row r="351" spans="4:5">
      <c r="D351" s="363"/>
      <c r="E351" s="363"/>
    </row>
    <row r="352" spans="4:5">
      <c r="D352" s="363"/>
      <c r="E352" s="363"/>
    </row>
    <row r="353" spans="4:5">
      <c r="D353" s="363"/>
      <c r="E353" s="363"/>
    </row>
    <row r="354" spans="4:5">
      <c r="D354" s="363"/>
      <c r="E354" s="363"/>
    </row>
    <row r="355" spans="4:5">
      <c r="D355" s="363"/>
      <c r="E355" s="363"/>
    </row>
    <row r="356" spans="4:5">
      <c r="D356" s="363"/>
      <c r="E356" s="363"/>
    </row>
    <row r="357" spans="4:5">
      <c r="D357" s="363"/>
      <c r="E357" s="363"/>
    </row>
    <row r="358" spans="4:5">
      <c r="D358" s="363"/>
      <c r="E358" s="363"/>
    </row>
    <row r="359" spans="4:5">
      <c r="D359" s="363"/>
      <c r="E359" s="363"/>
    </row>
    <row r="360" spans="4:5">
      <c r="D360" s="363"/>
      <c r="E360" s="363"/>
    </row>
    <row r="361" spans="4:5">
      <c r="D361" s="363"/>
      <c r="E361" s="363"/>
    </row>
    <row r="362" spans="4:5">
      <c r="D362" s="363"/>
      <c r="E362" s="363"/>
    </row>
    <row r="363" spans="4:5">
      <c r="D363" s="363"/>
      <c r="E363" s="363"/>
    </row>
    <row r="364" spans="4:5">
      <c r="D364" s="363"/>
      <c r="E364" s="363"/>
    </row>
    <row r="365" spans="4:5">
      <c r="D365" s="363"/>
      <c r="E365" s="363"/>
    </row>
    <row r="366" spans="4:5">
      <c r="D366" s="363"/>
      <c r="E366" s="363"/>
    </row>
    <row r="367" spans="4:5">
      <c r="D367" s="363"/>
      <c r="E367" s="363"/>
    </row>
    <row r="368" spans="4:5">
      <c r="D368" s="363"/>
      <c r="E368" s="363"/>
    </row>
    <row r="369" spans="4:5">
      <c r="D369" s="363"/>
      <c r="E369" s="363"/>
    </row>
    <row r="370" spans="4:5">
      <c r="D370" s="363"/>
      <c r="E370" s="363"/>
    </row>
    <row r="371" spans="4:5">
      <c r="D371" s="363"/>
      <c r="E371" s="363"/>
    </row>
    <row r="372" spans="4:5">
      <c r="D372" s="363"/>
      <c r="E372" s="363"/>
    </row>
    <row r="373" spans="4:5">
      <c r="D373" s="363"/>
      <c r="E373" s="363"/>
    </row>
    <row r="374" spans="4:5">
      <c r="D374" s="363"/>
      <c r="E374" s="363"/>
    </row>
    <row r="375" spans="4:5">
      <c r="D375" s="363"/>
      <c r="E375" s="363"/>
    </row>
    <row r="376" spans="4:5">
      <c r="D376" s="363"/>
      <c r="E376" s="363"/>
    </row>
    <row r="377" spans="4:5">
      <c r="D377" s="363"/>
      <c r="E377" s="363"/>
    </row>
    <row r="378" spans="4:5">
      <c r="D378" s="363"/>
      <c r="E378" s="363"/>
    </row>
    <row r="379" spans="4:5">
      <c r="D379" s="363"/>
      <c r="E379" s="363"/>
    </row>
    <row r="380" spans="4:5">
      <c r="D380" s="363"/>
      <c r="E380" s="363"/>
    </row>
    <row r="381" spans="4:5">
      <c r="D381" s="363"/>
      <c r="E381" s="363"/>
    </row>
    <row r="382" spans="4:5">
      <c r="D382" s="363"/>
      <c r="E382" s="363"/>
    </row>
    <row r="383" spans="4:5">
      <c r="D383" s="363"/>
      <c r="E383" s="363"/>
    </row>
    <row r="384" spans="4:5">
      <c r="D384" s="363"/>
      <c r="E384" s="363"/>
    </row>
    <row r="385" spans="4:5">
      <c r="D385" s="363"/>
      <c r="E385" s="363"/>
    </row>
    <row r="386" spans="4:5">
      <c r="D386" s="363"/>
      <c r="E386" s="363"/>
    </row>
    <row r="387" spans="4:5">
      <c r="D387" s="363"/>
      <c r="E387" s="363"/>
    </row>
    <row r="388" spans="4:5">
      <c r="D388" s="363"/>
      <c r="E388" s="363"/>
    </row>
    <row r="389" spans="4:5">
      <c r="D389" s="363"/>
      <c r="E389" s="363"/>
    </row>
    <row r="390" spans="4:5">
      <c r="D390" s="363"/>
      <c r="E390" s="363"/>
    </row>
    <row r="391" spans="4:5">
      <c r="D391" s="363"/>
      <c r="E391" s="363"/>
    </row>
    <row r="392" spans="4:5">
      <c r="D392" s="363"/>
      <c r="E392" s="363"/>
    </row>
    <row r="393" spans="4:5">
      <c r="D393" s="363"/>
      <c r="E393" s="363"/>
    </row>
    <row r="394" spans="4:5">
      <c r="D394" s="363"/>
      <c r="E394" s="363"/>
    </row>
    <row r="395" spans="4:5">
      <c r="D395" s="363"/>
      <c r="E395" s="363"/>
    </row>
    <row r="396" spans="4:5">
      <c r="D396" s="363"/>
      <c r="E396" s="363"/>
    </row>
    <row r="397" spans="4:5">
      <c r="D397" s="363"/>
      <c r="E397" s="363"/>
    </row>
    <row r="398" spans="4:5">
      <c r="D398" s="363"/>
      <c r="E398" s="363"/>
    </row>
    <row r="399" spans="4:5">
      <c r="D399" s="363"/>
      <c r="E399" s="363"/>
    </row>
    <row r="400" spans="4:5">
      <c r="D400" s="363"/>
      <c r="E400" s="363"/>
    </row>
    <row r="401" spans="4:5">
      <c r="D401" s="363"/>
      <c r="E401" s="363"/>
    </row>
    <row r="402" spans="4:5">
      <c r="D402" s="363"/>
      <c r="E402" s="363"/>
    </row>
    <row r="403" spans="4:5">
      <c r="D403" s="363"/>
      <c r="E403" s="363"/>
    </row>
    <row r="404" spans="4:5">
      <c r="D404" s="363"/>
      <c r="E404" s="363"/>
    </row>
    <row r="405" spans="4:5">
      <c r="D405" s="363"/>
      <c r="E405" s="363"/>
    </row>
    <row r="406" spans="4:5">
      <c r="D406" s="363"/>
      <c r="E406" s="363"/>
    </row>
    <row r="407" spans="4:5">
      <c r="D407" s="363"/>
      <c r="E407" s="363"/>
    </row>
    <row r="408" spans="4:5">
      <c r="D408" s="363"/>
      <c r="E408" s="363"/>
    </row>
    <row r="409" spans="4:5">
      <c r="D409" s="363"/>
      <c r="E409" s="363"/>
    </row>
    <row r="410" spans="4:5">
      <c r="D410" s="363"/>
      <c r="E410" s="363"/>
    </row>
    <row r="411" spans="4:5">
      <c r="D411" s="363"/>
      <c r="E411" s="363"/>
    </row>
    <row r="412" spans="4:5">
      <c r="D412" s="363"/>
      <c r="E412" s="363"/>
    </row>
    <row r="413" spans="4:5">
      <c r="D413" s="363"/>
      <c r="E413" s="363"/>
    </row>
    <row r="414" spans="4:5">
      <c r="D414" s="363"/>
      <c r="E414" s="363"/>
    </row>
    <row r="415" spans="4:5">
      <c r="D415" s="363"/>
      <c r="E415" s="363"/>
    </row>
    <row r="416" spans="4:5">
      <c r="D416" s="363"/>
      <c r="E416" s="363"/>
    </row>
    <row r="417" spans="4:5">
      <c r="D417" s="363"/>
      <c r="E417" s="363"/>
    </row>
    <row r="418" spans="4:5">
      <c r="D418" s="363"/>
      <c r="E418" s="363"/>
    </row>
    <row r="419" spans="4:5">
      <c r="D419" s="363"/>
      <c r="E419" s="363"/>
    </row>
    <row r="420" spans="4:5">
      <c r="D420" s="363"/>
      <c r="E420" s="363"/>
    </row>
    <row r="421" spans="4:5">
      <c r="D421" s="363"/>
      <c r="E421" s="363"/>
    </row>
    <row r="422" spans="4:5">
      <c r="D422" s="363"/>
      <c r="E422" s="363"/>
    </row>
    <row r="423" spans="4:5">
      <c r="D423" s="363"/>
      <c r="E423" s="363"/>
    </row>
    <row r="424" spans="4:5">
      <c r="D424" s="363"/>
      <c r="E424" s="363"/>
    </row>
    <row r="425" spans="4:5">
      <c r="D425" s="363"/>
      <c r="E425" s="363"/>
    </row>
    <row r="426" spans="4:5">
      <c r="D426" s="363"/>
      <c r="E426" s="363"/>
    </row>
    <row r="427" spans="4:5">
      <c r="D427" s="363"/>
      <c r="E427" s="363"/>
    </row>
    <row r="428" spans="4:5">
      <c r="D428" s="363"/>
      <c r="E428" s="363"/>
    </row>
    <row r="429" spans="4:5">
      <c r="D429" s="363"/>
      <c r="E429" s="363"/>
    </row>
    <row r="430" spans="4:5">
      <c r="D430" s="363"/>
      <c r="E430" s="363"/>
    </row>
    <row r="431" spans="4:5">
      <c r="D431" s="363"/>
      <c r="E431" s="363"/>
    </row>
    <row r="432" spans="4:5">
      <c r="D432" s="363"/>
      <c r="E432" s="363"/>
    </row>
    <row r="433" spans="4:5">
      <c r="D433" s="363"/>
      <c r="E433" s="363"/>
    </row>
    <row r="434" spans="4:5">
      <c r="D434" s="363"/>
      <c r="E434" s="363"/>
    </row>
    <row r="435" spans="4:5">
      <c r="D435" s="363"/>
      <c r="E435" s="363"/>
    </row>
    <row r="436" spans="4:5">
      <c r="D436" s="363"/>
      <c r="E436" s="363"/>
    </row>
    <row r="437" spans="4:5">
      <c r="D437" s="363"/>
      <c r="E437" s="363"/>
    </row>
    <row r="438" spans="4:5">
      <c r="D438" s="363"/>
      <c r="E438" s="363"/>
    </row>
    <row r="439" spans="4:5">
      <c r="D439" s="363"/>
      <c r="E439" s="363"/>
    </row>
    <row r="440" spans="4:5">
      <c r="D440" s="363"/>
      <c r="E440" s="363"/>
    </row>
    <row r="441" spans="4:5">
      <c r="D441" s="363"/>
      <c r="E441" s="363"/>
    </row>
    <row r="442" spans="4:5">
      <c r="D442" s="363"/>
      <c r="E442" s="363"/>
    </row>
    <row r="443" spans="4:5">
      <c r="D443" s="363"/>
      <c r="E443" s="363"/>
    </row>
    <row r="444" spans="4:5">
      <c r="D444" s="363"/>
      <c r="E444" s="363"/>
    </row>
    <row r="445" spans="4:5">
      <c r="D445" s="363"/>
      <c r="E445" s="363"/>
    </row>
    <row r="446" spans="4:5">
      <c r="D446" s="363"/>
      <c r="E446" s="363"/>
    </row>
    <row r="447" spans="4:5">
      <c r="D447" s="363"/>
      <c r="E447" s="363"/>
    </row>
    <row r="448" spans="4:5">
      <c r="D448" s="363"/>
      <c r="E448" s="363"/>
    </row>
    <row r="449" spans="4:5">
      <c r="D449" s="363"/>
      <c r="E449" s="363"/>
    </row>
    <row r="450" spans="4:5">
      <c r="D450" s="363"/>
      <c r="E450" s="363"/>
    </row>
    <row r="451" spans="4:5">
      <c r="D451" s="363"/>
      <c r="E451" s="363"/>
    </row>
    <row r="452" spans="4:5">
      <c r="D452" s="363"/>
      <c r="E452" s="363"/>
    </row>
    <row r="453" spans="4:5">
      <c r="D453" s="363"/>
      <c r="E453" s="363"/>
    </row>
    <row r="454" spans="4:5">
      <c r="D454" s="363"/>
      <c r="E454" s="363"/>
    </row>
    <row r="455" spans="4:5">
      <c r="D455" s="363"/>
      <c r="E455" s="363"/>
    </row>
    <row r="456" spans="4:5">
      <c r="D456" s="363"/>
      <c r="E456" s="363"/>
    </row>
    <row r="457" spans="4:5">
      <c r="D457" s="363"/>
      <c r="E457" s="363"/>
    </row>
    <row r="458" spans="4:5">
      <c r="D458" s="363"/>
      <c r="E458" s="363"/>
    </row>
    <row r="459" spans="4:5">
      <c r="D459" s="363"/>
      <c r="E459" s="363"/>
    </row>
    <row r="460" spans="4:5">
      <c r="D460" s="363"/>
      <c r="E460" s="363"/>
    </row>
    <row r="461" spans="4:5">
      <c r="D461" s="363"/>
      <c r="E461" s="363"/>
    </row>
    <row r="462" spans="4:5">
      <c r="D462" s="363"/>
      <c r="E462" s="363"/>
    </row>
    <row r="463" spans="4:5">
      <c r="D463" s="363"/>
      <c r="E463" s="363"/>
    </row>
    <row r="464" spans="4:5">
      <c r="D464" s="363"/>
      <c r="E464" s="363"/>
    </row>
    <row r="465" spans="4:5">
      <c r="D465" s="363"/>
      <c r="E465" s="363"/>
    </row>
    <row r="466" spans="4:5">
      <c r="D466" s="363"/>
      <c r="E466" s="363"/>
    </row>
    <row r="467" spans="4:5">
      <c r="D467" s="363"/>
      <c r="E467" s="363"/>
    </row>
    <row r="468" spans="4:5">
      <c r="D468" s="363"/>
      <c r="E468" s="363"/>
    </row>
    <row r="469" spans="4:5">
      <c r="D469" s="363"/>
      <c r="E469" s="363"/>
    </row>
    <row r="470" spans="4:5">
      <c r="D470" s="363"/>
      <c r="E470" s="363"/>
    </row>
    <row r="471" spans="4:5">
      <c r="D471" s="363"/>
      <c r="E471" s="363"/>
    </row>
    <row r="472" spans="4:5">
      <c r="D472" s="363"/>
      <c r="E472" s="363"/>
    </row>
    <row r="473" spans="4:5">
      <c r="D473" s="363"/>
      <c r="E473" s="363"/>
    </row>
    <row r="474" spans="4:5">
      <c r="D474" s="363"/>
      <c r="E474" s="363"/>
    </row>
    <row r="475" spans="4:5">
      <c r="D475" s="363"/>
      <c r="E475" s="363"/>
    </row>
    <row r="476" spans="4:5">
      <c r="D476" s="363"/>
      <c r="E476" s="363"/>
    </row>
    <row r="477" spans="4:5">
      <c r="D477" s="363"/>
      <c r="E477" s="363"/>
    </row>
    <row r="478" spans="4:5">
      <c r="D478" s="363"/>
      <c r="E478" s="363"/>
    </row>
    <row r="479" spans="4:5">
      <c r="D479" s="363"/>
      <c r="E479" s="363"/>
    </row>
    <row r="480" spans="4:5">
      <c r="D480" s="363"/>
      <c r="E480" s="363"/>
    </row>
    <row r="481" spans="4:5">
      <c r="D481" s="363"/>
      <c r="E481" s="363"/>
    </row>
    <row r="482" spans="4:5">
      <c r="D482" s="363"/>
      <c r="E482" s="363"/>
    </row>
    <row r="483" spans="4:5">
      <c r="D483" s="363"/>
      <c r="E483" s="363"/>
    </row>
    <row r="484" spans="4:5">
      <c r="D484" s="363"/>
      <c r="E484" s="363"/>
    </row>
    <row r="485" spans="4:5">
      <c r="D485" s="363"/>
      <c r="E485" s="363"/>
    </row>
    <row r="486" spans="4:5">
      <c r="D486" s="363"/>
      <c r="E486" s="363"/>
    </row>
    <row r="487" spans="4:5">
      <c r="D487" s="363"/>
      <c r="E487" s="363"/>
    </row>
    <row r="488" spans="4:5">
      <c r="D488" s="363"/>
      <c r="E488" s="363"/>
    </row>
    <row r="489" spans="4:5">
      <c r="D489" s="363"/>
      <c r="E489" s="363"/>
    </row>
    <row r="490" spans="4:5">
      <c r="D490" s="363"/>
      <c r="E490" s="363"/>
    </row>
    <row r="491" spans="4:5">
      <c r="D491" s="363"/>
      <c r="E491" s="363"/>
    </row>
    <row r="492" spans="4:5">
      <c r="D492" s="363"/>
      <c r="E492" s="363"/>
    </row>
    <row r="493" spans="4:5">
      <c r="D493" s="363"/>
      <c r="E493" s="363"/>
    </row>
    <row r="494" spans="4:5">
      <c r="D494" s="363"/>
      <c r="E494" s="363"/>
    </row>
    <row r="495" spans="4:5">
      <c r="D495" s="363"/>
      <c r="E495" s="363"/>
    </row>
    <row r="496" spans="4:5">
      <c r="D496" s="363"/>
      <c r="E496" s="363"/>
    </row>
    <row r="497" spans="4:5">
      <c r="D497" s="363"/>
      <c r="E497" s="363"/>
    </row>
    <row r="498" spans="4:5">
      <c r="D498" s="363"/>
      <c r="E498" s="363"/>
    </row>
    <row r="499" spans="4:5">
      <c r="D499" s="363"/>
      <c r="E499" s="363"/>
    </row>
    <row r="500" spans="4:5">
      <c r="D500" s="363"/>
      <c r="E500" s="363"/>
    </row>
    <row r="501" spans="4:5">
      <c r="D501" s="363"/>
      <c r="E501" s="363"/>
    </row>
    <row r="502" spans="4:5">
      <c r="D502" s="363"/>
      <c r="E502" s="363"/>
    </row>
    <row r="503" spans="4:5">
      <c r="D503" s="363"/>
      <c r="E503" s="363"/>
    </row>
    <row r="504" spans="4:5">
      <c r="D504" s="363"/>
      <c r="E504" s="363"/>
    </row>
    <row r="505" spans="4:5">
      <c r="D505" s="363"/>
      <c r="E505" s="363"/>
    </row>
    <row r="506" spans="4:5">
      <c r="D506" s="363"/>
      <c r="E506" s="363"/>
    </row>
    <row r="507" spans="4:5">
      <c r="D507" s="363"/>
      <c r="E507" s="363"/>
    </row>
    <row r="508" spans="4:5">
      <c r="D508" s="363"/>
      <c r="E508" s="363"/>
    </row>
    <row r="509" spans="4:5">
      <c r="D509" s="363"/>
      <c r="E509" s="363"/>
    </row>
    <row r="510" spans="4:5">
      <c r="D510" s="363"/>
      <c r="E510" s="363"/>
    </row>
    <row r="511" spans="4:5">
      <c r="D511" s="363"/>
      <c r="E511" s="363"/>
    </row>
    <row r="512" spans="4:5">
      <c r="D512" s="363"/>
      <c r="E512" s="363"/>
    </row>
    <row r="513" spans="4:5">
      <c r="D513" s="363"/>
      <c r="E513" s="363"/>
    </row>
    <row r="514" spans="4:5">
      <c r="D514" s="363"/>
      <c r="E514" s="363"/>
    </row>
    <row r="515" spans="4:5">
      <c r="D515" s="363"/>
      <c r="E515" s="363"/>
    </row>
    <row r="516" spans="4:5">
      <c r="D516" s="363"/>
      <c r="E516" s="363"/>
    </row>
    <row r="517" spans="4:5">
      <c r="D517" s="363"/>
      <c r="E517" s="363"/>
    </row>
    <row r="518" spans="4:5">
      <c r="D518" s="363"/>
      <c r="E518" s="363"/>
    </row>
    <row r="519" spans="4:5">
      <c r="D519" s="363"/>
      <c r="E519" s="363"/>
    </row>
    <row r="520" spans="4:5">
      <c r="D520" s="363"/>
      <c r="E520" s="363"/>
    </row>
    <row r="521" spans="4:5">
      <c r="D521" s="363"/>
      <c r="E521" s="363"/>
    </row>
    <row r="522" spans="4:5">
      <c r="D522" s="363"/>
      <c r="E522" s="363"/>
    </row>
    <row r="523" spans="4:5">
      <c r="D523" s="363"/>
      <c r="E523" s="363"/>
    </row>
    <row r="524" spans="4:5">
      <c r="D524" s="363"/>
      <c r="E524" s="363"/>
    </row>
    <row r="525" spans="4:5">
      <c r="D525" s="363"/>
      <c r="E525" s="363"/>
    </row>
    <row r="526" spans="4:5">
      <c r="D526" s="363"/>
      <c r="E526" s="363"/>
    </row>
    <row r="527" spans="4:5">
      <c r="D527" s="363"/>
      <c r="E527" s="363"/>
    </row>
    <row r="528" spans="4:5">
      <c r="D528" s="363"/>
      <c r="E528" s="363"/>
    </row>
    <row r="529" spans="4:5">
      <c r="D529" s="363"/>
      <c r="E529" s="363"/>
    </row>
    <row r="530" spans="4:5">
      <c r="D530" s="363"/>
      <c r="E530" s="363"/>
    </row>
    <row r="531" spans="4:5">
      <c r="D531" s="363"/>
      <c r="E531" s="363"/>
    </row>
    <row r="532" spans="4:5">
      <c r="D532" s="363"/>
      <c r="E532" s="363"/>
    </row>
    <row r="533" spans="4:5">
      <c r="D533" s="363"/>
      <c r="E533" s="363"/>
    </row>
    <row r="534" spans="4:5">
      <c r="D534" s="363"/>
      <c r="E534" s="363"/>
    </row>
    <row r="535" spans="4:5">
      <c r="D535" s="363"/>
      <c r="E535" s="363"/>
    </row>
    <row r="536" spans="4:5">
      <c r="D536" s="363"/>
      <c r="E536" s="363"/>
    </row>
    <row r="537" spans="4:5">
      <c r="D537" s="363"/>
      <c r="E537" s="363"/>
    </row>
    <row r="538" spans="4:5">
      <c r="D538" s="363"/>
      <c r="E538" s="363"/>
    </row>
    <row r="539" spans="4:5">
      <c r="D539" s="363"/>
      <c r="E539" s="363"/>
    </row>
    <row r="540" spans="4:5">
      <c r="D540" s="363"/>
      <c r="E540" s="363"/>
    </row>
    <row r="541" spans="4:5">
      <c r="D541" s="363"/>
      <c r="E541" s="363"/>
    </row>
    <row r="542" spans="4:5">
      <c r="D542" s="363"/>
      <c r="E542" s="363"/>
    </row>
    <row r="543" spans="4:5">
      <c r="D543" s="363"/>
      <c r="E543" s="363"/>
    </row>
    <row r="544" spans="4:5">
      <c r="D544" s="363"/>
      <c r="E544" s="363"/>
    </row>
    <row r="545" spans="4:5">
      <c r="D545" s="363"/>
      <c r="E545" s="363"/>
    </row>
    <row r="546" spans="4:5">
      <c r="D546" s="363"/>
      <c r="E546" s="363"/>
    </row>
    <row r="547" spans="4:5">
      <c r="D547" s="363"/>
      <c r="E547" s="363"/>
    </row>
    <row r="548" spans="4:5">
      <c r="D548" s="363"/>
      <c r="E548" s="363"/>
    </row>
    <row r="549" spans="4:5">
      <c r="D549" s="363"/>
      <c r="E549" s="363"/>
    </row>
    <row r="550" spans="4:5">
      <c r="D550" s="363"/>
      <c r="E550" s="363"/>
    </row>
    <row r="551" spans="4:5">
      <c r="D551" s="363"/>
      <c r="E551" s="363"/>
    </row>
    <row r="552" spans="4:5">
      <c r="D552" s="363"/>
      <c r="E552" s="363"/>
    </row>
    <row r="553" spans="4:5">
      <c r="D553" s="363"/>
      <c r="E553" s="363"/>
    </row>
    <row r="554" spans="4:5">
      <c r="D554" s="363"/>
      <c r="E554" s="363"/>
    </row>
    <row r="555" spans="4:5">
      <c r="D555" s="363"/>
      <c r="E555" s="363"/>
    </row>
    <row r="556" spans="4:5">
      <c r="D556" s="363"/>
      <c r="E556" s="363"/>
    </row>
    <row r="557" spans="4:5">
      <c r="D557" s="363"/>
      <c r="E557" s="363"/>
    </row>
    <row r="558" spans="4:5">
      <c r="D558" s="363"/>
      <c r="E558" s="363"/>
    </row>
    <row r="559" spans="4:5">
      <c r="D559" s="363"/>
      <c r="E559" s="363"/>
    </row>
    <row r="560" spans="4:5">
      <c r="D560" s="363"/>
      <c r="E560" s="363"/>
    </row>
    <row r="561" spans="4:5">
      <c r="D561" s="363"/>
      <c r="E561" s="363"/>
    </row>
    <row r="562" spans="4:5">
      <c r="D562" s="363"/>
      <c r="E562" s="363"/>
    </row>
    <row r="563" spans="4:5">
      <c r="D563" s="363"/>
      <c r="E563" s="363"/>
    </row>
    <row r="564" spans="4:5">
      <c r="D564" s="363"/>
      <c r="E564" s="363"/>
    </row>
    <row r="565" spans="4:5">
      <c r="D565" s="363"/>
      <c r="E565" s="363"/>
    </row>
    <row r="566" spans="4:5">
      <c r="D566" s="363"/>
      <c r="E566" s="363"/>
    </row>
    <row r="567" spans="4:5">
      <c r="D567" s="363"/>
      <c r="E567" s="363"/>
    </row>
    <row r="568" spans="4:5">
      <c r="D568" s="363"/>
      <c r="E568" s="363"/>
    </row>
    <row r="569" spans="4:5">
      <c r="D569" s="363"/>
      <c r="E569" s="363"/>
    </row>
    <row r="570" spans="4:5">
      <c r="D570" s="363"/>
      <c r="E570" s="363"/>
    </row>
    <row r="571" spans="4:5">
      <c r="D571" s="363"/>
      <c r="E571" s="363"/>
    </row>
    <row r="572" spans="4:5">
      <c r="D572" s="363"/>
      <c r="E572" s="363"/>
    </row>
    <row r="573" spans="4:5">
      <c r="D573" s="363"/>
      <c r="E573" s="363"/>
    </row>
    <row r="574" spans="4:5">
      <c r="D574" s="363"/>
      <c r="E574" s="363"/>
    </row>
    <row r="575" spans="4:5">
      <c r="D575" s="363"/>
      <c r="E575" s="363"/>
    </row>
    <row r="576" spans="4:5">
      <c r="D576" s="363"/>
      <c r="E576" s="363"/>
    </row>
    <row r="577" spans="4:5">
      <c r="D577" s="363"/>
      <c r="E577" s="363"/>
    </row>
    <row r="578" spans="4:5">
      <c r="D578" s="363"/>
      <c r="E578" s="363"/>
    </row>
    <row r="579" spans="4:5">
      <c r="D579" s="363"/>
      <c r="E579" s="363"/>
    </row>
    <row r="580" spans="4:5">
      <c r="D580" s="363"/>
      <c r="E580" s="363"/>
    </row>
    <row r="581" spans="4:5">
      <c r="D581" s="363"/>
      <c r="E581" s="363"/>
    </row>
    <row r="582" spans="4:5">
      <c r="D582" s="363"/>
      <c r="E582" s="363"/>
    </row>
    <row r="583" spans="4:5">
      <c r="D583" s="363"/>
      <c r="E583" s="363"/>
    </row>
    <row r="584" spans="4:5">
      <c r="D584" s="363"/>
      <c r="E584" s="363"/>
    </row>
    <row r="585" spans="4:5">
      <c r="D585" s="363"/>
      <c r="E585" s="363"/>
    </row>
    <row r="586" spans="4:5">
      <c r="D586" s="363"/>
      <c r="E586" s="363"/>
    </row>
    <row r="587" spans="4:5">
      <c r="D587" s="363"/>
      <c r="E587" s="363"/>
    </row>
    <row r="588" spans="4:5">
      <c r="D588" s="363"/>
      <c r="E588" s="363"/>
    </row>
    <row r="589" spans="4:5">
      <c r="D589" s="363"/>
      <c r="E589" s="363"/>
    </row>
    <row r="590" spans="4:5">
      <c r="D590" s="363"/>
      <c r="E590" s="363"/>
    </row>
    <row r="591" spans="4:5">
      <c r="D591" s="363"/>
      <c r="E591" s="363"/>
    </row>
    <row r="592" spans="4:5">
      <c r="D592" s="363"/>
      <c r="E592" s="363"/>
    </row>
    <row r="593" spans="4:5">
      <c r="D593" s="363"/>
      <c r="E593" s="363"/>
    </row>
    <row r="594" spans="4:5">
      <c r="D594" s="363"/>
      <c r="E594" s="363"/>
    </row>
    <row r="595" spans="4:5">
      <c r="D595" s="363"/>
      <c r="E595" s="363"/>
    </row>
    <row r="596" spans="4:5">
      <c r="D596" s="363"/>
      <c r="E596" s="363"/>
    </row>
    <row r="597" spans="4:5">
      <c r="D597" s="363"/>
      <c r="E597" s="363"/>
    </row>
    <row r="598" spans="4:5">
      <c r="D598" s="363"/>
      <c r="E598" s="363"/>
    </row>
    <row r="599" spans="4:5">
      <c r="D599" s="363"/>
      <c r="E599" s="363"/>
    </row>
    <row r="600" spans="4:5">
      <c r="D600" s="363"/>
      <c r="E600" s="363"/>
    </row>
    <row r="601" spans="4:5">
      <c r="D601" s="363"/>
      <c r="E601" s="363"/>
    </row>
    <row r="602" spans="4:5">
      <c r="D602" s="363"/>
      <c r="E602" s="363"/>
    </row>
    <row r="603" spans="4:5">
      <c r="D603" s="363"/>
      <c r="E603" s="363"/>
    </row>
    <row r="604" spans="4:5">
      <c r="D604" s="363"/>
      <c r="E604" s="363"/>
    </row>
    <row r="605" spans="4:5">
      <c r="D605" s="363"/>
      <c r="E605" s="363"/>
    </row>
    <row r="606" spans="4:5">
      <c r="D606" s="363"/>
      <c r="E606" s="363"/>
    </row>
    <row r="607" spans="4:5">
      <c r="D607" s="363"/>
      <c r="E607" s="363"/>
    </row>
    <row r="608" spans="4:5">
      <c r="D608" s="363"/>
      <c r="E608" s="363"/>
    </row>
    <row r="609" spans="4:5">
      <c r="D609" s="363"/>
      <c r="E609" s="363"/>
    </row>
    <row r="610" spans="4:5">
      <c r="D610" s="363"/>
      <c r="E610" s="363"/>
    </row>
    <row r="611" spans="4:5">
      <c r="D611" s="363"/>
      <c r="E611" s="363"/>
    </row>
    <row r="612" spans="4:5">
      <c r="D612" s="363"/>
      <c r="E612" s="363"/>
    </row>
    <row r="613" spans="4:5">
      <c r="D613" s="363"/>
      <c r="E613" s="363"/>
    </row>
    <row r="614" spans="4:5">
      <c r="D614" s="363"/>
      <c r="E614" s="363"/>
    </row>
    <row r="615" spans="4:5">
      <c r="D615" s="363"/>
      <c r="E615" s="363"/>
    </row>
    <row r="616" spans="4:5">
      <c r="D616" s="363"/>
      <c r="E616" s="363"/>
    </row>
    <row r="617" spans="4:5">
      <c r="D617" s="363"/>
      <c r="E617" s="363"/>
    </row>
    <row r="618" spans="4:5">
      <c r="D618" s="363"/>
      <c r="E618" s="363"/>
    </row>
    <row r="619" spans="4:5">
      <c r="D619" s="363"/>
      <c r="E619" s="363"/>
    </row>
    <row r="620" spans="4:5">
      <c r="D620" s="363"/>
      <c r="E620" s="363"/>
    </row>
    <row r="621" spans="4:5">
      <c r="D621" s="363"/>
      <c r="E621" s="363"/>
    </row>
    <row r="622" spans="4:5">
      <c r="D622" s="363"/>
      <c r="E622" s="363"/>
    </row>
    <row r="623" spans="4:5">
      <c r="D623" s="363"/>
      <c r="E623" s="363"/>
    </row>
    <row r="624" spans="4:5">
      <c r="D624" s="363"/>
      <c r="E624" s="363"/>
    </row>
    <row r="625" spans="4:5">
      <c r="D625" s="363"/>
      <c r="E625" s="363"/>
    </row>
    <row r="626" spans="4:5">
      <c r="D626" s="363"/>
      <c r="E626" s="363"/>
    </row>
    <row r="627" spans="4:5">
      <c r="D627" s="363"/>
      <c r="E627" s="363"/>
    </row>
    <row r="628" spans="4:5">
      <c r="D628" s="363"/>
      <c r="E628" s="363"/>
    </row>
    <row r="629" spans="4:5">
      <c r="D629" s="363"/>
      <c r="E629" s="363"/>
    </row>
    <row r="630" spans="4:5">
      <c r="D630" s="363"/>
      <c r="E630" s="363"/>
    </row>
    <row r="631" spans="4:5">
      <c r="D631" s="363"/>
      <c r="E631" s="363"/>
    </row>
    <row r="632" spans="4:5">
      <c r="D632" s="363"/>
      <c r="E632" s="363"/>
    </row>
    <row r="633" spans="4:5">
      <c r="D633" s="363"/>
      <c r="E633" s="363"/>
    </row>
    <row r="634" spans="4:5">
      <c r="D634" s="363"/>
      <c r="E634" s="363"/>
    </row>
    <row r="635" spans="4:5">
      <c r="D635" s="363"/>
      <c r="E635" s="363"/>
    </row>
    <row r="636" spans="4:5">
      <c r="D636" s="363"/>
      <c r="E636" s="363"/>
    </row>
    <row r="637" spans="4:5">
      <c r="D637" s="363"/>
      <c r="E637" s="363"/>
    </row>
    <row r="638" spans="4:5">
      <c r="D638" s="363"/>
      <c r="E638" s="363"/>
    </row>
    <row r="639" spans="4:5">
      <c r="D639" s="363"/>
      <c r="E639" s="363"/>
    </row>
    <row r="640" spans="4:5">
      <c r="D640" s="363"/>
      <c r="E640" s="363"/>
    </row>
    <row r="641" spans="4:5">
      <c r="D641" s="363"/>
      <c r="E641" s="363"/>
    </row>
    <row r="642" spans="4:5">
      <c r="D642" s="363"/>
      <c r="E642" s="363"/>
    </row>
    <row r="643" spans="4:5">
      <c r="D643" s="363"/>
      <c r="E643" s="363"/>
    </row>
    <row r="644" spans="4:5">
      <c r="D644" s="363"/>
      <c r="E644" s="363"/>
    </row>
    <row r="645" spans="4:5">
      <c r="D645" s="363"/>
      <c r="E645" s="363"/>
    </row>
    <row r="646" spans="4:5">
      <c r="D646" s="363"/>
      <c r="E646" s="363"/>
    </row>
    <row r="647" spans="4:5">
      <c r="D647" s="363"/>
      <c r="E647" s="363"/>
    </row>
    <row r="648" spans="4:5">
      <c r="D648" s="363"/>
      <c r="E648" s="363"/>
    </row>
    <row r="649" spans="4:5">
      <c r="D649" s="363"/>
      <c r="E649" s="363"/>
    </row>
    <row r="650" spans="4:5">
      <c r="D650" s="363"/>
      <c r="E650" s="363"/>
    </row>
    <row r="651" spans="4:5">
      <c r="D651" s="363"/>
      <c r="E651" s="363"/>
    </row>
    <row r="652" spans="4:5">
      <c r="D652" s="363"/>
      <c r="E652" s="363"/>
    </row>
    <row r="653" spans="4:5">
      <c r="D653" s="363"/>
      <c r="E653" s="363"/>
    </row>
    <row r="654" spans="4:5">
      <c r="D654" s="363"/>
      <c r="E654" s="363"/>
    </row>
    <row r="655" spans="4:5">
      <c r="D655" s="363"/>
      <c r="E655" s="363"/>
    </row>
    <row r="656" spans="4:5">
      <c r="D656" s="363"/>
      <c r="E656" s="363"/>
    </row>
    <row r="657" spans="4:5">
      <c r="D657" s="363"/>
      <c r="E657" s="363"/>
    </row>
    <row r="658" spans="4:5">
      <c r="D658" s="363"/>
      <c r="E658" s="363"/>
    </row>
    <row r="659" spans="4:5">
      <c r="D659" s="363"/>
      <c r="E659" s="363"/>
    </row>
    <row r="660" spans="4:5">
      <c r="D660" s="363"/>
      <c r="E660" s="363"/>
    </row>
    <row r="661" spans="4:5">
      <c r="D661" s="363"/>
      <c r="E661" s="363"/>
    </row>
    <row r="662" spans="4:5">
      <c r="D662" s="363"/>
      <c r="E662" s="363"/>
    </row>
    <row r="663" spans="4:5">
      <c r="D663" s="363"/>
      <c r="E663" s="363"/>
    </row>
    <row r="664" spans="4:5">
      <c r="D664" s="363"/>
      <c r="E664" s="363"/>
    </row>
    <row r="665" spans="4:5">
      <c r="D665" s="363"/>
      <c r="E665" s="363"/>
    </row>
    <row r="666" spans="4:5">
      <c r="D666" s="363"/>
      <c r="E666" s="363"/>
    </row>
    <row r="667" spans="4:5">
      <c r="D667" s="363"/>
      <c r="E667" s="363"/>
    </row>
    <row r="668" spans="4:5">
      <c r="D668" s="363"/>
      <c r="E668" s="363"/>
    </row>
    <row r="669" spans="4:5">
      <c r="D669" s="363"/>
      <c r="E669" s="363"/>
    </row>
    <row r="670" spans="4:5">
      <c r="D670" s="363"/>
      <c r="E670" s="363"/>
    </row>
    <row r="671" spans="4:5">
      <c r="D671" s="363"/>
      <c r="E671" s="363"/>
    </row>
    <row r="672" spans="4:5">
      <c r="D672" s="363"/>
      <c r="E672" s="363"/>
    </row>
    <row r="673" spans="4:5">
      <c r="D673" s="363"/>
      <c r="E673" s="363"/>
    </row>
    <row r="674" spans="4:5">
      <c r="D674" s="363"/>
      <c r="E674" s="363"/>
    </row>
    <row r="675" spans="4:5">
      <c r="D675" s="363"/>
      <c r="E675" s="363"/>
    </row>
    <row r="676" spans="4:5">
      <c r="D676" s="363"/>
      <c r="E676" s="363"/>
    </row>
    <row r="677" spans="4:5">
      <c r="D677" s="363"/>
      <c r="E677" s="363"/>
    </row>
    <row r="678" spans="4:5">
      <c r="D678" s="363"/>
      <c r="E678" s="363"/>
    </row>
    <row r="679" spans="4:5">
      <c r="D679" s="363"/>
      <c r="E679" s="363"/>
    </row>
    <row r="680" spans="4:5">
      <c r="D680" s="363"/>
      <c r="E680" s="363"/>
    </row>
    <row r="681" spans="4:5">
      <c r="D681" s="363"/>
      <c r="E681" s="363"/>
    </row>
    <row r="682" spans="4:5">
      <c r="D682" s="363"/>
      <c r="E682" s="363"/>
    </row>
    <row r="683" spans="4:5">
      <c r="D683" s="363"/>
      <c r="E683" s="363"/>
    </row>
    <row r="684" spans="4:5">
      <c r="D684" s="363"/>
      <c r="E684" s="363"/>
    </row>
    <row r="685" spans="4:5">
      <c r="D685" s="363"/>
      <c r="E685" s="363"/>
    </row>
    <row r="686" spans="4:5">
      <c r="D686" s="363"/>
      <c r="E686" s="363"/>
    </row>
    <row r="687" spans="4:5">
      <c r="D687" s="363"/>
      <c r="E687" s="363"/>
    </row>
    <row r="688" spans="4:5">
      <c r="D688" s="363"/>
      <c r="E688" s="363"/>
    </row>
    <row r="689" spans="4:5">
      <c r="D689" s="363"/>
      <c r="E689" s="363"/>
    </row>
    <row r="690" spans="4:5">
      <c r="D690" s="363"/>
      <c r="E690" s="363"/>
    </row>
    <row r="691" spans="4:5">
      <c r="D691" s="363"/>
      <c r="E691" s="363"/>
    </row>
    <row r="692" spans="4:5">
      <c r="D692" s="363"/>
      <c r="E692" s="363"/>
    </row>
    <row r="693" spans="4:5">
      <c r="D693" s="363"/>
      <c r="E693" s="363"/>
    </row>
    <row r="694" spans="4:5">
      <c r="D694" s="363"/>
      <c r="E694" s="363"/>
    </row>
    <row r="695" spans="4:5">
      <c r="D695" s="363"/>
      <c r="E695" s="363"/>
    </row>
    <row r="696" spans="4:5">
      <c r="D696" s="363"/>
      <c r="E696" s="363"/>
    </row>
    <row r="697" spans="4:5">
      <c r="D697" s="363"/>
      <c r="E697" s="363"/>
    </row>
    <row r="698" spans="4:5">
      <c r="D698" s="363"/>
      <c r="E698" s="363"/>
    </row>
    <row r="699" spans="4:5">
      <c r="D699" s="363"/>
      <c r="E699" s="363"/>
    </row>
    <row r="700" spans="4:5">
      <c r="D700" s="363"/>
      <c r="E700" s="363"/>
    </row>
    <row r="701" spans="4:5">
      <c r="D701" s="363"/>
      <c r="E701" s="363"/>
    </row>
    <row r="702" spans="4:5">
      <c r="D702" s="363"/>
      <c r="E702" s="363"/>
    </row>
    <row r="703" spans="4:5">
      <c r="D703" s="363"/>
      <c r="E703" s="363"/>
    </row>
    <row r="704" spans="4:5">
      <c r="D704" s="363"/>
      <c r="E704" s="363"/>
    </row>
    <row r="705" spans="4:5">
      <c r="D705" s="363"/>
      <c r="E705" s="363"/>
    </row>
    <row r="706" spans="4:5">
      <c r="D706" s="363"/>
      <c r="E706" s="363"/>
    </row>
    <row r="707" spans="4:5">
      <c r="D707" s="363"/>
      <c r="E707" s="363"/>
    </row>
    <row r="708" spans="4:5">
      <c r="D708" s="363"/>
      <c r="E708" s="363"/>
    </row>
    <row r="709" spans="4:5">
      <c r="D709" s="363"/>
      <c r="E709" s="363"/>
    </row>
    <row r="710" spans="4:5">
      <c r="D710" s="363"/>
      <c r="E710" s="363"/>
    </row>
    <row r="711" spans="4:5">
      <c r="D711" s="363"/>
      <c r="E711" s="363"/>
    </row>
    <row r="712" spans="4:5">
      <c r="D712" s="363"/>
      <c r="E712" s="363"/>
    </row>
    <row r="713" spans="4:5">
      <c r="D713" s="363"/>
      <c r="E713" s="363"/>
    </row>
    <row r="714" spans="4:5">
      <c r="D714" s="363"/>
      <c r="E714" s="363"/>
    </row>
    <row r="715" spans="4:5">
      <c r="D715" s="363"/>
      <c r="E715" s="363"/>
    </row>
    <row r="716" spans="4:5">
      <c r="D716" s="363"/>
      <c r="E716" s="363"/>
    </row>
    <row r="717" spans="4:5">
      <c r="D717" s="363"/>
      <c r="E717" s="363"/>
    </row>
    <row r="718" spans="4:5">
      <c r="D718" s="363"/>
      <c r="E718" s="363"/>
    </row>
    <row r="719" spans="4:5">
      <c r="D719" s="363"/>
      <c r="E719" s="363"/>
    </row>
    <row r="720" spans="4:5">
      <c r="D720" s="363"/>
      <c r="E720" s="363"/>
    </row>
    <row r="721" spans="4:5">
      <c r="D721" s="363"/>
      <c r="E721" s="363"/>
    </row>
    <row r="722" spans="4:5">
      <c r="D722" s="363"/>
      <c r="E722" s="363"/>
    </row>
    <row r="723" spans="4:5">
      <c r="D723" s="363"/>
      <c r="E723" s="363"/>
    </row>
    <row r="724" spans="4:5">
      <c r="D724" s="363"/>
      <c r="E724" s="363"/>
    </row>
    <row r="725" spans="4:5">
      <c r="D725" s="363"/>
      <c r="E725" s="363"/>
    </row>
    <row r="726" spans="4:5">
      <c r="D726" s="363"/>
      <c r="E726" s="363"/>
    </row>
    <row r="727" spans="4:5">
      <c r="D727" s="363"/>
      <c r="E727" s="363"/>
    </row>
    <row r="728" spans="4:5">
      <c r="D728" s="363"/>
      <c r="E728" s="363"/>
    </row>
    <row r="729" spans="4:5">
      <c r="D729" s="363"/>
      <c r="E729" s="363"/>
    </row>
    <row r="730" spans="4:5">
      <c r="D730" s="363"/>
      <c r="E730" s="363"/>
    </row>
    <row r="731" spans="4:5">
      <c r="D731" s="363"/>
      <c r="E731" s="363"/>
    </row>
    <row r="732" spans="4:5">
      <c r="D732" s="363"/>
      <c r="E732" s="363"/>
    </row>
    <row r="733" spans="4:5">
      <c r="D733" s="363"/>
      <c r="E733" s="363"/>
    </row>
    <row r="734" spans="4:5">
      <c r="D734" s="363"/>
      <c r="E734" s="363"/>
    </row>
    <row r="735" spans="4:5">
      <c r="D735" s="363"/>
      <c r="E735" s="363"/>
    </row>
    <row r="736" spans="4:5">
      <c r="D736" s="363"/>
      <c r="E736" s="363"/>
    </row>
    <row r="737" spans="4:5">
      <c r="D737" s="363"/>
      <c r="E737" s="363"/>
    </row>
    <row r="738" spans="4:5">
      <c r="D738" s="363"/>
      <c r="E738" s="363"/>
    </row>
    <row r="739" spans="4:5">
      <c r="D739" s="363"/>
      <c r="E739" s="363"/>
    </row>
    <row r="740" spans="4:5">
      <c r="D740" s="363"/>
      <c r="E740" s="363"/>
    </row>
    <row r="741" spans="4:5">
      <c r="D741" s="363"/>
      <c r="E741" s="363"/>
    </row>
    <row r="742" spans="4:5">
      <c r="D742" s="363"/>
      <c r="E742" s="363"/>
    </row>
    <row r="743" spans="4:5">
      <c r="D743" s="363"/>
      <c r="E743" s="363"/>
    </row>
    <row r="744" spans="4:5">
      <c r="D744" s="363"/>
      <c r="E744" s="363"/>
    </row>
    <row r="745" spans="4:5">
      <c r="D745" s="363"/>
      <c r="E745" s="363"/>
    </row>
    <row r="746" spans="4:5">
      <c r="D746" s="363"/>
      <c r="E746" s="363"/>
    </row>
    <row r="747" spans="4:5">
      <c r="D747" s="363"/>
      <c r="E747" s="363"/>
    </row>
    <row r="748" spans="4:5">
      <c r="D748" s="363"/>
      <c r="E748" s="363"/>
    </row>
    <row r="749" spans="4:5">
      <c r="D749" s="363"/>
      <c r="E749" s="363"/>
    </row>
    <row r="750" spans="4:5">
      <c r="D750" s="363"/>
      <c r="E750" s="363"/>
    </row>
    <row r="751" spans="4:5">
      <c r="D751" s="363"/>
      <c r="E751" s="363"/>
    </row>
    <row r="752" spans="4:5">
      <c r="D752" s="363"/>
      <c r="E752" s="363"/>
    </row>
    <row r="753" spans="4:5">
      <c r="D753" s="363"/>
      <c r="E753" s="363"/>
    </row>
    <row r="754" spans="4:5">
      <c r="D754" s="363"/>
      <c r="E754" s="363"/>
    </row>
    <row r="755" spans="4:5">
      <c r="D755" s="363"/>
      <c r="E755" s="363"/>
    </row>
    <row r="756" spans="4:5">
      <c r="D756" s="363"/>
      <c r="E756" s="363"/>
    </row>
    <row r="757" spans="4:5">
      <c r="D757" s="363"/>
      <c r="E757" s="363"/>
    </row>
    <row r="758" spans="4:5">
      <c r="D758" s="363"/>
      <c r="E758" s="363"/>
    </row>
    <row r="759" spans="4:5">
      <c r="D759" s="363"/>
      <c r="E759" s="363"/>
    </row>
    <row r="760" spans="4:5">
      <c r="D760" s="363"/>
      <c r="E760" s="363"/>
    </row>
    <row r="761" spans="4:5">
      <c r="D761" s="363"/>
      <c r="E761" s="363"/>
    </row>
    <row r="762" spans="4:5">
      <c r="D762" s="363"/>
      <c r="E762" s="363"/>
    </row>
    <row r="763" spans="4:5">
      <c r="D763" s="363"/>
      <c r="E763" s="363"/>
    </row>
    <row r="764" spans="4:5">
      <c r="D764" s="363"/>
      <c r="E764" s="363"/>
    </row>
    <row r="765" spans="4:5">
      <c r="D765" s="363"/>
      <c r="E765" s="363"/>
    </row>
    <row r="766" spans="4:5">
      <c r="D766" s="363"/>
      <c r="E766" s="363"/>
    </row>
    <row r="767" spans="4:5">
      <c r="D767" s="363"/>
      <c r="E767" s="363"/>
    </row>
    <row r="768" spans="4:5">
      <c r="D768" s="363"/>
      <c r="E768" s="363"/>
    </row>
    <row r="769" spans="4:5">
      <c r="D769" s="363"/>
      <c r="E769" s="363"/>
    </row>
    <row r="770" spans="4:5">
      <c r="D770" s="363"/>
      <c r="E770" s="363"/>
    </row>
    <row r="771" spans="4:5">
      <c r="D771" s="363"/>
      <c r="E771" s="363"/>
    </row>
    <row r="772" spans="4:5">
      <c r="D772" s="363"/>
      <c r="E772" s="363"/>
    </row>
    <row r="773" spans="4:5">
      <c r="D773" s="363"/>
      <c r="E773" s="363"/>
    </row>
    <row r="774" spans="4:5">
      <c r="D774" s="363"/>
      <c r="E774" s="363"/>
    </row>
    <row r="775" spans="4:5">
      <c r="D775" s="363"/>
      <c r="E775" s="363"/>
    </row>
    <row r="776" spans="4:5">
      <c r="D776" s="363"/>
      <c r="E776" s="363"/>
    </row>
    <row r="777" spans="4:5">
      <c r="D777" s="363"/>
      <c r="E777" s="363"/>
    </row>
    <row r="778" spans="4:5">
      <c r="D778" s="363"/>
      <c r="E778" s="363"/>
    </row>
    <row r="779" spans="4:5">
      <c r="D779" s="363"/>
      <c r="E779" s="363"/>
    </row>
    <row r="780" spans="4:5">
      <c r="D780" s="363"/>
      <c r="E780" s="363"/>
    </row>
    <row r="781" spans="4:5">
      <c r="D781" s="363"/>
      <c r="E781" s="363"/>
    </row>
    <row r="782" spans="4:5">
      <c r="D782" s="363"/>
      <c r="E782" s="363"/>
    </row>
    <row r="783" spans="4:5">
      <c r="D783" s="363"/>
      <c r="E783" s="363"/>
    </row>
    <row r="784" spans="4:5">
      <c r="D784" s="363"/>
      <c r="E784" s="363"/>
    </row>
    <row r="785" spans="4:5">
      <c r="D785" s="363"/>
      <c r="E785" s="363"/>
    </row>
    <row r="786" spans="4:5">
      <c r="D786" s="363"/>
      <c r="E786" s="363"/>
    </row>
    <row r="787" spans="4:5">
      <c r="D787" s="363"/>
      <c r="E787" s="363"/>
    </row>
    <row r="788" spans="4:5">
      <c r="D788" s="363"/>
      <c r="E788" s="363"/>
    </row>
    <row r="789" spans="4:5">
      <c r="D789" s="363"/>
      <c r="E789" s="363"/>
    </row>
    <row r="790" spans="4:5">
      <c r="D790" s="363"/>
      <c r="E790" s="363"/>
    </row>
    <row r="791" spans="4:5">
      <c r="D791" s="363"/>
      <c r="E791" s="363"/>
    </row>
    <row r="792" spans="4:5">
      <c r="D792" s="363"/>
      <c r="E792" s="363"/>
    </row>
    <row r="793" spans="4:5">
      <c r="D793" s="363"/>
      <c r="E793" s="363"/>
    </row>
    <row r="794" spans="4:5">
      <c r="D794" s="363"/>
      <c r="E794" s="363"/>
    </row>
    <row r="795" spans="4:5">
      <c r="D795" s="363"/>
      <c r="E795" s="363"/>
    </row>
    <row r="796" spans="4:5">
      <c r="D796" s="363"/>
      <c r="E796" s="363"/>
    </row>
    <row r="797" spans="4:5">
      <c r="D797" s="363"/>
      <c r="E797" s="363"/>
    </row>
    <row r="798" spans="4:5">
      <c r="D798" s="363"/>
      <c r="E798" s="363"/>
    </row>
    <row r="799" spans="4:5">
      <c r="D799" s="363"/>
      <c r="E799" s="363"/>
    </row>
    <row r="800" spans="4:5">
      <c r="D800" s="363"/>
      <c r="E800" s="363"/>
    </row>
    <row r="801" spans="4:5">
      <c r="D801" s="363"/>
      <c r="E801" s="363"/>
    </row>
    <row r="802" spans="4:5">
      <c r="D802" s="363"/>
      <c r="E802" s="363"/>
    </row>
    <row r="803" spans="4:5">
      <c r="D803" s="363"/>
      <c r="E803" s="363"/>
    </row>
    <row r="804" spans="4:5">
      <c r="D804" s="363"/>
      <c r="E804" s="363"/>
    </row>
    <row r="805" spans="4:5">
      <c r="D805" s="363"/>
      <c r="E805" s="363"/>
    </row>
    <row r="806" spans="4:5">
      <c r="D806" s="363"/>
      <c r="E806" s="363"/>
    </row>
    <row r="807" spans="4:5">
      <c r="D807" s="363"/>
      <c r="E807" s="363"/>
    </row>
    <row r="808" spans="4:5">
      <c r="D808" s="363"/>
      <c r="E808" s="363"/>
    </row>
    <row r="809" spans="4:5">
      <c r="D809" s="363"/>
      <c r="E809" s="363"/>
    </row>
    <row r="810" spans="4:5">
      <c r="D810" s="363"/>
      <c r="E810" s="363"/>
    </row>
    <row r="811" spans="4:5">
      <c r="D811" s="363"/>
      <c r="E811" s="363"/>
    </row>
    <row r="812" spans="4:5">
      <c r="D812" s="363"/>
      <c r="E812" s="363"/>
    </row>
    <row r="813" spans="4:5">
      <c r="D813" s="363"/>
      <c r="E813" s="363"/>
    </row>
    <row r="814" spans="4:5">
      <c r="D814" s="363"/>
      <c r="E814" s="363"/>
    </row>
    <row r="815" spans="4:5">
      <c r="D815" s="363"/>
      <c r="E815" s="363"/>
    </row>
    <row r="816" spans="4:5">
      <c r="D816" s="363"/>
      <c r="E816" s="363"/>
    </row>
    <row r="817" spans="4:5">
      <c r="D817" s="363"/>
      <c r="E817" s="363"/>
    </row>
    <row r="818" spans="4:5">
      <c r="D818" s="363"/>
      <c r="E818" s="363"/>
    </row>
    <row r="819" spans="4:5">
      <c r="D819" s="363"/>
      <c r="E819" s="363"/>
    </row>
    <row r="820" spans="4:5">
      <c r="D820" s="363"/>
      <c r="E820" s="363"/>
    </row>
    <row r="821" spans="4:5">
      <c r="D821" s="363"/>
      <c r="E821" s="363"/>
    </row>
    <row r="822" spans="4:5">
      <c r="D822" s="363"/>
      <c r="E822" s="363"/>
    </row>
    <row r="823" spans="4:5">
      <c r="D823" s="363"/>
      <c r="E823" s="363"/>
    </row>
    <row r="824" spans="4:5">
      <c r="D824" s="363"/>
      <c r="E824" s="363"/>
    </row>
    <row r="825" spans="4:5">
      <c r="D825" s="363"/>
      <c r="E825" s="363"/>
    </row>
    <row r="826" spans="4:5">
      <c r="D826" s="363"/>
      <c r="E826" s="363"/>
    </row>
    <row r="827" spans="4:5">
      <c r="D827" s="363"/>
      <c r="E827" s="363"/>
    </row>
    <row r="828" spans="4:5">
      <c r="D828" s="363"/>
      <c r="E828" s="363"/>
    </row>
    <row r="829" spans="4:5">
      <c r="D829" s="363"/>
      <c r="E829" s="363"/>
    </row>
    <row r="830" spans="4:5">
      <c r="D830" s="363"/>
      <c r="E830" s="363"/>
    </row>
    <row r="831" spans="4:5">
      <c r="D831" s="363"/>
      <c r="E831" s="363"/>
    </row>
    <row r="832" spans="4:5">
      <c r="D832" s="363"/>
      <c r="E832" s="363"/>
    </row>
    <row r="833" spans="4:5">
      <c r="D833" s="363"/>
      <c r="E833" s="363"/>
    </row>
    <row r="834" spans="4:5">
      <c r="D834" s="363"/>
      <c r="E834" s="363"/>
    </row>
    <row r="835" spans="4:5">
      <c r="D835" s="363"/>
      <c r="E835" s="363"/>
    </row>
    <row r="836" spans="4:5">
      <c r="D836" s="363"/>
      <c r="E836" s="363"/>
    </row>
    <row r="837" spans="4:5">
      <c r="D837" s="363"/>
      <c r="E837" s="363"/>
    </row>
    <row r="838" spans="4:5">
      <c r="D838" s="363"/>
      <c r="E838" s="363"/>
    </row>
    <row r="839" spans="4:5">
      <c r="D839" s="363"/>
      <c r="E839" s="363"/>
    </row>
    <row r="840" spans="4:5">
      <c r="D840" s="363"/>
      <c r="E840" s="363"/>
    </row>
    <row r="841" spans="4:5">
      <c r="D841" s="363"/>
      <c r="E841" s="363"/>
    </row>
    <row r="842" spans="4:5">
      <c r="D842" s="363"/>
      <c r="E842" s="363"/>
    </row>
    <row r="843" spans="4:5">
      <c r="D843" s="363"/>
      <c r="E843" s="363"/>
    </row>
    <row r="844" spans="4:5">
      <c r="D844" s="363"/>
      <c r="E844" s="363"/>
    </row>
    <row r="845" spans="4:5">
      <c r="D845" s="363"/>
      <c r="E845" s="363"/>
    </row>
    <row r="846" spans="4:5">
      <c r="D846" s="363"/>
      <c r="E846" s="363"/>
    </row>
    <row r="847" spans="4:5">
      <c r="D847" s="363"/>
      <c r="E847" s="363"/>
    </row>
    <row r="848" spans="4:5">
      <c r="D848" s="363"/>
      <c r="E848" s="363"/>
    </row>
    <row r="849" spans="4:5">
      <c r="D849" s="363"/>
      <c r="E849" s="363"/>
    </row>
    <row r="850" spans="4:5">
      <c r="D850" s="363"/>
      <c r="E850" s="363"/>
    </row>
    <row r="851" spans="4:5">
      <c r="D851" s="363"/>
      <c r="E851" s="363"/>
    </row>
    <row r="852" spans="4:5">
      <c r="D852" s="363"/>
      <c r="E852" s="363"/>
    </row>
    <row r="853" spans="4:5">
      <c r="D853" s="363"/>
      <c r="E853" s="363"/>
    </row>
    <row r="854" spans="4:5">
      <c r="D854" s="363"/>
      <c r="E854" s="363"/>
    </row>
    <row r="855" spans="4:5">
      <c r="D855" s="363"/>
      <c r="E855" s="363"/>
    </row>
    <row r="856" spans="4:5">
      <c r="D856" s="363"/>
      <c r="E856" s="363"/>
    </row>
    <row r="857" spans="4:5">
      <c r="D857" s="363"/>
      <c r="E857" s="363"/>
    </row>
    <row r="858" spans="4:5">
      <c r="D858" s="363"/>
      <c r="E858" s="363"/>
    </row>
    <row r="859" spans="4:5">
      <c r="D859" s="363"/>
      <c r="E859" s="363"/>
    </row>
    <row r="860" spans="4:5">
      <c r="D860" s="363"/>
      <c r="E860" s="363"/>
    </row>
    <row r="861" spans="4:5">
      <c r="D861" s="363"/>
      <c r="E861" s="363"/>
    </row>
    <row r="862" spans="4:5">
      <c r="D862" s="363"/>
      <c r="E862" s="363"/>
    </row>
    <row r="863" spans="4:5">
      <c r="D863" s="363"/>
      <c r="E863" s="363"/>
    </row>
    <row r="864" spans="4:5">
      <c r="D864" s="363"/>
      <c r="E864" s="363"/>
    </row>
    <row r="865" spans="4:5">
      <c r="D865" s="363"/>
      <c r="E865" s="363"/>
    </row>
    <row r="866" spans="4:5">
      <c r="D866" s="363"/>
      <c r="E866" s="363"/>
    </row>
    <row r="867" spans="4:5">
      <c r="D867" s="363"/>
      <c r="E867" s="363"/>
    </row>
    <row r="868" spans="4:5">
      <c r="D868" s="363"/>
      <c r="E868" s="363"/>
    </row>
    <row r="869" spans="4:5">
      <c r="D869" s="363"/>
      <c r="E869" s="363"/>
    </row>
    <row r="870" spans="4:5">
      <c r="D870" s="363"/>
      <c r="E870" s="363"/>
    </row>
    <row r="871" spans="4:5">
      <c r="D871" s="363"/>
      <c r="E871" s="363"/>
    </row>
    <row r="872" spans="4:5">
      <c r="D872" s="363"/>
      <c r="E872" s="363"/>
    </row>
    <row r="873" spans="4:5">
      <c r="D873" s="363"/>
      <c r="E873" s="363"/>
    </row>
    <row r="874" spans="4:5">
      <c r="D874" s="363"/>
      <c r="E874" s="363"/>
    </row>
    <row r="875" spans="4:5">
      <c r="D875" s="363"/>
      <c r="E875" s="363"/>
    </row>
    <row r="876" spans="4:5">
      <c r="D876" s="363"/>
      <c r="E876" s="363"/>
    </row>
    <row r="877" spans="4:5">
      <c r="D877" s="363"/>
      <c r="E877" s="363"/>
    </row>
    <row r="878" spans="4:5">
      <c r="D878" s="363"/>
      <c r="E878" s="363"/>
    </row>
    <row r="879" spans="4:5">
      <c r="D879" s="363"/>
      <c r="E879" s="363"/>
    </row>
    <row r="880" spans="4:5">
      <c r="D880" s="363"/>
      <c r="E880" s="363"/>
    </row>
    <row r="881" spans="4:5">
      <c r="D881" s="363"/>
      <c r="E881" s="363"/>
    </row>
    <row r="882" spans="4:5">
      <c r="D882" s="363"/>
      <c r="E882" s="363"/>
    </row>
    <row r="883" spans="4:5">
      <c r="D883" s="363"/>
      <c r="E883" s="363"/>
    </row>
    <row r="884" spans="4:5">
      <c r="D884" s="363"/>
      <c r="E884" s="363"/>
    </row>
    <row r="885" spans="4:5">
      <c r="D885" s="363"/>
      <c r="E885" s="363"/>
    </row>
    <row r="886" spans="4:5">
      <c r="D886" s="363"/>
      <c r="E886" s="363"/>
    </row>
    <row r="887" spans="4:5">
      <c r="D887" s="363"/>
      <c r="E887" s="363"/>
    </row>
    <row r="888" spans="4:5">
      <c r="D888" s="363"/>
      <c r="E888" s="363"/>
    </row>
    <row r="889" spans="4:5">
      <c r="D889" s="363"/>
      <c r="E889" s="363"/>
    </row>
    <row r="890" spans="4:5">
      <c r="D890" s="363"/>
      <c r="E890" s="363"/>
    </row>
    <row r="891" spans="4:5">
      <c r="D891" s="363"/>
      <c r="E891" s="363"/>
    </row>
    <row r="892" spans="4:5">
      <c r="D892" s="363"/>
      <c r="E892" s="363"/>
    </row>
    <row r="893" spans="4:5">
      <c r="D893" s="363"/>
      <c r="E893" s="363"/>
    </row>
    <row r="894" spans="4:5">
      <c r="D894" s="363"/>
      <c r="E894" s="363"/>
    </row>
    <row r="895" spans="4:5">
      <c r="D895" s="363"/>
      <c r="E895" s="363"/>
    </row>
    <row r="896" spans="4:5">
      <c r="D896" s="363"/>
      <c r="E896" s="363"/>
    </row>
    <row r="897" spans="4:5">
      <c r="D897" s="363"/>
      <c r="E897" s="363"/>
    </row>
    <row r="898" spans="4:5">
      <c r="D898" s="363"/>
      <c r="E898" s="363"/>
    </row>
    <row r="899" spans="4:5">
      <c r="D899" s="363"/>
      <c r="E899" s="363"/>
    </row>
    <row r="900" spans="4:5">
      <c r="D900" s="363"/>
      <c r="E900" s="363"/>
    </row>
    <row r="901" spans="4:5">
      <c r="D901" s="363"/>
      <c r="E901" s="363"/>
    </row>
    <row r="902" spans="4:5">
      <c r="D902" s="363"/>
      <c r="E902" s="363"/>
    </row>
    <row r="903" spans="4:5">
      <c r="D903" s="363"/>
      <c r="E903" s="363"/>
    </row>
    <row r="904" spans="4:5">
      <c r="D904" s="363"/>
      <c r="E904" s="363"/>
    </row>
    <row r="905" spans="4:5">
      <c r="D905" s="363"/>
      <c r="E905" s="363"/>
    </row>
    <row r="906" spans="4:5">
      <c r="D906" s="363"/>
      <c r="E906" s="363"/>
    </row>
    <row r="907" spans="4:5">
      <c r="D907" s="363"/>
      <c r="E907" s="363"/>
    </row>
    <row r="908" spans="4:5">
      <c r="D908" s="363"/>
      <c r="E908" s="363"/>
    </row>
    <row r="909" spans="4:5">
      <c r="D909" s="363"/>
      <c r="E909" s="363"/>
    </row>
    <row r="910" spans="4:5">
      <c r="D910" s="363"/>
      <c r="E910" s="363"/>
    </row>
    <row r="911" spans="4:5">
      <c r="D911" s="363"/>
      <c r="E911" s="363"/>
    </row>
    <row r="912" spans="4:5">
      <c r="D912" s="363"/>
      <c r="E912" s="363"/>
    </row>
    <row r="913" spans="4:5">
      <c r="D913" s="363"/>
      <c r="E913" s="363"/>
    </row>
    <row r="914" spans="4:5">
      <c r="D914" s="363"/>
      <c r="E914" s="363"/>
    </row>
    <row r="915" spans="4:5">
      <c r="D915" s="363"/>
      <c r="E915" s="363"/>
    </row>
    <row r="916" spans="4:5">
      <c r="D916" s="363"/>
      <c r="E916" s="363"/>
    </row>
    <row r="917" spans="4:5">
      <c r="D917" s="363"/>
      <c r="E917" s="363"/>
    </row>
    <row r="918" spans="4:5">
      <c r="D918" s="363"/>
      <c r="E918" s="363"/>
    </row>
    <row r="919" spans="4:5">
      <c r="D919" s="363"/>
      <c r="E919" s="363"/>
    </row>
    <row r="920" spans="4:5">
      <c r="D920" s="363"/>
      <c r="E920" s="363"/>
    </row>
    <row r="921" spans="4:5">
      <c r="D921" s="363"/>
      <c r="E921" s="363"/>
    </row>
    <row r="922" spans="4:5">
      <c r="D922" s="363"/>
      <c r="E922" s="363"/>
    </row>
    <row r="923" spans="4:5">
      <c r="D923" s="363"/>
      <c r="E923" s="363"/>
    </row>
    <row r="924" spans="4:5">
      <c r="D924" s="363"/>
      <c r="E924" s="363"/>
    </row>
    <row r="925" spans="4:5">
      <c r="D925" s="363"/>
      <c r="E925" s="363"/>
    </row>
    <row r="926" spans="4:5">
      <c r="D926" s="363"/>
      <c r="E926" s="363"/>
    </row>
    <row r="927" spans="4:5">
      <c r="D927" s="363"/>
      <c r="E927" s="363"/>
    </row>
    <row r="928" spans="4:5">
      <c r="D928" s="363"/>
      <c r="E928" s="363"/>
    </row>
    <row r="929" spans="4:5">
      <c r="D929" s="363"/>
      <c r="E929" s="363"/>
    </row>
    <row r="930" spans="4:5">
      <c r="D930" s="363"/>
      <c r="E930" s="363"/>
    </row>
    <row r="931" spans="4:5">
      <c r="D931" s="363"/>
      <c r="E931" s="363"/>
    </row>
    <row r="932" spans="4:5">
      <c r="D932" s="363"/>
      <c r="E932" s="363"/>
    </row>
    <row r="933" spans="4:5">
      <c r="D933" s="363"/>
      <c r="E933" s="363"/>
    </row>
    <row r="934" spans="4:5">
      <c r="D934" s="363"/>
      <c r="E934" s="363"/>
    </row>
    <row r="935" spans="4:5">
      <c r="D935" s="363"/>
      <c r="E935" s="363"/>
    </row>
    <row r="936" spans="4:5">
      <c r="D936" s="363"/>
      <c r="E936" s="363"/>
    </row>
    <row r="937" spans="4:5">
      <c r="D937" s="363"/>
      <c r="E937" s="363"/>
    </row>
    <row r="938" spans="4:5">
      <c r="D938" s="363"/>
      <c r="E938" s="363"/>
    </row>
    <row r="939" spans="4:5">
      <c r="D939" s="363"/>
      <c r="E939" s="363"/>
    </row>
    <row r="940" spans="4:5">
      <c r="D940" s="363"/>
      <c r="E940" s="363"/>
    </row>
    <row r="941" spans="4:5">
      <c r="D941" s="363"/>
      <c r="E941" s="363"/>
    </row>
    <row r="942" spans="4:5">
      <c r="D942" s="363"/>
      <c r="E942" s="363"/>
    </row>
    <row r="943" spans="4:5">
      <c r="D943" s="363"/>
      <c r="E943" s="363"/>
    </row>
    <row r="944" spans="4:5">
      <c r="D944" s="363"/>
      <c r="E944" s="363"/>
    </row>
    <row r="945" spans="4:5">
      <c r="D945" s="363"/>
      <c r="E945" s="363"/>
    </row>
    <row r="946" spans="4:5">
      <c r="D946" s="363"/>
      <c r="E946" s="363"/>
    </row>
    <row r="947" spans="4:5">
      <c r="D947" s="363"/>
      <c r="E947" s="363"/>
    </row>
    <row r="948" spans="4:5">
      <c r="D948" s="363"/>
      <c r="E948" s="363"/>
    </row>
    <row r="949" spans="4:5">
      <c r="D949" s="363"/>
      <c r="E949" s="363"/>
    </row>
    <row r="950" spans="4:5">
      <c r="D950" s="363"/>
      <c r="E950" s="363"/>
    </row>
    <row r="951" spans="4:5">
      <c r="D951" s="363"/>
      <c r="E951" s="363"/>
    </row>
    <row r="952" spans="4:5">
      <c r="D952" s="363"/>
      <c r="E952" s="363"/>
    </row>
    <row r="953" spans="4:5">
      <c r="D953" s="363"/>
      <c r="E953" s="363"/>
    </row>
    <row r="954" spans="4:5">
      <c r="D954" s="363"/>
      <c r="E954" s="363"/>
    </row>
    <row r="955" spans="4:5">
      <c r="D955" s="363"/>
      <c r="E955" s="363"/>
    </row>
    <row r="956" spans="4:5">
      <c r="D956" s="363"/>
      <c r="E956" s="363"/>
    </row>
    <row r="957" spans="4:5">
      <c r="D957" s="363"/>
      <c r="E957" s="363"/>
    </row>
    <row r="958" spans="4:5">
      <c r="D958" s="363"/>
      <c r="E958" s="363"/>
    </row>
    <row r="959" spans="4:5">
      <c r="D959" s="363"/>
      <c r="E959" s="363"/>
    </row>
    <row r="960" spans="4:5">
      <c r="D960" s="363"/>
      <c r="E960" s="363"/>
    </row>
    <row r="961" spans="4:5">
      <c r="D961" s="363"/>
      <c r="E961" s="363"/>
    </row>
    <row r="962" spans="4:5">
      <c r="D962" s="363"/>
      <c r="E962" s="363"/>
    </row>
    <row r="963" spans="4:5">
      <c r="D963" s="363"/>
      <c r="E963" s="363"/>
    </row>
    <row r="964" spans="4:5">
      <c r="D964" s="363"/>
      <c r="E964" s="363"/>
    </row>
    <row r="965" spans="4:5">
      <c r="D965" s="363"/>
      <c r="E965" s="363"/>
    </row>
    <row r="966" spans="4:5">
      <c r="D966" s="363"/>
      <c r="E966" s="363"/>
    </row>
    <row r="967" spans="4:5">
      <c r="D967" s="363"/>
      <c r="E967" s="363"/>
    </row>
    <row r="968" spans="4:5">
      <c r="D968" s="363"/>
      <c r="E968" s="363"/>
    </row>
    <row r="969" spans="4:5">
      <c r="D969" s="363"/>
      <c r="E969" s="363"/>
    </row>
    <row r="970" spans="4:5">
      <c r="D970" s="363"/>
      <c r="E970" s="363"/>
    </row>
    <row r="971" spans="4:5">
      <c r="D971" s="363"/>
      <c r="E971" s="363"/>
    </row>
    <row r="972" spans="4:5">
      <c r="D972" s="363"/>
      <c r="E972" s="363"/>
    </row>
    <row r="973" spans="4:5">
      <c r="D973" s="363"/>
      <c r="E973" s="363"/>
    </row>
    <row r="974" spans="4:5">
      <c r="D974" s="363"/>
      <c r="E974" s="363"/>
    </row>
    <row r="975" spans="4:5">
      <c r="D975" s="363"/>
      <c r="E975" s="363"/>
    </row>
    <row r="976" spans="4:5">
      <c r="D976" s="363"/>
      <c r="E976" s="363"/>
    </row>
    <row r="977" spans="4:5">
      <c r="D977" s="363"/>
      <c r="E977" s="363"/>
    </row>
    <row r="978" spans="4:5">
      <c r="D978" s="363"/>
      <c r="E978" s="363"/>
    </row>
    <row r="979" spans="4:5">
      <c r="D979" s="363"/>
      <c r="E979" s="363"/>
    </row>
    <row r="980" spans="4:5">
      <c r="D980" s="363"/>
      <c r="E980" s="363"/>
    </row>
    <row r="981" spans="4:5">
      <c r="D981" s="363"/>
      <c r="E981" s="363"/>
    </row>
    <row r="982" spans="4:5">
      <c r="D982" s="363"/>
      <c r="E982" s="363"/>
    </row>
    <row r="983" spans="4:5">
      <c r="D983" s="363"/>
      <c r="E983" s="363"/>
    </row>
    <row r="984" spans="4:5">
      <c r="D984" s="363"/>
      <c r="E984" s="363"/>
    </row>
    <row r="985" spans="4:5">
      <c r="D985" s="363"/>
      <c r="E985" s="363"/>
    </row>
    <row r="986" spans="4:5">
      <c r="D986" s="363"/>
      <c r="E986" s="363"/>
    </row>
    <row r="987" spans="4:5">
      <c r="D987" s="363"/>
      <c r="E987" s="363"/>
    </row>
    <row r="988" spans="4:5">
      <c r="D988" s="363"/>
      <c r="E988" s="363"/>
    </row>
    <row r="989" spans="4:5">
      <c r="D989" s="363"/>
      <c r="E989" s="363"/>
    </row>
    <row r="990" spans="4:5">
      <c r="D990" s="363"/>
      <c r="E990" s="363"/>
    </row>
    <row r="991" spans="4:5">
      <c r="D991" s="363"/>
      <c r="E991" s="363"/>
    </row>
    <row r="992" spans="4:5">
      <c r="D992" s="363"/>
      <c r="E992" s="363"/>
    </row>
    <row r="993" spans="4:5">
      <c r="D993" s="363"/>
      <c r="E993" s="363"/>
    </row>
    <row r="994" spans="4:5">
      <c r="D994" s="363"/>
      <c r="E994" s="363"/>
    </row>
    <row r="995" spans="4:5">
      <c r="D995" s="363"/>
      <c r="E995" s="363"/>
    </row>
    <row r="996" spans="4:5">
      <c r="D996" s="363"/>
      <c r="E996" s="363"/>
    </row>
    <row r="997" spans="4:5">
      <c r="D997" s="363"/>
      <c r="E997" s="363"/>
    </row>
    <row r="998" spans="4:5">
      <c r="D998" s="363"/>
      <c r="E998" s="363"/>
    </row>
    <row r="999" spans="4:5">
      <c r="D999" s="363"/>
      <c r="E999" s="363"/>
    </row>
    <row r="1000" spans="4:5">
      <c r="D1000" s="363"/>
      <c r="E1000" s="363"/>
    </row>
    <row r="1001" spans="4:5">
      <c r="D1001" s="363"/>
      <c r="E1001" s="363"/>
    </row>
    <row r="1002" spans="4:5">
      <c r="D1002" s="363"/>
      <c r="E1002" s="363"/>
    </row>
    <row r="1003" spans="4:5">
      <c r="D1003" s="363"/>
      <c r="E1003" s="363"/>
    </row>
    <row r="1004" spans="4:5">
      <c r="D1004" s="363"/>
      <c r="E1004" s="363"/>
    </row>
    <row r="1005" spans="4:5">
      <c r="D1005" s="363"/>
      <c r="E1005" s="363"/>
    </row>
    <row r="1006" spans="4:5">
      <c r="D1006" s="363"/>
      <c r="E1006" s="363"/>
    </row>
    <row r="1007" spans="4:5">
      <c r="D1007" s="363"/>
      <c r="E1007" s="363"/>
    </row>
  </sheetData>
  <sheetProtection algorithmName="SHA-512" hashValue="S8mSeCyw0xaJFjauQDcMM92cvC/w0F1cSXQseCTdRyaXAEBjw/rFMSNFJCF2SylQcyqaXViDx0KJ7JXd2IoKYQ==" saltValue="qipHvOUQ89zB9J8+EbMY8A==" spinCount="100000" sheet="1" objects="1" scenarios="1"/>
  <mergeCells count="7">
    <mergeCell ref="A34:B34"/>
    <mergeCell ref="A1:C1"/>
    <mergeCell ref="A2:C2"/>
    <mergeCell ref="A3:C3"/>
    <mergeCell ref="B4:C4"/>
    <mergeCell ref="B5:C5"/>
    <mergeCell ref="B6:C6"/>
  </mergeCells>
  <dataValidations count="1">
    <dataValidation type="list" allowBlank="1" showInputMessage="1" showErrorMessage="1" sqref="E33:E1007 D9:D1007" xr:uid="{A68E81D5-124E-4D4D-B42B-0FF28F9E8D8B}">
      <formula1>"Digit,Text, Yes No"</formula1>
    </dataValidation>
  </dataValidations>
  <pageMargins left="0.43307086614173201" right="0.196850393700787" top="0.74803149606299202" bottom="0.74803149606299202" header="0.31496062992126" footer="0.31496062992126"/>
  <pageSetup paperSize="9" scale="76" fitToHeight="0" orientation="portrait" r:id="rId1"/>
  <headerFooter>
    <oddFooter>&amp;C- Part 2 - C&amp;P -</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99A472-A706-4BE7-9593-75A374C18663}">
  <sheetPr>
    <tabColor rgb="FF0070C0"/>
  </sheetPr>
  <dimension ref="A1:F1012"/>
  <sheetViews>
    <sheetView view="pageBreakPreview" zoomScale="80" zoomScaleNormal="70" zoomScaleSheetLayoutView="80" workbookViewId="0">
      <selection activeCell="B6" sqref="B6:C6"/>
    </sheetView>
  </sheetViews>
  <sheetFormatPr defaultColWidth="9.6640625" defaultRowHeight="13.8"/>
  <cols>
    <col min="1" max="1" width="14.88671875" style="352" bestFit="1" customWidth="1"/>
    <col min="2" max="3" width="55.109375" style="355" customWidth="1"/>
    <col min="4" max="4" width="41.33203125" style="356" customWidth="1"/>
    <col min="5" max="5" width="34.6640625" style="356" customWidth="1"/>
    <col min="6" max="6" width="20.77734375" style="355" customWidth="1"/>
    <col min="7" max="16384" width="9.6640625" style="352"/>
  </cols>
  <sheetData>
    <row r="1" spans="1:6" ht="19.95" customHeight="1">
      <c r="A1" s="1113" t="s">
        <v>1424</v>
      </c>
      <c r="B1" s="1113"/>
      <c r="C1" s="1113"/>
      <c r="E1" s="350"/>
    </row>
    <row r="2" spans="1:6" ht="17.399999999999999">
      <c r="A2" s="1114" t="s">
        <v>1529</v>
      </c>
      <c r="B2" s="1114"/>
      <c r="C2" s="1114"/>
      <c r="E2" s="379"/>
    </row>
    <row r="3" spans="1:6" ht="33" customHeight="1">
      <c r="A3" s="1107" t="s">
        <v>1530</v>
      </c>
      <c r="B3" s="1107"/>
      <c r="C3" s="1107"/>
      <c r="E3" s="353"/>
    </row>
    <row r="4" spans="1:6">
      <c r="A4" s="357" t="s">
        <v>1427</v>
      </c>
      <c r="B4" s="1108" t="str">
        <f>Cover!B3</f>
        <v>TEST</v>
      </c>
      <c r="C4" s="1109"/>
      <c r="F4" s="352"/>
    </row>
    <row r="5" spans="1:6">
      <c r="A5" s="357" t="s">
        <v>1431</v>
      </c>
      <c r="B5" s="1110" t="str">
        <f>Cover!B4</f>
        <v>"Fill in cover page"</v>
      </c>
      <c r="C5" s="1111"/>
      <c r="F5" s="352"/>
    </row>
    <row r="6" spans="1:6">
      <c r="A6" s="357" t="s">
        <v>1477</v>
      </c>
      <c r="B6" s="1103"/>
      <c r="C6" s="1104"/>
      <c r="F6" s="352"/>
    </row>
    <row r="7" spans="1:6">
      <c r="A7" s="361"/>
      <c r="B7" s="360"/>
      <c r="C7" s="362"/>
    </row>
    <row r="8" spans="1:6">
      <c r="A8" s="431" t="s">
        <v>1436</v>
      </c>
      <c r="B8" s="412" t="s">
        <v>1437</v>
      </c>
      <c r="C8" s="432" t="s">
        <v>1478</v>
      </c>
      <c r="D8" s="433" t="s">
        <v>1438</v>
      </c>
      <c r="E8" s="385" t="s">
        <v>1479</v>
      </c>
      <c r="F8" s="387" t="s">
        <v>1441</v>
      </c>
    </row>
    <row r="9" spans="1:6" s="371" customFormat="1" ht="15.6" customHeight="1">
      <c r="A9" s="388" t="s">
        <v>1</v>
      </c>
      <c r="B9" s="389" t="s">
        <v>1480</v>
      </c>
      <c r="C9" s="390"/>
      <c r="D9" s="397" t="s">
        <v>1469</v>
      </c>
      <c r="E9" s="414"/>
      <c r="F9" s="391"/>
    </row>
    <row r="10" spans="1:6" s="371" customFormat="1" ht="15.6" customHeight="1">
      <c r="A10" s="388"/>
      <c r="B10" s="389"/>
      <c r="C10" s="391"/>
      <c r="D10" s="397"/>
      <c r="E10" s="416"/>
      <c r="F10" s="391"/>
    </row>
    <row r="11" spans="1:6" s="371" customFormat="1" ht="15.6" customHeight="1">
      <c r="A11" s="388" t="s">
        <v>3</v>
      </c>
      <c r="B11" s="392" t="s">
        <v>256</v>
      </c>
      <c r="C11" s="390"/>
      <c r="D11" s="397" t="s">
        <v>1469</v>
      </c>
      <c r="E11" s="416"/>
      <c r="F11" s="391"/>
    </row>
    <row r="12" spans="1:6" s="371" customFormat="1" ht="15.6" customHeight="1">
      <c r="A12" s="388"/>
      <c r="B12" s="392"/>
      <c r="C12" s="434"/>
      <c r="D12" s="397"/>
      <c r="E12" s="416"/>
      <c r="F12" s="391"/>
    </row>
    <row r="13" spans="1:6" s="371" customFormat="1" ht="15.6" customHeight="1">
      <c r="A13" s="388" t="s">
        <v>6</v>
      </c>
      <c r="B13" s="389" t="s">
        <v>4</v>
      </c>
      <c r="C13" s="390"/>
      <c r="D13" s="397" t="s">
        <v>1469</v>
      </c>
      <c r="E13" s="416"/>
      <c r="F13" s="391"/>
    </row>
    <row r="14" spans="1:6" s="371" customFormat="1" ht="15.6" customHeight="1">
      <c r="A14" s="388"/>
      <c r="B14" s="389"/>
      <c r="C14" s="391"/>
      <c r="D14" s="397"/>
      <c r="E14" s="416"/>
      <c r="F14" s="391"/>
    </row>
    <row r="15" spans="1:6" s="371" customFormat="1" ht="15.6" customHeight="1">
      <c r="A15" s="388" t="s">
        <v>8</v>
      </c>
      <c r="B15" s="389" t="s">
        <v>1531</v>
      </c>
      <c r="C15" s="390"/>
      <c r="D15" s="397"/>
      <c r="E15" s="416"/>
      <c r="F15" s="391"/>
    </row>
    <row r="16" spans="1:6" s="371" customFormat="1" ht="15.6" customHeight="1">
      <c r="A16" s="388"/>
      <c r="B16" s="389"/>
      <c r="C16" s="391"/>
      <c r="D16" s="397"/>
      <c r="E16" s="416"/>
      <c r="F16" s="391"/>
    </row>
    <row r="17" spans="1:6" s="371" customFormat="1" ht="15.6" customHeight="1">
      <c r="A17" s="388" t="s">
        <v>10</v>
      </c>
      <c r="B17" s="389" t="s">
        <v>1532</v>
      </c>
      <c r="C17" s="390"/>
      <c r="D17" s="397" t="s">
        <v>1443</v>
      </c>
      <c r="E17" s="416"/>
      <c r="F17" s="391"/>
    </row>
    <row r="18" spans="1:6" s="371" customFormat="1" ht="15.6" customHeight="1">
      <c r="A18" s="388"/>
      <c r="B18" s="389"/>
      <c r="C18" s="391"/>
      <c r="D18" s="397"/>
      <c r="E18" s="416"/>
      <c r="F18" s="391"/>
    </row>
    <row r="19" spans="1:6" s="371" customFormat="1" ht="15.6" customHeight="1">
      <c r="A19" s="388" t="s">
        <v>12</v>
      </c>
      <c r="B19" s="402" t="s">
        <v>1533</v>
      </c>
      <c r="C19" s="390"/>
      <c r="D19" s="397" t="s">
        <v>1443</v>
      </c>
      <c r="E19" s="416"/>
      <c r="F19" s="391"/>
    </row>
    <row r="20" spans="1:6" s="371" customFormat="1" ht="15.6" customHeight="1">
      <c r="A20" s="388"/>
      <c r="B20" s="392"/>
      <c r="C20" s="434"/>
      <c r="D20" s="397"/>
      <c r="E20" s="416"/>
      <c r="F20" s="391"/>
    </row>
    <row r="21" spans="1:6" s="371" customFormat="1" ht="15.6" customHeight="1">
      <c r="A21" s="388" t="s">
        <v>15</v>
      </c>
      <c r="B21" s="402" t="s">
        <v>1534</v>
      </c>
      <c r="C21" s="390"/>
      <c r="D21" s="397" t="s">
        <v>1443</v>
      </c>
      <c r="E21" s="416"/>
      <c r="F21" s="391"/>
    </row>
    <row r="22" spans="1:6" s="371" customFormat="1" ht="15.6" customHeight="1">
      <c r="A22" s="388"/>
      <c r="B22" s="389"/>
      <c r="C22" s="391"/>
      <c r="D22" s="397"/>
      <c r="E22" s="416"/>
      <c r="F22" s="391"/>
    </row>
    <row r="23" spans="1:6" s="371" customFormat="1" ht="15.6" customHeight="1">
      <c r="A23" s="388" t="s">
        <v>17</v>
      </c>
      <c r="B23" s="402" t="s">
        <v>1495</v>
      </c>
      <c r="C23" s="390"/>
      <c r="D23" s="397" t="s">
        <v>1443</v>
      </c>
      <c r="E23" s="416"/>
      <c r="F23" s="391"/>
    </row>
    <row r="24" spans="1:6" s="371" customFormat="1" ht="15.6" customHeight="1">
      <c r="A24" s="388"/>
      <c r="B24" s="389"/>
      <c r="C24" s="391"/>
      <c r="D24" s="397"/>
      <c r="E24" s="416"/>
      <c r="F24" s="391"/>
    </row>
    <row r="25" spans="1:6" s="371" customFormat="1" ht="15.6" customHeight="1">
      <c r="A25" s="388" t="s">
        <v>19</v>
      </c>
      <c r="B25" s="402" t="s">
        <v>1535</v>
      </c>
      <c r="C25" s="390"/>
      <c r="D25" s="397" t="s">
        <v>1443</v>
      </c>
      <c r="E25" s="416"/>
      <c r="F25" s="391"/>
    </row>
    <row r="26" spans="1:6" s="371" customFormat="1" ht="15.6" customHeight="1">
      <c r="A26" s="388"/>
      <c r="B26" s="389"/>
      <c r="C26" s="391"/>
      <c r="D26" s="397"/>
      <c r="E26" s="416"/>
      <c r="F26" s="391"/>
    </row>
    <row r="27" spans="1:6">
      <c r="A27" s="388" t="s">
        <v>21</v>
      </c>
      <c r="B27" s="402" t="s">
        <v>1536</v>
      </c>
      <c r="C27" s="390"/>
      <c r="D27" s="397" t="s">
        <v>1443</v>
      </c>
      <c r="E27" s="416"/>
      <c r="F27" s="382"/>
    </row>
    <row r="28" spans="1:6">
      <c r="A28" s="402"/>
      <c r="B28" s="396"/>
      <c r="C28" s="382"/>
      <c r="D28" s="397"/>
      <c r="E28" s="416"/>
      <c r="F28" s="382"/>
    </row>
    <row r="29" spans="1:6">
      <c r="A29" s="399" t="s">
        <v>23</v>
      </c>
      <c r="B29" s="396" t="s">
        <v>1537</v>
      </c>
      <c r="C29" s="390"/>
      <c r="D29" s="397" t="s">
        <v>1443</v>
      </c>
      <c r="E29" s="416"/>
      <c r="F29" s="382"/>
    </row>
    <row r="30" spans="1:6">
      <c r="A30" s="435"/>
      <c r="B30" s="404"/>
      <c r="C30" s="436"/>
      <c r="D30" s="437"/>
      <c r="E30" s="420"/>
      <c r="F30" s="407"/>
    </row>
    <row r="31" spans="1:6">
      <c r="A31" s="408"/>
      <c r="B31" s="409"/>
      <c r="C31" s="409"/>
      <c r="D31" s="363"/>
      <c r="E31" s="363"/>
    </row>
    <row r="32" spans="1:6">
      <c r="A32" s="410" t="s">
        <v>1434</v>
      </c>
      <c r="B32" s="419"/>
      <c r="C32" s="411"/>
      <c r="D32" s="363"/>
      <c r="E32" s="363"/>
    </row>
    <row r="33" spans="2:5">
      <c r="D33" s="363"/>
      <c r="E33" s="363"/>
    </row>
    <row r="34" spans="2:5">
      <c r="D34" s="363"/>
      <c r="E34" s="363"/>
    </row>
    <row r="35" spans="2:5">
      <c r="D35" s="363"/>
      <c r="E35" s="363"/>
    </row>
    <row r="36" spans="2:5">
      <c r="D36" s="363"/>
      <c r="E36" s="363"/>
    </row>
    <row r="37" spans="2:5">
      <c r="D37" s="363"/>
      <c r="E37" s="363"/>
    </row>
    <row r="38" spans="2:5" ht="15.6">
      <c r="B38" s="430"/>
      <c r="C38" s="430"/>
      <c r="D38" s="363"/>
      <c r="E38" s="363"/>
    </row>
    <row r="39" spans="2:5">
      <c r="D39" s="363"/>
      <c r="E39" s="363"/>
    </row>
    <row r="40" spans="2:5" ht="15.6">
      <c r="B40" s="430"/>
      <c r="C40" s="430"/>
      <c r="D40" s="363"/>
      <c r="E40" s="363"/>
    </row>
    <row r="41" spans="2:5">
      <c r="D41" s="363"/>
      <c r="E41" s="363"/>
    </row>
    <row r="42" spans="2:5">
      <c r="D42" s="363"/>
      <c r="E42" s="363"/>
    </row>
    <row r="43" spans="2:5">
      <c r="D43" s="363"/>
      <c r="E43" s="363"/>
    </row>
    <row r="44" spans="2:5">
      <c r="D44" s="363"/>
      <c r="E44" s="363"/>
    </row>
    <row r="45" spans="2:5">
      <c r="D45" s="363"/>
      <c r="E45" s="363"/>
    </row>
    <row r="46" spans="2:5">
      <c r="D46" s="363"/>
      <c r="E46" s="363"/>
    </row>
    <row r="47" spans="2:5">
      <c r="D47" s="363"/>
      <c r="E47" s="363"/>
    </row>
    <row r="48" spans="2:5">
      <c r="D48" s="363"/>
      <c r="E48" s="363"/>
    </row>
    <row r="49" spans="4:5">
      <c r="D49" s="363"/>
      <c r="E49" s="363"/>
    </row>
    <row r="50" spans="4:5">
      <c r="D50" s="363"/>
      <c r="E50" s="363"/>
    </row>
    <row r="51" spans="4:5">
      <c r="D51" s="363"/>
      <c r="E51" s="363"/>
    </row>
    <row r="52" spans="4:5">
      <c r="D52" s="363"/>
      <c r="E52" s="363"/>
    </row>
    <row r="53" spans="4:5">
      <c r="D53" s="363"/>
      <c r="E53" s="363"/>
    </row>
    <row r="54" spans="4:5">
      <c r="D54" s="363"/>
      <c r="E54" s="363"/>
    </row>
    <row r="55" spans="4:5">
      <c r="D55" s="363"/>
      <c r="E55" s="363"/>
    </row>
    <row r="56" spans="4:5">
      <c r="D56" s="363"/>
      <c r="E56" s="363"/>
    </row>
    <row r="57" spans="4:5">
      <c r="D57" s="363"/>
      <c r="E57" s="363"/>
    </row>
    <row r="58" spans="4:5">
      <c r="D58" s="363"/>
      <c r="E58" s="363"/>
    </row>
    <row r="59" spans="4:5">
      <c r="D59" s="363"/>
      <c r="E59" s="363"/>
    </row>
    <row r="60" spans="4:5">
      <c r="D60" s="363"/>
      <c r="E60" s="363"/>
    </row>
    <row r="61" spans="4:5">
      <c r="D61" s="363"/>
      <c r="E61" s="363"/>
    </row>
    <row r="62" spans="4:5">
      <c r="D62" s="363"/>
      <c r="E62" s="363"/>
    </row>
    <row r="63" spans="4:5">
      <c r="D63" s="363"/>
      <c r="E63" s="363"/>
    </row>
    <row r="64" spans="4:5">
      <c r="D64" s="363"/>
      <c r="E64" s="363"/>
    </row>
    <row r="65" spans="4:5">
      <c r="D65" s="363"/>
      <c r="E65" s="363"/>
    </row>
    <row r="66" spans="4:5">
      <c r="D66" s="363"/>
      <c r="E66" s="363"/>
    </row>
    <row r="67" spans="4:5">
      <c r="D67" s="363"/>
      <c r="E67" s="363"/>
    </row>
    <row r="68" spans="4:5">
      <c r="D68" s="363"/>
      <c r="E68" s="363"/>
    </row>
    <row r="69" spans="4:5">
      <c r="D69" s="363"/>
      <c r="E69" s="363"/>
    </row>
    <row r="70" spans="4:5">
      <c r="D70" s="363"/>
      <c r="E70" s="363"/>
    </row>
    <row r="71" spans="4:5">
      <c r="D71" s="363"/>
      <c r="E71" s="363"/>
    </row>
    <row r="72" spans="4:5">
      <c r="D72" s="363"/>
      <c r="E72" s="363"/>
    </row>
    <row r="73" spans="4:5">
      <c r="D73" s="363"/>
      <c r="E73" s="363"/>
    </row>
    <row r="74" spans="4:5">
      <c r="D74" s="363"/>
      <c r="E74" s="363"/>
    </row>
    <row r="75" spans="4:5">
      <c r="D75" s="363"/>
      <c r="E75" s="363"/>
    </row>
    <row r="76" spans="4:5">
      <c r="D76" s="363"/>
      <c r="E76" s="363"/>
    </row>
    <row r="77" spans="4:5">
      <c r="D77" s="363"/>
      <c r="E77" s="363"/>
    </row>
    <row r="78" spans="4:5">
      <c r="D78" s="363"/>
      <c r="E78" s="363"/>
    </row>
    <row r="79" spans="4:5">
      <c r="D79" s="363"/>
      <c r="E79" s="363"/>
    </row>
    <row r="80" spans="4:5">
      <c r="D80" s="363"/>
      <c r="E80" s="363"/>
    </row>
    <row r="81" spans="4:5">
      <c r="D81" s="363"/>
      <c r="E81" s="363"/>
    </row>
    <row r="82" spans="4:5">
      <c r="D82" s="363"/>
      <c r="E82" s="363"/>
    </row>
    <row r="83" spans="4:5">
      <c r="D83" s="363"/>
      <c r="E83" s="363"/>
    </row>
    <row r="84" spans="4:5">
      <c r="D84" s="363"/>
      <c r="E84" s="363"/>
    </row>
    <row r="85" spans="4:5">
      <c r="D85" s="363"/>
      <c r="E85" s="363"/>
    </row>
    <row r="86" spans="4:5">
      <c r="D86" s="363"/>
      <c r="E86" s="363"/>
    </row>
    <row r="87" spans="4:5">
      <c r="D87" s="363"/>
      <c r="E87" s="363"/>
    </row>
    <row r="88" spans="4:5">
      <c r="D88" s="363"/>
      <c r="E88" s="363"/>
    </row>
    <row r="89" spans="4:5">
      <c r="D89" s="363"/>
      <c r="E89" s="363"/>
    </row>
    <row r="90" spans="4:5">
      <c r="D90" s="363"/>
      <c r="E90" s="363"/>
    </row>
    <row r="91" spans="4:5">
      <c r="D91" s="363"/>
      <c r="E91" s="363"/>
    </row>
    <row r="92" spans="4:5">
      <c r="D92" s="363"/>
      <c r="E92" s="363"/>
    </row>
    <row r="93" spans="4:5">
      <c r="D93" s="363"/>
      <c r="E93" s="363"/>
    </row>
    <row r="94" spans="4:5">
      <c r="D94" s="363"/>
      <c r="E94" s="363"/>
    </row>
    <row r="95" spans="4:5">
      <c r="D95" s="363"/>
      <c r="E95" s="363"/>
    </row>
    <row r="96" spans="4:5">
      <c r="D96" s="363"/>
      <c r="E96" s="363"/>
    </row>
    <row r="97" spans="4:5">
      <c r="D97" s="363"/>
      <c r="E97" s="363"/>
    </row>
    <row r="98" spans="4:5">
      <c r="D98" s="363"/>
      <c r="E98" s="363"/>
    </row>
    <row r="99" spans="4:5">
      <c r="D99" s="363"/>
      <c r="E99" s="363"/>
    </row>
    <row r="100" spans="4:5">
      <c r="D100" s="363"/>
      <c r="E100" s="363"/>
    </row>
    <row r="101" spans="4:5">
      <c r="D101" s="363"/>
      <c r="E101" s="363"/>
    </row>
    <row r="102" spans="4:5">
      <c r="D102" s="363"/>
      <c r="E102" s="363"/>
    </row>
    <row r="103" spans="4:5">
      <c r="D103" s="363"/>
      <c r="E103" s="363"/>
    </row>
    <row r="104" spans="4:5">
      <c r="D104" s="363"/>
      <c r="E104" s="363"/>
    </row>
    <row r="105" spans="4:5">
      <c r="D105" s="363"/>
      <c r="E105" s="363"/>
    </row>
    <row r="106" spans="4:5">
      <c r="D106" s="363"/>
      <c r="E106" s="363"/>
    </row>
    <row r="107" spans="4:5">
      <c r="D107" s="363"/>
      <c r="E107" s="363"/>
    </row>
    <row r="108" spans="4:5">
      <c r="D108" s="363"/>
      <c r="E108" s="363"/>
    </row>
    <row r="109" spans="4:5">
      <c r="D109" s="363"/>
      <c r="E109" s="363"/>
    </row>
    <row r="110" spans="4:5">
      <c r="D110" s="363"/>
      <c r="E110" s="363"/>
    </row>
    <row r="111" spans="4:5">
      <c r="D111" s="363"/>
      <c r="E111" s="363"/>
    </row>
    <row r="112" spans="4:5">
      <c r="D112" s="363"/>
      <c r="E112" s="363"/>
    </row>
    <row r="113" spans="4:5">
      <c r="D113" s="363"/>
      <c r="E113" s="363"/>
    </row>
    <row r="114" spans="4:5">
      <c r="D114" s="363"/>
      <c r="E114" s="363"/>
    </row>
    <row r="115" spans="4:5">
      <c r="D115" s="363"/>
      <c r="E115" s="363"/>
    </row>
    <row r="116" spans="4:5">
      <c r="D116" s="363"/>
      <c r="E116" s="363"/>
    </row>
    <row r="117" spans="4:5">
      <c r="D117" s="363"/>
      <c r="E117" s="363"/>
    </row>
    <row r="118" spans="4:5">
      <c r="D118" s="363"/>
      <c r="E118" s="363"/>
    </row>
    <row r="119" spans="4:5">
      <c r="D119" s="363"/>
      <c r="E119" s="363"/>
    </row>
    <row r="120" spans="4:5">
      <c r="D120" s="363"/>
      <c r="E120" s="363"/>
    </row>
    <row r="121" spans="4:5">
      <c r="D121" s="363"/>
      <c r="E121" s="363"/>
    </row>
    <row r="122" spans="4:5">
      <c r="D122" s="363"/>
      <c r="E122" s="363"/>
    </row>
    <row r="123" spans="4:5">
      <c r="D123" s="363"/>
      <c r="E123" s="363"/>
    </row>
    <row r="124" spans="4:5">
      <c r="D124" s="363"/>
      <c r="E124" s="363"/>
    </row>
    <row r="125" spans="4:5">
      <c r="D125" s="363"/>
      <c r="E125" s="363"/>
    </row>
    <row r="126" spans="4:5">
      <c r="D126" s="363"/>
      <c r="E126" s="363"/>
    </row>
    <row r="127" spans="4:5">
      <c r="D127" s="363"/>
      <c r="E127" s="363"/>
    </row>
    <row r="128" spans="4:5">
      <c r="D128" s="363"/>
      <c r="E128" s="363"/>
    </row>
    <row r="129" spans="4:5">
      <c r="D129" s="363"/>
      <c r="E129" s="363"/>
    </row>
    <row r="130" spans="4:5">
      <c r="D130" s="363"/>
      <c r="E130" s="363"/>
    </row>
    <row r="131" spans="4:5">
      <c r="D131" s="363"/>
      <c r="E131" s="363"/>
    </row>
    <row r="132" spans="4:5">
      <c r="D132" s="363"/>
      <c r="E132" s="363"/>
    </row>
    <row r="133" spans="4:5">
      <c r="D133" s="363"/>
      <c r="E133" s="363"/>
    </row>
    <row r="134" spans="4:5">
      <c r="D134" s="363"/>
      <c r="E134" s="363"/>
    </row>
    <row r="135" spans="4:5">
      <c r="D135" s="363"/>
      <c r="E135" s="363"/>
    </row>
    <row r="136" spans="4:5">
      <c r="D136" s="363"/>
      <c r="E136" s="363"/>
    </row>
    <row r="137" spans="4:5">
      <c r="D137" s="363"/>
      <c r="E137" s="363"/>
    </row>
    <row r="138" spans="4:5">
      <c r="D138" s="363"/>
      <c r="E138" s="363"/>
    </row>
    <row r="139" spans="4:5">
      <c r="D139" s="363"/>
      <c r="E139" s="363"/>
    </row>
    <row r="140" spans="4:5">
      <c r="D140" s="363"/>
      <c r="E140" s="363"/>
    </row>
    <row r="141" spans="4:5">
      <c r="D141" s="363"/>
      <c r="E141" s="363"/>
    </row>
    <row r="142" spans="4:5">
      <c r="D142" s="363"/>
      <c r="E142" s="363"/>
    </row>
    <row r="143" spans="4:5">
      <c r="D143" s="363"/>
      <c r="E143" s="363"/>
    </row>
    <row r="144" spans="4:5">
      <c r="D144" s="363"/>
      <c r="E144" s="363"/>
    </row>
    <row r="145" spans="4:5">
      <c r="D145" s="363"/>
      <c r="E145" s="363"/>
    </row>
    <row r="146" spans="4:5">
      <c r="D146" s="363"/>
      <c r="E146" s="363"/>
    </row>
    <row r="147" spans="4:5">
      <c r="D147" s="363"/>
      <c r="E147" s="363"/>
    </row>
    <row r="148" spans="4:5">
      <c r="D148" s="363"/>
      <c r="E148" s="363"/>
    </row>
    <row r="149" spans="4:5">
      <c r="D149" s="363"/>
      <c r="E149" s="363"/>
    </row>
    <row r="150" spans="4:5">
      <c r="D150" s="363"/>
      <c r="E150" s="363"/>
    </row>
    <row r="151" spans="4:5">
      <c r="D151" s="363"/>
      <c r="E151" s="363"/>
    </row>
    <row r="152" spans="4:5">
      <c r="D152" s="363"/>
      <c r="E152" s="363"/>
    </row>
    <row r="153" spans="4:5">
      <c r="D153" s="363"/>
      <c r="E153" s="363"/>
    </row>
    <row r="154" spans="4:5">
      <c r="D154" s="363"/>
      <c r="E154" s="363"/>
    </row>
    <row r="155" spans="4:5">
      <c r="D155" s="363"/>
      <c r="E155" s="363"/>
    </row>
    <row r="156" spans="4:5">
      <c r="D156" s="363"/>
      <c r="E156" s="363"/>
    </row>
    <row r="157" spans="4:5">
      <c r="D157" s="363"/>
      <c r="E157" s="363"/>
    </row>
    <row r="158" spans="4:5">
      <c r="D158" s="363"/>
      <c r="E158" s="363"/>
    </row>
    <row r="159" spans="4:5">
      <c r="D159" s="363"/>
      <c r="E159" s="363"/>
    </row>
    <row r="160" spans="4:5">
      <c r="D160" s="363"/>
      <c r="E160" s="363"/>
    </row>
    <row r="161" spans="4:5">
      <c r="D161" s="363"/>
      <c r="E161" s="363"/>
    </row>
    <row r="162" spans="4:5">
      <c r="D162" s="363"/>
      <c r="E162" s="363"/>
    </row>
    <row r="163" spans="4:5">
      <c r="D163" s="363"/>
      <c r="E163" s="363"/>
    </row>
    <row r="164" spans="4:5">
      <c r="D164" s="363"/>
      <c r="E164" s="363"/>
    </row>
    <row r="165" spans="4:5">
      <c r="D165" s="363"/>
      <c r="E165" s="363"/>
    </row>
    <row r="166" spans="4:5">
      <c r="D166" s="363"/>
      <c r="E166" s="363"/>
    </row>
    <row r="167" spans="4:5">
      <c r="D167" s="363"/>
      <c r="E167" s="363"/>
    </row>
    <row r="168" spans="4:5">
      <c r="D168" s="363"/>
      <c r="E168" s="363"/>
    </row>
    <row r="169" spans="4:5">
      <c r="D169" s="363"/>
      <c r="E169" s="363"/>
    </row>
    <row r="170" spans="4:5">
      <c r="D170" s="363"/>
      <c r="E170" s="363"/>
    </row>
    <row r="171" spans="4:5">
      <c r="D171" s="363"/>
      <c r="E171" s="363"/>
    </row>
    <row r="172" spans="4:5">
      <c r="D172" s="363"/>
      <c r="E172" s="363"/>
    </row>
    <row r="173" spans="4:5">
      <c r="D173" s="363"/>
      <c r="E173" s="363"/>
    </row>
    <row r="174" spans="4:5">
      <c r="D174" s="363"/>
      <c r="E174" s="363"/>
    </row>
    <row r="175" spans="4:5">
      <c r="D175" s="363"/>
      <c r="E175" s="363"/>
    </row>
    <row r="176" spans="4:5">
      <c r="D176" s="363"/>
      <c r="E176" s="363"/>
    </row>
    <row r="177" spans="4:5">
      <c r="D177" s="363"/>
      <c r="E177" s="363"/>
    </row>
    <row r="178" spans="4:5">
      <c r="D178" s="363"/>
      <c r="E178" s="363"/>
    </row>
    <row r="179" spans="4:5">
      <c r="D179" s="363"/>
      <c r="E179" s="363"/>
    </row>
    <row r="180" spans="4:5">
      <c r="D180" s="363"/>
      <c r="E180" s="363"/>
    </row>
    <row r="181" spans="4:5">
      <c r="D181" s="363"/>
      <c r="E181" s="363"/>
    </row>
    <row r="182" spans="4:5">
      <c r="D182" s="363"/>
      <c r="E182" s="363"/>
    </row>
    <row r="183" spans="4:5">
      <c r="D183" s="363"/>
      <c r="E183" s="363"/>
    </row>
    <row r="184" spans="4:5">
      <c r="D184" s="363"/>
      <c r="E184" s="363"/>
    </row>
    <row r="185" spans="4:5">
      <c r="D185" s="363"/>
      <c r="E185" s="363"/>
    </row>
    <row r="186" spans="4:5">
      <c r="D186" s="363"/>
      <c r="E186" s="363"/>
    </row>
    <row r="187" spans="4:5">
      <c r="D187" s="363"/>
      <c r="E187" s="363"/>
    </row>
    <row r="188" spans="4:5">
      <c r="D188" s="363"/>
      <c r="E188" s="363"/>
    </row>
    <row r="189" spans="4:5">
      <c r="D189" s="363"/>
      <c r="E189" s="363"/>
    </row>
    <row r="190" spans="4:5">
      <c r="D190" s="363"/>
      <c r="E190" s="363"/>
    </row>
    <row r="191" spans="4:5">
      <c r="D191" s="363"/>
      <c r="E191" s="363"/>
    </row>
    <row r="192" spans="4:5">
      <c r="D192" s="363"/>
      <c r="E192" s="363"/>
    </row>
    <row r="193" spans="4:5">
      <c r="D193" s="363"/>
      <c r="E193" s="363"/>
    </row>
    <row r="194" spans="4:5">
      <c r="D194" s="363"/>
      <c r="E194" s="363"/>
    </row>
    <row r="195" spans="4:5">
      <c r="D195" s="363"/>
      <c r="E195" s="363"/>
    </row>
    <row r="196" spans="4:5">
      <c r="D196" s="363"/>
      <c r="E196" s="363"/>
    </row>
    <row r="197" spans="4:5">
      <c r="D197" s="363"/>
      <c r="E197" s="363"/>
    </row>
    <row r="198" spans="4:5">
      <c r="D198" s="363"/>
      <c r="E198" s="363"/>
    </row>
    <row r="199" spans="4:5">
      <c r="D199" s="363"/>
      <c r="E199" s="363"/>
    </row>
    <row r="200" spans="4:5">
      <c r="D200" s="363"/>
      <c r="E200" s="363"/>
    </row>
    <row r="201" spans="4:5">
      <c r="D201" s="363"/>
      <c r="E201" s="363"/>
    </row>
    <row r="202" spans="4:5">
      <c r="D202" s="363"/>
      <c r="E202" s="363"/>
    </row>
    <row r="203" spans="4:5">
      <c r="D203" s="363"/>
      <c r="E203" s="363"/>
    </row>
    <row r="204" spans="4:5">
      <c r="D204" s="363"/>
      <c r="E204" s="363"/>
    </row>
    <row r="205" spans="4:5">
      <c r="D205" s="363"/>
      <c r="E205" s="363"/>
    </row>
    <row r="206" spans="4:5">
      <c r="D206" s="363"/>
      <c r="E206" s="363"/>
    </row>
    <row r="207" spans="4:5">
      <c r="D207" s="363"/>
      <c r="E207" s="363"/>
    </row>
    <row r="208" spans="4:5">
      <c r="D208" s="363"/>
      <c r="E208" s="363"/>
    </row>
    <row r="209" spans="4:5">
      <c r="D209" s="363"/>
      <c r="E209" s="363"/>
    </row>
    <row r="210" spans="4:5">
      <c r="D210" s="363"/>
      <c r="E210" s="363"/>
    </row>
    <row r="211" spans="4:5">
      <c r="D211" s="363"/>
      <c r="E211" s="363"/>
    </row>
    <row r="212" spans="4:5">
      <c r="D212" s="363"/>
      <c r="E212" s="363"/>
    </row>
    <row r="213" spans="4:5">
      <c r="D213" s="363"/>
      <c r="E213" s="363"/>
    </row>
    <row r="214" spans="4:5">
      <c r="D214" s="363"/>
      <c r="E214" s="363"/>
    </row>
    <row r="215" spans="4:5">
      <c r="D215" s="363"/>
      <c r="E215" s="363"/>
    </row>
    <row r="216" spans="4:5">
      <c r="D216" s="363"/>
      <c r="E216" s="363"/>
    </row>
    <row r="217" spans="4:5">
      <c r="D217" s="363"/>
      <c r="E217" s="363"/>
    </row>
    <row r="218" spans="4:5">
      <c r="D218" s="363"/>
      <c r="E218" s="363"/>
    </row>
    <row r="219" spans="4:5">
      <c r="D219" s="363"/>
      <c r="E219" s="363"/>
    </row>
    <row r="220" spans="4:5">
      <c r="D220" s="363"/>
      <c r="E220" s="363"/>
    </row>
    <row r="221" spans="4:5">
      <c r="D221" s="363"/>
      <c r="E221" s="363"/>
    </row>
    <row r="222" spans="4:5">
      <c r="D222" s="363"/>
      <c r="E222" s="363"/>
    </row>
    <row r="223" spans="4:5">
      <c r="D223" s="363"/>
      <c r="E223" s="363"/>
    </row>
    <row r="224" spans="4:5">
      <c r="D224" s="363"/>
      <c r="E224" s="363"/>
    </row>
    <row r="225" spans="4:5">
      <c r="D225" s="363"/>
      <c r="E225" s="363"/>
    </row>
    <row r="226" spans="4:5">
      <c r="D226" s="363"/>
      <c r="E226" s="363"/>
    </row>
    <row r="227" spans="4:5">
      <c r="D227" s="363"/>
      <c r="E227" s="363"/>
    </row>
    <row r="228" spans="4:5">
      <c r="D228" s="363"/>
      <c r="E228" s="363"/>
    </row>
    <row r="229" spans="4:5">
      <c r="D229" s="363"/>
      <c r="E229" s="363"/>
    </row>
    <row r="230" spans="4:5">
      <c r="D230" s="363"/>
      <c r="E230" s="363"/>
    </row>
    <row r="231" spans="4:5">
      <c r="D231" s="363"/>
      <c r="E231" s="363"/>
    </row>
    <row r="232" spans="4:5">
      <c r="D232" s="363"/>
      <c r="E232" s="363"/>
    </row>
    <row r="233" spans="4:5">
      <c r="D233" s="363"/>
      <c r="E233" s="363"/>
    </row>
    <row r="234" spans="4:5">
      <c r="D234" s="363"/>
      <c r="E234" s="363"/>
    </row>
    <row r="235" spans="4:5">
      <c r="D235" s="363"/>
      <c r="E235" s="363"/>
    </row>
    <row r="236" spans="4:5">
      <c r="D236" s="363"/>
      <c r="E236" s="363"/>
    </row>
    <row r="237" spans="4:5">
      <c r="D237" s="363"/>
      <c r="E237" s="363"/>
    </row>
    <row r="238" spans="4:5">
      <c r="D238" s="363"/>
      <c r="E238" s="363"/>
    </row>
    <row r="239" spans="4:5">
      <c r="D239" s="363"/>
      <c r="E239" s="363"/>
    </row>
    <row r="240" spans="4:5">
      <c r="D240" s="363"/>
      <c r="E240" s="363"/>
    </row>
    <row r="241" spans="4:5">
      <c r="D241" s="363"/>
      <c r="E241" s="363"/>
    </row>
    <row r="242" spans="4:5">
      <c r="D242" s="363"/>
      <c r="E242" s="363"/>
    </row>
    <row r="243" spans="4:5">
      <c r="D243" s="363"/>
      <c r="E243" s="363"/>
    </row>
    <row r="244" spans="4:5">
      <c r="D244" s="363"/>
      <c r="E244" s="363"/>
    </row>
    <row r="245" spans="4:5">
      <c r="D245" s="363"/>
      <c r="E245" s="363"/>
    </row>
    <row r="246" spans="4:5">
      <c r="D246" s="363"/>
      <c r="E246" s="363"/>
    </row>
    <row r="247" spans="4:5">
      <c r="D247" s="363"/>
      <c r="E247" s="363"/>
    </row>
    <row r="248" spans="4:5">
      <c r="D248" s="363"/>
      <c r="E248" s="363"/>
    </row>
    <row r="249" spans="4:5">
      <c r="D249" s="363"/>
      <c r="E249" s="363"/>
    </row>
    <row r="250" spans="4:5">
      <c r="D250" s="363"/>
      <c r="E250" s="363"/>
    </row>
    <row r="251" spans="4:5">
      <c r="D251" s="363"/>
      <c r="E251" s="363"/>
    </row>
    <row r="252" spans="4:5">
      <c r="D252" s="363"/>
      <c r="E252" s="363"/>
    </row>
    <row r="253" spans="4:5">
      <c r="D253" s="363"/>
      <c r="E253" s="363"/>
    </row>
    <row r="254" spans="4:5">
      <c r="D254" s="363"/>
      <c r="E254" s="363"/>
    </row>
    <row r="255" spans="4:5">
      <c r="D255" s="363"/>
      <c r="E255" s="363"/>
    </row>
    <row r="256" spans="4:5">
      <c r="D256" s="363"/>
      <c r="E256" s="363"/>
    </row>
    <row r="257" spans="4:5">
      <c r="D257" s="363"/>
      <c r="E257" s="363"/>
    </row>
    <row r="258" spans="4:5">
      <c r="D258" s="363"/>
      <c r="E258" s="363"/>
    </row>
    <row r="259" spans="4:5">
      <c r="D259" s="363"/>
      <c r="E259" s="363"/>
    </row>
    <row r="260" spans="4:5">
      <c r="D260" s="363"/>
      <c r="E260" s="363"/>
    </row>
    <row r="261" spans="4:5">
      <c r="D261" s="363"/>
      <c r="E261" s="363"/>
    </row>
    <row r="262" spans="4:5">
      <c r="D262" s="363"/>
      <c r="E262" s="363"/>
    </row>
    <row r="263" spans="4:5">
      <c r="D263" s="363"/>
      <c r="E263" s="363"/>
    </row>
    <row r="264" spans="4:5">
      <c r="D264" s="363"/>
      <c r="E264" s="363"/>
    </row>
    <row r="265" spans="4:5">
      <c r="D265" s="363"/>
      <c r="E265" s="363"/>
    </row>
    <row r="266" spans="4:5">
      <c r="D266" s="363"/>
      <c r="E266" s="363"/>
    </row>
    <row r="267" spans="4:5">
      <c r="D267" s="363"/>
      <c r="E267" s="363"/>
    </row>
    <row r="268" spans="4:5">
      <c r="D268" s="363"/>
      <c r="E268" s="363"/>
    </row>
    <row r="269" spans="4:5">
      <c r="D269" s="363"/>
      <c r="E269" s="363"/>
    </row>
    <row r="270" spans="4:5">
      <c r="D270" s="363"/>
      <c r="E270" s="363"/>
    </row>
    <row r="271" spans="4:5">
      <c r="D271" s="363"/>
      <c r="E271" s="363"/>
    </row>
    <row r="272" spans="4:5">
      <c r="D272" s="363"/>
      <c r="E272" s="363"/>
    </row>
    <row r="273" spans="4:5">
      <c r="D273" s="363"/>
      <c r="E273" s="363"/>
    </row>
    <row r="274" spans="4:5">
      <c r="D274" s="363"/>
      <c r="E274" s="363"/>
    </row>
    <row r="275" spans="4:5">
      <c r="D275" s="363"/>
      <c r="E275" s="363"/>
    </row>
    <row r="276" spans="4:5">
      <c r="D276" s="363"/>
      <c r="E276" s="363"/>
    </row>
    <row r="277" spans="4:5">
      <c r="D277" s="363"/>
      <c r="E277" s="363"/>
    </row>
    <row r="278" spans="4:5">
      <c r="D278" s="363"/>
      <c r="E278" s="363"/>
    </row>
    <row r="279" spans="4:5">
      <c r="D279" s="363"/>
      <c r="E279" s="363"/>
    </row>
    <row r="280" spans="4:5">
      <c r="D280" s="363"/>
      <c r="E280" s="363"/>
    </row>
    <row r="281" spans="4:5">
      <c r="D281" s="363"/>
      <c r="E281" s="363"/>
    </row>
    <row r="282" spans="4:5">
      <c r="D282" s="363"/>
      <c r="E282" s="363"/>
    </row>
    <row r="283" spans="4:5">
      <c r="D283" s="363"/>
      <c r="E283" s="363"/>
    </row>
    <row r="284" spans="4:5">
      <c r="D284" s="363"/>
      <c r="E284" s="363"/>
    </row>
    <row r="285" spans="4:5">
      <c r="D285" s="363"/>
      <c r="E285" s="363"/>
    </row>
    <row r="286" spans="4:5">
      <c r="D286" s="363"/>
      <c r="E286" s="363"/>
    </row>
    <row r="287" spans="4:5">
      <c r="D287" s="363"/>
      <c r="E287" s="363"/>
    </row>
    <row r="288" spans="4:5">
      <c r="D288" s="363"/>
      <c r="E288" s="363"/>
    </row>
    <row r="289" spans="4:5">
      <c r="D289" s="363"/>
      <c r="E289" s="363"/>
    </row>
    <row r="290" spans="4:5">
      <c r="D290" s="363"/>
      <c r="E290" s="363"/>
    </row>
    <row r="291" spans="4:5">
      <c r="D291" s="363"/>
      <c r="E291" s="363"/>
    </row>
    <row r="292" spans="4:5">
      <c r="D292" s="363"/>
      <c r="E292" s="363"/>
    </row>
    <row r="293" spans="4:5">
      <c r="D293" s="363"/>
      <c r="E293" s="363"/>
    </row>
    <row r="294" spans="4:5">
      <c r="D294" s="363"/>
      <c r="E294" s="363"/>
    </row>
    <row r="295" spans="4:5">
      <c r="D295" s="363"/>
      <c r="E295" s="363"/>
    </row>
    <row r="296" spans="4:5">
      <c r="D296" s="363"/>
      <c r="E296" s="363"/>
    </row>
    <row r="297" spans="4:5">
      <c r="D297" s="363"/>
      <c r="E297" s="363"/>
    </row>
    <row r="298" spans="4:5">
      <c r="D298" s="363"/>
      <c r="E298" s="363"/>
    </row>
    <row r="299" spans="4:5">
      <c r="D299" s="363"/>
      <c r="E299" s="363"/>
    </row>
    <row r="300" spans="4:5">
      <c r="D300" s="363"/>
      <c r="E300" s="363"/>
    </row>
    <row r="301" spans="4:5">
      <c r="D301" s="363"/>
      <c r="E301" s="363"/>
    </row>
    <row r="302" spans="4:5">
      <c r="D302" s="363"/>
      <c r="E302" s="363"/>
    </row>
    <row r="303" spans="4:5">
      <c r="D303" s="363"/>
      <c r="E303" s="363"/>
    </row>
    <row r="304" spans="4:5">
      <c r="D304" s="363"/>
      <c r="E304" s="363"/>
    </row>
    <row r="305" spans="4:5">
      <c r="D305" s="363"/>
      <c r="E305" s="363"/>
    </row>
    <row r="306" spans="4:5">
      <c r="D306" s="363"/>
      <c r="E306" s="363"/>
    </row>
    <row r="307" spans="4:5">
      <c r="D307" s="363"/>
      <c r="E307" s="363"/>
    </row>
    <row r="308" spans="4:5">
      <c r="D308" s="363"/>
      <c r="E308" s="363"/>
    </row>
    <row r="309" spans="4:5">
      <c r="D309" s="363"/>
      <c r="E309" s="363"/>
    </row>
    <row r="310" spans="4:5">
      <c r="D310" s="363"/>
      <c r="E310" s="363"/>
    </row>
    <row r="311" spans="4:5">
      <c r="D311" s="363"/>
      <c r="E311" s="363"/>
    </row>
    <row r="312" spans="4:5">
      <c r="D312" s="363"/>
      <c r="E312" s="363"/>
    </row>
    <row r="313" spans="4:5">
      <c r="D313" s="363"/>
      <c r="E313" s="363"/>
    </row>
    <row r="314" spans="4:5">
      <c r="D314" s="363"/>
      <c r="E314" s="363"/>
    </row>
    <row r="315" spans="4:5">
      <c r="D315" s="363"/>
      <c r="E315" s="363"/>
    </row>
    <row r="316" spans="4:5">
      <c r="D316" s="363"/>
      <c r="E316" s="363"/>
    </row>
    <row r="317" spans="4:5">
      <c r="D317" s="363"/>
      <c r="E317" s="363"/>
    </row>
    <row r="318" spans="4:5">
      <c r="D318" s="363"/>
      <c r="E318" s="363"/>
    </row>
    <row r="319" spans="4:5">
      <c r="D319" s="363"/>
      <c r="E319" s="363"/>
    </row>
    <row r="320" spans="4:5">
      <c r="D320" s="363"/>
      <c r="E320" s="363"/>
    </row>
    <row r="321" spans="4:5">
      <c r="D321" s="363"/>
      <c r="E321" s="363"/>
    </row>
    <row r="322" spans="4:5">
      <c r="D322" s="363"/>
      <c r="E322" s="363"/>
    </row>
    <row r="323" spans="4:5">
      <c r="D323" s="363"/>
      <c r="E323" s="363"/>
    </row>
    <row r="324" spans="4:5">
      <c r="D324" s="363"/>
      <c r="E324" s="363"/>
    </row>
    <row r="325" spans="4:5">
      <c r="D325" s="363"/>
      <c r="E325" s="363"/>
    </row>
    <row r="326" spans="4:5">
      <c r="D326" s="363"/>
      <c r="E326" s="363"/>
    </row>
    <row r="327" spans="4:5">
      <c r="D327" s="363"/>
      <c r="E327" s="363"/>
    </row>
    <row r="328" spans="4:5">
      <c r="D328" s="363"/>
      <c r="E328" s="363"/>
    </row>
    <row r="329" spans="4:5">
      <c r="D329" s="363"/>
      <c r="E329" s="363"/>
    </row>
    <row r="330" spans="4:5">
      <c r="D330" s="363"/>
      <c r="E330" s="363"/>
    </row>
    <row r="331" spans="4:5">
      <c r="D331" s="363"/>
      <c r="E331" s="363"/>
    </row>
    <row r="332" spans="4:5">
      <c r="D332" s="363"/>
      <c r="E332" s="363"/>
    </row>
    <row r="333" spans="4:5">
      <c r="D333" s="363"/>
      <c r="E333" s="363"/>
    </row>
    <row r="334" spans="4:5">
      <c r="D334" s="363"/>
      <c r="E334" s="363"/>
    </row>
    <row r="335" spans="4:5">
      <c r="D335" s="363"/>
      <c r="E335" s="363"/>
    </row>
    <row r="336" spans="4:5">
      <c r="D336" s="363"/>
      <c r="E336" s="363"/>
    </row>
    <row r="337" spans="4:5">
      <c r="D337" s="363"/>
      <c r="E337" s="363"/>
    </row>
    <row r="338" spans="4:5">
      <c r="D338" s="363"/>
      <c r="E338" s="363"/>
    </row>
    <row r="339" spans="4:5">
      <c r="D339" s="363"/>
      <c r="E339" s="363"/>
    </row>
    <row r="340" spans="4:5">
      <c r="D340" s="363"/>
      <c r="E340" s="363"/>
    </row>
    <row r="341" spans="4:5">
      <c r="D341" s="363"/>
      <c r="E341" s="363"/>
    </row>
    <row r="342" spans="4:5">
      <c r="D342" s="363"/>
      <c r="E342" s="363"/>
    </row>
    <row r="343" spans="4:5">
      <c r="D343" s="363"/>
      <c r="E343" s="363"/>
    </row>
    <row r="344" spans="4:5">
      <c r="D344" s="363"/>
      <c r="E344" s="363"/>
    </row>
    <row r="345" spans="4:5">
      <c r="D345" s="363"/>
      <c r="E345" s="363"/>
    </row>
    <row r="346" spans="4:5">
      <c r="D346" s="363"/>
      <c r="E346" s="363"/>
    </row>
    <row r="347" spans="4:5">
      <c r="D347" s="363"/>
      <c r="E347" s="363"/>
    </row>
    <row r="348" spans="4:5">
      <c r="D348" s="363"/>
      <c r="E348" s="363"/>
    </row>
    <row r="349" spans="4:5">
      <c r="D349" s="363"/>
      <c r="E349" s="363"/>
    </row>
    <row r="350" spans="4:5">
      <c r="D350" s="363"/>
      <c r="E350" s="363"/>
    </row>
    <row r="351" spans="4:5">
      <c r="D351" s="363"/>
      <c r="E351" s="363"/>
    </row>
    <row r="352" spans="4:5">
      <c r="D352" s="363"/>
      <c r="E352" s="363"/>
    </row>
    <row r="353" spans="4:5">
      <c r="D353" s="363"/>
      <c r="E353" s="363"/>
    </row>
    <row r="354" spans="4:5">
      <c r="D354" s="363"/>
      <c r="E354" s="363"/>
    </row>
    <row r="355" spans="4:5">
      <c r="D355" s="363"/>
      <c r="E355" s="363"/>
    </row>
    <row r="356" spans="4:5">
      <c r="D356" s="363"/>
      <c r="E356" s="363"/>
    </row>
    <row r="357" spans="4:5">
      <c r="D357" s="363"/>
      <c r="E357" s="363"/>
    </row>
    <row r="358" spans="4:5">
      <c r="D358" s="363"/>
      <c r="E358" s="363"/>
    </row>
    <row r="359" spans="4:5">
      <c r="D359" s="363"/>
      <c r="E359" s="363"/>
    </row>
    <row r="360" spans="4:5">
      <c r="D360" s="363"/>
      <c r="E360" s="363"/>
    </row>
    <row r="361" spans="4:5">
      <c r="D361" s="363"/>
      <c r="E361" s="363"/>
    </row>
    <row r="362" spans="4:5">
      <c r="D362" s="363"/>
      <c r="E362" s="363"/>
    </row>
    <row r="363" spans="4:5">
      <c r="D363" s="363"/>
      <c r="E363" s="363"/>
    </row>
    <row r="364" spans="4:5">
      <c r="D364" s="363"/>
      <c r="E364" s="363"/>
    </row>
    <row r="365" spans="4:5">
      <c r="D365" s="363"/>
      <c r="E365" s="363"/>
    </row>
    <row r="366" spans="4:5">
      <c r="D366" s="363"/>
      <c r="E366" s="363"/>
    </row>
    <row r="367" spans="4:5">
      <c r="D367" s="363"/>
      <c r="E367" s="363"/>
    </row>
    <row r="368" spans="4:5">
      <c r="D368" s="363"/>
      <c r="E368" s="363"/>
    </row>
    <row r="369" spans="4:5">
      <c r="D369" s="363"/>
      <c r="E369" s="363"/>
    </row>
    <row r="370" spans="4:5">
      <c r="D370" s="363"/>
      <c r="E370" s="363"/>
    </row>
    <row r="371" spans="4:5">
      <c r="D371" s="363"/>
      <c r="E371" s="363"/>
    </row>
    <row r="372" spans="4:5">
      <c r="D372" s="363"/>
      <c r="E372" s="363"/>
    </row>
    <row r="373" spans="4:5">
      <c r="D373" s="363"/>
      <c r="E373" s="363"/>
    </row>
    <row r="374" spans="4:5">
      <c r="D374" s="363"/>
      <c r="E374" s="363"/>
    </row>
    <row r="375" spans="4:5">
      <c r="D375" s="363"/>
      <c r="E375" s="363"/>
    </row>
    <row r="376" spans="4:5">
      <c r="D376" s="363"/>
      <c r="E376" s="363"/>
    </row>
    <row r="377" spans="4:5">
      <c r="D377" s="363"/>
      <c r="E377" s="363"/>
    </row>
    <row r="378" spans="4:5">
      <c r="D378" s="363"/>
      <c r="E378" s="363"/>
    </row>
    <row r="379" spans="4:5">
      <c r="D379" s="363"/>
      <c r="E379" s="363"/>
    </row>
    <row r="380" spans="4:5">
      <c r="D380" s="363"/>
      <c r="E380" s="363"/>
    </row>
    <row r="381" spans="4:5">
      <c r="D381" s="363"/>
      <c r="E381" s="363"/>
    </row>
    <row r="382" spans="4:5">
      <c r="D382" s="363"/>
      <c r="E382" s="363"/>
    </row>
    <row r="383" spans="4:5">
      <c r="D383" s="363"/>
      <c r="E383" s="363"/>
    </row>
    <row r="384" spans="4:5">
      <c r="D384" s="363"/>
      <c r="E384" s="363"/>
    </row>
    <row r="385" spans="4:5">
      <c r="D385" s="363"/>
      <c r="E385" s="363"/>
    </row>
    <row r="386" spans="4:5">
      <c r="D386" s="363"/>
      <c r="E386" s="363"/>
    </row>
    <row r="387" spans="4:5">
      <c r="D387" s="363"/>
      <c r="E387" s="363"/>
    </row>
    <row r="388" spans="4:5">
      <c r="D388" s="363"/>
      <c r="E388" s="363"/>
    </row>
    <row r="389" spans="4:5">
      <c r="D389" s="363"/>
      <c r="E389" s="363"/>
    </row>
    <row r="390" spans="4:5">
      <c r="D390" s="363"/>
      <c r="E390" s="363"/>
    </row>
    <row r="391" spans="4:5">
      <c r="D391" s="363"/>
      <c r="E391" s="363"/>
    </row>
    <row r="392" spans="4:5">
      <c r="D392" s="363"/>
      <c r="E392" s="363"/>
    </row>
    <row r="393" spans="4:5">
      <c r="D393" s="363"/>
      <c r="E393" s="363"/>
    </row>
    <row r="394" spans="4:5">
      <c r="D394" s="363"/>
      <c r="E394" s="363"/>
    </row>
    <row r="395" spans="4:5">
      <c r="D395" s="363"/>
      <c r="E395" s="363"/>
    </row>
    <row r="396" spans="4:5">
      <c r="D396" s="363"/>
      <c r="E396" s="363"/>
    </row>
    <row r="397" spans="4:5">
      <c r="D397" s="363"/>
      <c r="E397" s="363"/>
    </row>
    <row r="398" spans="4:5">
      <c r="D398" s="363"/>
      <c r="E398" s="363"/>
    </row>
    <row r="399" spans="4:5">
      <c r="D399" s="363"/>
      <c r="E399" s="363"/>
    </row>
    <row r="400" spans="4:5">
      <c r="D400" s="363"/>
      <c r="E400" s="363"/>
    </row>
    <row r="401" spans="4:5">
      <c r="D401" s="363"/>
      <c r="E401" s="363"/>
    </row>
    <row r="402" spans="4:5">
      <c r="D402" s="363"/>
      <c r="E402" s="363"/>
    </row>
    <row r="403" spans="4:5">
      <c r="D403" s="363"/>
      <c r="E403" s="363"/>
    </row>
    <row r="404" spans="4:5">
      <c r="D404" s="363"/>
      <c r="E404" s="363"/>
    </row>
    <row r="405" spans="4:5">
      <c r="D405" s="363"/>
      <c r="E405" s="363"/>
    </row>
    <row r="406" spans="4:5">
      <c r="D406" s="363"/>
      <c r="E406" s="363"/>
    </row>
    <row r="407" spans="4:5">
      <c r="D407" s="363"/>
      <c r="E407" s="363"/>
    </row>
    <row r="408" spans="4:5">
      <c r="D408" s="363"/>
      <c r="E408" s="363"/>
    </row>
    <row r="409" spans="4:5">
      <c r="D409" s="363"/>
      <c r="E409" s="363"/>
    </row>
    <row r="410" spans="4:5">
      <c r="D410" s="363"/>
      <c r="E410" s="363"/>
    </row>
    <row r="411" spans="4:5">
      <c r="D411" s="363"/>
      <c r="E411" s="363"/>
    </row>
    <row r="412" spans="4:5">
      <c r="D412" s="363"/>
      <c r="E412" s="363"/>
    </row>
    <row r="413" spans="4:5">
      <c r="D413" s="363"/>
      <c r="E413" s="363"/>
    </row>
    <row r="414" spans="4:5">
      <c r="D414" s="363"/>
      <c r="E414" s="363"/>
    </row>
    <row r="415" spans="4:5">
      <c r="D415" s="363"/>
      <c r="E415" s="363"/>
    </row>
    <row r="416" spans="4:5">
      <c r="D416" s="363"/>
      <c r="E416" s="363"/>
    </row>
    <row r="417" spans="4:5">
      <c r="D417" s="363"/>
      <c r="E417" s="363"/>
    </row>
    <row r="418" spans="4:5">
      <c r="D418" s="363"/>
      <c r="E418" s="363"/>
    </row>
    <row r="419" spans="4:5">
      <c r="D419" s="363"/>
      <c r="E419" s="363"/>
    </row>
    <row r="420" spans="4:5">
      <c r="D420" s="363"/>
      <c r="E420" s="363"/>
    </row>
    <row r="421" spans="4:5">
      <c r="D421" s="363"/>
      <c r="E421" s="363"/>
    </row>
    <row r="422" spans="4:5">
      <c r="D422" s="363"/>
      <c r="E422" s="363"/>
    </row>
    <row r="423" spans="4:5">
      <c r="D423" s="363"/>
      <c r="E423" s="363"/>
    </row>
    <row r="424" spans="4:5">
      <c r="D424" s="363"/>
      <c r="E424" s="363"/>
    </row>
    <row r="425" spans="4:5">
      <c r="D425" s="363"/>
      <c r="E425" s="363"/>
    </row>
    <row r="426" spans="4:5">
      <c r="D426" s="363"/>
      <c r="E426" s="363"/>
    </row>
    <row r="427" spans="4:5">
      <c r="D427" s="363"/>
      <c r="E427" s="363"/>
    </row>
    <row r="428" spans="4:5">
      <c r="D428" s="363"/>
      <c r="E428" s="363"/>
    </row>
    <row r="429" spans="4:5">
      <c r="D429" s="363"/>
      <c r="E429" s="363"/>
    </row>
    <row r="430" spans="4:5">
      <c r="D430" s="363"/>
      <c r="E430" s="363"/>
    </row>
    <row r="431" spans="4:5">
      <c r="D431" s="363"/>
      <c r="E431" s="363"/>
    </row>
    <row r="432" spans="4:5">
      <c r="D432" s="363"/>
      <c r="E432" s="363"/>
    </row>
    <row r="433" spans="4:5">
      <c r="D433" s="363"/>
      <c r="E433" s="363"/>
    </row>
    <row r="434" spans="4:5">
      <c r="D434" s="363"/>
      <c r="E434" s="363"/>
    </row>
    <row r="435" spans="4:5">
      <c r="D435" s="363"/>
      <c r="E435" s="363"/>
    </row>
    <row r="436" spans="4:5">
      <c r="D436" s="363"/>
      <c r="E436" s="363"/>
    </row>
    <row r="437" spans="4:5">
      <c r="D437" s="363"/>
      <c r="E437" s="363"/>
    </row>
    <row r="438" spans="4:5">
      <c r="D438" s="363"/>
      <c r="E438" s="363"/>
    </row>
    <row r="439" spans="4:5">
      <c r="D439" s="363"/>
      <c r="E439" s="363"/>
    </row>
    <row r="440" spans="4:5">
      <c r="D440" s="363"/>
      <c r="E440" s="363"/>
    </row>
    <row r="441" spans="4:5">
      <c r="D441" s="363"/>
      <c r="E441" s="363"/>
    </row>
    <row r="442" spans="4:5">
      <c r="D442" s="363"/>
      <c r="E442" s="363"/>
    </row>
    <row r="443" spans="4:5">
      <c r="D443" s="363"/>
      <c r="E443" s="363"/>
    </row>
    <row r="444" spans="4:5">
      <c r="D444" s="363"/>
      <c r="E444" s="363"/>
    </row>
    <row r="445" spans="4:5">
      <c r="D445" s="363"/>
      <c r="E445" s="363"/>
    </row>
    <row r="446" spans="4:5">
      <c r="D446" s="363"/>
      <c r="E446" s="363"/>
    </row>
    <row r="447" spans="4:5">
      <c r="D447" s="363"/>
      <c r="E447" s="363"/>
    </row>
    <row r="448" spans="4:5">
      <c r="D448" s="363"/>
      <c r="E448" s="363"/>
    </row>
    <row r="449" spans="4:5">
      <c r="D449" s="363"/>
      <c r="E449" s="363"/>
    </row>
    <row r="450" spans="4:5">
      <c r="D450" s="363"/>
      <c r="E450" s="363"/>
    </row>
    <row r="451" spans="4:5">
      <c r="D451" s="363"/>
      <c r="E451" s="363"/>
    </row>
    <row r="452" spans="4:5">
      <c r="D452" s="363"/>
      <c r="E452" s="363"/>
    </row>
    <row r="453" spans="4:5">
      <c r="D453" s="363"/>
      <c r="E453" s="363"/>
    </row>
    <row r="454" spans="4:5">
      <c r="D454" s="363"/>
      <c r="E454" s="363"/>
    </row>
    <row r="455" spans="4:5">
      <c r="D455" s="363"/>
      <c r="E455" s="363"/>
    </row>
    <row r="456" spans="4:5">
      <c r="D456" s="363"/>
      <c r="E456" s="363"/>
    </row>
    <row r="457" spans="4:5">
      <c r="D457" s="363"/>
      <c r="E457" s="363"/>
    </row>
    <row r="458" spans="4:5">
      <c r="D458" s="363"/>
      <c r="E458" s="363"/>
    </row>
    <row r="459" spans="4:5">
      <c r="D459" s="363"/>
      <c r="E459" s="363"/>
    </row>
    <row r="460" spans="4:5">
      <c r="D460" s="363"/>
      <c r="E460" s="363"/>
    </row>
    <row r="461" spans="4:5">
      <c r="D461" s="363"/>
      <c r="E461" s="363"/>
    </row>
    <row r="462" spans="4:5">
      <c r="D462" s="363"/>
      <c r="E462" s="363"/>
    </row>
    <row r="463" spans="4:5">
      <c r="D463" s="363"/>
      <c r="E463" s="363"/>
    </row>
    <row r="464" spans="4:5">
      <c r="D464" s="363"/>
      <c r="E464" s="363"/>
    </row>
    <row r="465" spans="4:5">
      <c r="D465" s="363"/>
      <c r="E465" s="363"/>
    </row>
    <row r="466" spans="4:5">
      <c r="D466" s="363"/>
      <c r="E466" s="363"/>
    </row>
    <row r="467" spans="4:5">
      <c r="D467" s="363"/>
      <c r="E467" s="363"/>
    </row>
    <row r="468" spans="4:5">
      <c r="D468" s="363"/>
      <c r="E468" s="363"/>
    </row>
    <row r="469" spans="4:5">
      <c r="D469" s="363"/>
      <c r="E469" s="363"/>
    </row>
    <row r="470" spans="4:5">
      <c r="D470" s="363"/>
      <c r="E470" s="363"/>
    </row>
    <row r="471" spans="4:5">
      <c r="D471" s="363"/>
      <c r="E471" s="363"/>
    </row>
    <row r="472" spans="4:5">
      <c r="D472" s="363"/>
      <c r="E472" s="363"/>
    </row>
    <row r="473" spans="4:5">
      <c r="D473" s="363"/>
      <c r="E473" s="363"/>
    </row>
    <row r="474" spans="4:5">
      <c r="D474" s="363"/>
      <c r="E474" s="363"/>
    </row>
    <row r="475" spans="4:5">
      <c r="D475" s="363"/>
      <c r="E475" s="363"/>
    </row>
    <row r="476" spans="4:5">
      <c r="D476" s="363"/>
      <c r="E476" s="363"/>
    </row>
    <row r="477" spans="4:5">
      <c r="D477" s="363"/>
      <c r="E477" s="363"/>
    </row>
    <row r="478" spans="4:5">
      <c r="D478" s="363"/>
      <c r="E478" s="363"/>
    </row>
    <row r="479" spans="4:5">
      <c r="D479" s="363"/>
      <c r="E479" s="363"/>
    </row>
    <row r="480" spans="4:5">
      <c r="D480" s="363"/>
      <c r="E480" s="363"/>
    </row>
    <row r="481" spans="4:5">
      <c r="D481" s="363"/>
      <c r="E481" s="363"/>
    </row>
    <row r="482" spans="4:5">
      <c r="D482" s="363"/>
      <c r="E482" s="363"/>
    </row>
    <row r="483" spans="4:5">
      <c r="D483" s="363"/>
      <c r="E483" s="363"/>
    </row>
    <row r="484" spans="4:5">
      <c r="D484" s="363"/>
      <c r="E484" s="363"/>
    </row>
    <row r="485" spans="4:5">
      <c r="D485" s="363"/>
      <c r="E485" s="363"/>
    </row>
    <row r="486" spans="4:5">
      <c r="D486" s="363"/>
      <c r="E486" s="363"/>
    </row>
    <row r="487" spans="4:5">
      <c r="D487" s="363"/>
      <c r="E487" s="363"/>
    </row>
    <row r="488" spans="4:5">
      <c r="D488" s="363"/>
      <c r="E488" s="363"/>
    </row>
    <row r="489" spans="4:5">
      <c r="D489" s="363"/>
      <c r="E489" s="363"/>
    </row>
    <row r="490" spans="4:5">
      <c r="D490" s="363"/>
      <c r="E490" s="363"/>
    </row>
    <row r="491" spans="4:5">
      <c r="D491" s="363"/>
      <c r="E491" s="363"/>
    </row>
    <row r="492" spans="4:5">
      <c r="D492" s="363"/>
      <c r="E492" s="363"/>
    </row>
    <row r="493" spans="4:5">
      <c r="D493" s="363"/>
      <c r="E493" s="363"/>
    </row>
    <row r="494" spans="4:5">
      <c r="D494" s="363"/>
      <c r="E494" s="363"/>
    </row>
    <row r="495" spans="4:5">
      <c r="D495" s="363"/>
      <c r="E495" s="363"/>
    </row>
    <row r="496" spans="4:5">
      <c r="D496" s="363"/>
      <c r="E496" s="363"/>
    </row>
    <row r="497" spans="4:5">
      <c r="D497" s="363"/>
      <c r="E497" s="363"/>
    </row>
    <row r="498" spans="4:5">
      <c r="D498" s="363"/>
      <c r="E498" s="363"/>
    </row>
    <row r="499" spans="4:5">
      <c r="D499" s="363"/>
      <c r="E499" s="363"/>
    </row>
    <row r="500" spans="4:5">
      <c r="D500" s="363"/>
      <c r="E500" s="363"/>
    </row>
    <row r="501" spans="4:5">
      <c r="D501" s="363"/>
      <c r="E501" s="363"/>
    </row>
    <row r="502" spans="4:5">
      <c r="D502" s="363"/>
      <c r="E502" s="363"/>
    </row>
    <row r="503" spans="4:5">
      <c r="D503" s="363"/>
      <c r="E503" s="363"/>
    </row>
    <row r="504" spans="4:5">
      <c r="D504" s="363"/>
      <c r="E504" s="363"/>
    </row>
    <row r="505" spans="4:5">
      <c r="D505" s="363"/>
      <c r="E505" s="363"/>
    </row>
    <row r="506" spans="4:5">
      <c r="D506" s="363"/>
      <c r="E506" s="363"/>
    </row>
    <row r="507" spans="4:5">
      <c r="D507" s="363"/>
      <c r="E507" s="363"/>
    </row>
    <row r="508" spans="4:5">
      <c r="D508" s="363"/>
      <c r="E508" s="363"/>
    </row>
    <row r="509" spans="4:5">
      <c r="D509" s="363"/>
      <c r="E509" s="363"/>
    </row>
    <row r="510" spans="4:5">
      <c r="D510" s="363"/>
      <c r="E510" s="363"/>
    </row>
    <row r="511" spans="4:5">
      <c r="D511" s="363"/>
      <c r="E511" s="363"/>
    </row>
    <row r="512" spans="4:5">
      <c r="D512" s="363"/>
      <c r="E512" s="363"/>
    </row>
    <row r="513" spans="4:5">
      <c r="D513" s="363"/>
      <c r="E513" s="363"/>
    </row>
    <row r="514" spans="4:5">
      <c r="D514" s="363"/>
      <c r="E514" s="363"/>
    </row>
    <row r="515" spans="4:5">
      <c r="D515" s="363"/>
      <c r="E515" s="363"/>
    </row>
    <row r="516" spans="4:5">
      <c r="D516" s="363"/>
      <c r="E516" s="363"/>
    </row>
    <row r="517" spans="4:5">
      <c r="D517" s="363"/>
      <c r="E517" s="363"/>
    </row>
    <row r="518" spans="4:5">
      <c r="D518" s="363"/>
      <c r="E518" s="363"/>
    </row>
    <row r="519" spans="4:5">
      <c r="D519" s="363"/>
      <c r="E519" s="363"/>
    </row>
    <row r="520" spans="4:5">
      <c r="D520" s="363"/>
      <c r="E520" s="363"/>
    </row>
    <row r="521" spans="4:5">
      <c r="D521" s="363"/>
      <c r="E521" s="363"/>
    </row>
    <row r="522" spans="4:5">
      <c r="D522" s="363"/>
      <c r="E522" s="363"/>
    </row>
    <row r="523" spans="4:5">
      <c r="D523" s="363"/>
      <c r="E523" s="363"/>
    </row>
    <row r="524" spans="4:5">
      <c r="D524" s="363"/>
      <c r="E524" s="363"/>
    </row>
    <row r="525" spans="4:5">
      <c r="D525" s="363"/>
      <c r="E525" s="363"/>
    </row>
    <row r="526" spans="4:5">
      <c r="D526" s="363"/>
      <c r="E526" s="363"/>
    </row>
    <row r="527" spans="4:5">
      <c r="D527" s="363"/>
      <c r="E527" s="363"/>
    </row>
    <row r="528" spans="4:5">
      <c r="D528" s="363"/>
      <c r="E528" s="363"/>
    </row>
    <row r="529" spans="4:5">
      <c r="D529" s="363"/>
      <c r="E529" s="363"/>
    </row>
    <row r="530" spans="4:5">
      <c r="D530" s="363"/>
      <c r="E530" s="363"/>
    </row>
    <row r="531" spans="4:5">
      <c r="D531" s="363"/>
      <c r="E531" s="363"/>
    </row>
    <row r="532" spans="4:5">
      <c r="D532" s="363"/>
      <c r="E532" s="363"/>
    </row>
    <row r="533" spans="4:5">
      <c r="D533" s="363"/>
      <c r="E533" s="363"/>
    </row>
    <row r="534" spans="4:5">
      <c r="D534" s="363"/>
      <c r="E534" s="363"/>
    </row>
    <row r="535" spans="4:5">
      <c r="D535" s="363"/>
      <c r="E535" s="363"/>
    </row>
    <row r="536" spans="4:5">
      <c r="D536" s="363"/>
      <c r="E536" s="363"/>
    </row>
    <row r="537" spans="4:5">
      <c r="D537" s="363"/>
      <c r="E537" s="363"/>
    </row>
    <row r="538" spans="4:5">
      <c r="D538" s="363"/>
      <c r="E538" s="363"/>
    </row>
    <row r="539" spans="4:5">
      <c r="D539" s="363"/>
      <c r="E539" s="363"/>
    </row>
    <row r="540" spans="4:5">
      <c r="D540" s="363"/>
      <c r="E540" s="363"/>
    </row>
    <row r="541" spans="4:5">
      <c r="D541" s="363"/>
      <c r="E541" s="363"/>
    </row>
    <row r="542" spans="4:5">
      <c r="D542" s="363"/>
      <c r="E542" s="363"/>
    </row>
    <row r="543" spans="4:5">
      <c r="D543" s="363"/>
      <c r="E543" s="363"/>
    </row>
    <row r="544" spans="4:5">
      <c r="D544" s="363"/>
      <c r="E544" s="363"/>
    </row>
    <row r="545" spans="4:5">
      <c r="D545" s="363"/>
      <c r="E545" s="363"/>
    </row>
    <row r="546" spans="4:5">
      <c r="D546" s="363"/>
      <c r="E546" s="363"/>
    </row>
    <row r="547" spans="4:5">
      <c r="D547" s="363"/>
      <c r="E547" s="363"/>
    </row>
    <row r="548" spans="4:5">
      <c r="D548" s="363"/>
      <c r="E548" s="363"/>
    </row>
    <row r="549" spans="4:5">
      <c r="D549" s="363"/>
      <c r="E549" s="363"/>
    </row>
    <row r="550" spans="4:5">
      <c r="D550" s="363"/>
      <c r="E550" s="363"/>
    </row>
    <row r="551" spans="4:5">
      <c r="D551" s="363"/>
      <c r="E551" s="363"/>
    </row>
    <row r="552" spans="4:5">
      <c r="D552" s="363"/>
      <c r="E552" s="363"/>
    </row>
    <row r="553" spans="4:5">
      <c r="D553" s="363"/>
      <c r="E553" s="363"/>
    </row>
    <row r="554" spans="4:5">
      <c r="D554" s="363"/>
      <c r="E554" s="363"/>
    </row>
    <row r="555" spans="4:5">
      <c r="D555" s="363"/>
      <c r="E555" s="363"/>
    </row>
    <row r="556" spans="4:5">
      <c r="D556" s="363"/>
      <c r="E556" s="363"/>
    </row>
    <row r="557" spans="4:5">
      <c r="D557" s="363"/>
      <c r="E557" s="363"/>
    </row>
    <row r="558" spans="4:5">
      <c r="D558" s="363"/>
      <c r="E558" s="363"/>
    </row>
    <row r="559" spans="4:5">
      <c r="D559" s="363"/>
      <c r="E559" s="363"/>
    </row>
    <row r="560" spans="4:5">
      <c r="D560" s="363"/>
      <c r="E560" s="363"/>
    </row>
    <row r="561" spans="4:5">
      <c r="D561" s="363"/>
      <c r="E561" s="363"/>
    </row>
    <row r="562" spans="4:5">
      <c r="D562" s="363"/>
      <c r="E562" s="363"/>
    </row>
    <row r="563" spans="4:5">
      <c r="D563" s="363"/>
      <c r="E563" s="363"/>
    </row>
    <row r="564" spans="4:5">
      <c r="D564" s="363"/>
      <c r="E564" s="363"/>
    </row>
    <row r="565" spans="4:5">
      <c r="D565" s="363"/>
      <c r="E565" s="363"/>
    </row>
    <row r="566" spans="4:5">
      <c r="D566" s="363"/>
      <c r="E566" s="363"/>
    </row>
    <row r="567" spans="4:5">
      <c r="D567" s="363"/>
      <c r="E567" s="363"/>
    </row>
    <row r="568" spans="4:5">
      <c r="D568" s="363"/>
      <c r="E568" s="363"/>
    </row>
    <row r="569" spans="4:5">
      <c r="D569" s="363"/>
      <c r="E569" s="363"/>
    </row>
    <row r="570" spans="4:5">
      <c r="D570" s="363"/>
      <c r="E570" s="363"/>
    </row>
    <row r="571" spans="4:5">
      <c r="D571" s="363"/>
      <c r="E571" s="363"/>
    </row>
    <row r="572" spans="4:5">
      <c r="D572" s="363"/>
      <c r="E572" s="363"/>
    </row>
    <row r="573" spans="4:5">
      <c r="D573" s="363"/>
      <c r="E573" s="363"/>
    </row>
    <row r="574" spans="4:5">
      <c r="D574" s="363"/>
      <c r="E574" s="363"/>
    </row>
    <row r="575" spans="4:5">
      <c r="D575" s="363"/>
      <c r="E575" s="363"/>
    </row>
    <row r="576" spans="4:5">
      <c r="D576" s="363"/>
      <c r="E576" s="363"/>
    </row>
    <row r="577" spans="4:5">
      <c r="D577" s="363"/>
      <c r="E577" s="363"/>
    </row>
    <row r="578" spans="4:5">
      <c r="D578" s="363"/>
      <c r="E578" s="363"/>
    </row>
    <row r="579" spans="4:5">
      <c r="D579" s="363"/>
      <c r="E579" s="363"/>
    </row>
    <row r="580" spans="4:5">
      <c r="D580" s="363"/>
      <c r="E580" s="363"/>
    </row>
    <row r="581" spans="4:5">
      <c r="D581" s="363"/>
      <c r="E581" s="363"/>
    </row>
    <row r="582" spans="4:5">
      <c r="D582" s="363"/>
      <c r="E582" s="363"/>
    </row>
    <row r="583" spans="4:5">
      <c r="D583" s="363"/>
      <c r="E583" s="363"/>
    </row>
    <row r="584" spans="4:5">
      <c r="D584" s="363"/>
      <c r="E584" s="363"/>
    </row>
    <row r="585" spans="4:5">
      <c r="D585" s="363"/>
      <c r="E585" s="363"/>
    </row>
    <row r="586" spans="4:5">
      <c r="D586" s="363"/>
      <c r="E586" s="363"/>
    </row>
    <row r="587" spans="4:5">
      <c r="D587" s="363"/>
      <c r="E587" s="363"/>
    </row>
    <row r="588" spans="4:5">
      <c r="D588" s="363"/>
      <c r="E588" s="363"/>
    </row>
    <row r="589" spans="4:5">
      <c r="D589" s="363"/>
      <c r="E589" s="363"/>
    </row>
    <row r="590" spans="4:5">
      <c r="D590" s="363"/>
      <c r="E590" s="363"/>
    </row>
    <row r="591" spans="4:5">
      <c r="D591" s="363"/>
      <c r="E591" s="363"/>
    </row>
    <row r="592" spans="4:5">
      <c r="D592" s="363"/>
      <c r="E592" s="363"/>
    </row>
    <row r="593" spans="4:5">
      <c r="D593" s="363"/>
      <c r="E593" s="363"/>
    </row>
    <row r="594" spans="4:5">
      <c r="D594" s="363"/>
      <c r="E594" s="363"/>
    </row>
    <row r="595" spans="4:5">
      <c r="D595" s="363"/>
      <c r="E595" s="363"/>
    </row>
    <row r="596" spans="4:5">
      <c r="D596" s="363"/>
      <c r="E596" s="363"/>
    </row>
    <row r="597" spans="4:5">
      <c r="D597" s="363"/>
      <c r="E597" s="363"/>
    </row>
    <row r="598" spans="4:5">
      <c r="D598" s="363"/>
      <c r="E598" s="363"/>
    </row>
    <row r="599" spans="4:5">
      <c r="D599" s="363"/>
      <c r="E599" s="363"/>
    </row>
    <row r="600" spans="4:5">
      <c r="D600" s="363"/>
      <c r="E600" s="363"/>
    </row>
    <row r="601" spans="4:5">
      <c r="D601" s="363"/>
      <c r="E601" s="363"/>
    </row>
    <row r="602" spans="4:5">
      <c r="D602" s="363"/>
      <c r="E602" s="363"/>
    </row>
    <row r="603" spans="4:5">
      <c r="D603" s="363"/>
      <c r="E603" s="363"/>
    </row>
    <row r="604" spans="4:5">
      <c r="D604" s="363"/>
      <c r="E604" s="363"/>
    </row>
    <row r="605" spans="4:5">
      <c r="D605" s="363"/>
      <c r="E605" s="363"/>
    </row>
    <row r="606" spans="4:5">
      <c r="D606" s="363"/>
      <c r="E606" s="363"/>
    </row>
    <row r="607" spans="4:5">
      <c r="D607" s="363"/>
      <c r="E607" s="363"/>
    </row>
    <row r="608" spans="4:5">
      <c r="D608" s="363"/>
      <c r="E608" s="363"/>
    </row>
    <row r="609" spans="4:5">
      <c r="D609" s="363"/>
      <c r="E609" s="363"/>
    </row>
    <row r="610" spans="4:5">
      <c r="D610" s="363"/>
      <c r="E610" s="363"/>
    </row>
    <row r="611" spans="4:5">
      <c r="D611" s="363"/>
      <c r="E611" s="363"/>
    </row>
    <row r="612" spans="4:5">
      <c r="D612" s="363"/>
      <c r="E612" s="363"/>
    </row>
    <row r="613" spans="4:5">
      <c r="D613" s="363"/>
      <c r="E613" s="363"/>
    </row>
    <row r="614" spans="4:5">
      <c r="D614" s="363"/>
      <c r="E614" s="363"/>
    </row>
    <row r="615" spans="4:5">
      <c r="D615" s="363"/>
      <c r="E615" s="363"/>
    </row>
    <row r="616" spans="4:5">
      <c r="D616" s="363"/>
      <c r="E616" s="363"/>
    </row>
    <row r="617" spans="4:5">
      <c r="D617" s="363"/>
      <c r="E617" s="363"/>
    </row>
    <row r="618" spans="4:5">
      <c r="D618" s="363"/>
      <c r="E618" s="363"/>
    </row>
    <row r="619" spans="4:5">
      <c r="D619" s="363"/>
      <c r="E619" s="363"/>
    </row>
    <row r="620" spans="4:5">
      <c r="D620" s="363"/>
      <c r="E620" s="363"/>
    </row>
    <row r="621" spans="4:5">
      <c r="D621" s="363"/>
      <c r="E621" s="363"/>
    </row>
    <row r="622" spans="4:5">
      <c r="D622" s="363"/>
      <c r="E622" s="363"/>
    </row>
    <row r="623" spans="4:5">
      <c r="D623" s="363"/>
      <c r="E623" s="363"/>
    </row>
    <row r="624" spans="4:5">
      <c r="D624" s="363"/>
      <c r="E624" s="363"/>
    </row>
    <row r="625" spans="4:5">
      <c r="D625" s="363"/>
      <c r="E625" s="363"/>
    </row>
    <row r="626" spans="4:5">
      <c r="D626" s="363"/>
      <c r="E626" s="363"/>
    </row>
    <row r="627" spans="4:5">
      <c r="D627" s="363"/>
      <c r="E627" s="363"/>
    </row>
    <row r="628" spans="4:5">
      <c r="D628" s="363"/>
      <c r="E628" s="363"/>
    </row>
    <row r="629" spans="4:5">
      <c r="D629" s="363"/>
      <c r="E629" s="363"/>
    </row>
    <row r="630" spans="4:5">
      <c r="D630" s="363"/>
      <c r="E630" s="363"/>
    </row>
    <row r="631" spans="4:5">
      <c r="D631" s="363"/>
      <c r="E631" s="363"/>
    </row>
    <row r="632" spans="4:5">
      <c r="D632" s="363"/>
      <c r="E632" s="363"/>
    </row>
    <row r="633" spans="4:5">
      <c r="D633" s="363"/>
      <c r="E633" s="363"/>
    </row>
    <row r="634" spans="4:5">
      <c r="D634" s="363"/>
      <c r="E634" s="363"/>
    </row>
    <row r="635" spans="4:5">
      <c r="D635" s="363"/>
      <c r="E635" s="363"/>
    </row>
    <row r="636" spans="4:5">
      <c r="D636" s="363"/>
      <c r="E636" s="363"/>
    </row>
    <row r="637" spans="4:5">
      <c r="D637" s="363"/>
      <c r="E637" s="363"/>
    </row>
    <row r="638" spans="4:5">
      <c r="D638" s="363"/>
      <c r="E638" s="363"/>
    </row>
    <row r="639" spans="4:5">
      <c r="D639" s="363"/>
      <c r="E639" s="363"/>
    </row>
    <row r="640" spans="4:5">
      <c r="D640" s="363"/>
      <c r="E640" s="363"/>
    </row>
    <row r="641" spans="4:5">
      <c r="D641" s="363"/>
      <c r="E641" s="363"/>
    </row>
    <row r="642" spans="4:5">
      <c r="D642" s="363"/>
      <c r="E642" s="363"/>
    </row>
    <row r="643" spans="4:5">
      <c r="D643" s="363"/>
      <c r="E643" s="363"/>
    </row>
    <row r="644" spans="4:5">
      <c r="D644" s="363"/>
      <c r="E644" s="363"/>
    </row>
    <row r="645" spans="4:5">
      <c r="D645" s="363"/>
      <c r="E645" s="363"/>
    </row>
    <row r="646" spans="4:5">
      <c r="D646" s="363"/>
      <c r="E646" s="363"/>
    </row>
    <row r="647" spans="4:5">
      <c r="D647" s="363"/>
      <c r="E647" s="363"/>
    </row>
    <row r="648" spans="4:5">
      <c r="D648" s="363"/>
      <c r="E648" s="363"/>
    </row>
    <row r="649" spans="4:5">
      <c r="D649" s="363"/>
      <c r="E649" s="363"/>
    </row>
    <row r="650" spans="4:5">
      <c r="D650" s="363"/>
      <c r="E650" s="363"/>
    </row>
    <row r="651" spans="4:5">
      <c r="D651" s="363"/>
      <c r="E651" s="363"/>
    </row>
    <row r="652" spans="4:5">
      <c r="D652" s="363"/>
      <c r="E652" s="363"/>
    </row>
    <row r="653" spans="4:5">
      <c r="D653" s="363"/>
      <c r="E653" s="363"/>
    </row>
    <row r="654" spans="4:5">
      <c r="D654" s="363"/>
      <c r="E654" s="363"/>
    </row>
    <row r="655" spans="4:5">
      <c r="D655" s="363"/>
      <c r="E655" s="363"/>
    </row>
    <row r="656" spans="4:5">
      <c r="D656" s="363"/>
      <c r="E656" s="363"/>
    </row>
    <row r="657" spans="4:5">
      <c r="D657" s="363"/>
      <c r="E657" s="363"/>
    </row>
    <row r="658" spans="4:5">
      <c r="D658" s="363"/>
      <c r="E658" s="363"/>
    </row>
    <row r="659" spans="4:5">
      <c r="D659" s="363"/>
      <c r="E659" s="363"/>
    </row>
    <row r="660" spans="4:5">
      <c r="D660" s="363"/>
      <c r="E660" s="363"/>
    </row>
    <row r="661" spans="4:5">
      <c r="D661" s="363"/>
      <c r="E661" s="363"/>
    </row>
    <row r="662" spans="4:5">
      <c r="D662" s="363"/>
      <c r="E662" s="363"/>
    </row>
    <row r="663" spans="4:5">
      <c r="D663" s="363"/>
      <c r="E663" s="363"/>
    </row>
    <row r="664" spans="4:5">
      <c r="D664" s="363"/>
      <c r="E664" s="363"/>
    </row>
    <row r="665" spans="4:5">
      <c r="D665" s="363"/>
      <c r="E665" s="363"/>
    </row>
    <row r="666" spans="4:5">
      <c r="D666" s="363"/>
      <c r="E666" s="363"/>
    </row>
    <row r="667" spans="4:5">
      <c r="D667" s="363"/>
      <c r="E667" s="363"/>
    </row>
    <row r="668" spans="4:5">
      <c r="D668" s="363"/>
      <c r="E668" s="363"/>
    </row>
    <row r="669" spans="4:5">
      <c r="D669" s="363"/>
      <c r="E669" s="363"/>
    </row>
    <row r="670" spans="4:5">
      <c r="D670" s="363"/>
      <c r="E670" s="363"/>
    </row>
    <row r="671" spans="4:5">
      <c r="D671" s="363"/>
      <c r="E671" s="363"/>
    </row>
    <row r="672" spans="4:5">
      <c r="D672" s="363"/>
      <c r="E672" s="363"/>
    </row>
    <row r="673" spans="4:5">
      <c r="D673" s="363"/>
      <c r="E673" s="363"/>
    </row>
    <row r="674" spans="4:5">
      <c r="D674" s="363"/>
      <c r="E674" s="363"/>
    </row>
    <row r="675" spans="4:5">
      <c r="D675" s="363"/>
      <c r="E675" s="363"/>
    </row>
    <row r="676" spans="4:5">
      <c r="D676" s="363"/>
      <c r="E676" s="363"/>
    </row>
    <row r="677" spans="4:5">
      <c r="D677" s="363"/>
      <c r="E677" s="363"/>
    </row>
    <row r="678" spans="4:5">
      <c r="D678" s="363"/>
      <c r="E678" s="363"/>
    </row>
    <row r="679" spans="4:5">
      <c r="D679" s="363"/>
      <c r="E679" s="363"/>
    </row>
    <row r="680" spans="4:5">
      <c r="D680" s="363"/>
      <c r="E680" s="363"/>
    </row>
    <row r="681" spans="4:5">
      <c r="D681" s="363"/>
      <c r="E681" s="363"/>
    </row>
    <row r="682" spans="4:5">
      <c r="D682" s="363"/>
      <c r="E682" s="363"/>
    </row>
    <row r="683" spans="4:5">
      <c r="D683" s="363"/>
      <c r="E683" s="363"/>
    </row>
    <row r="684" spans="4:5">
      <c r="D684" s="363"/>
      <c r="E684" s="363"/>
    </row>
    <row r="685" spans="4:5">
      <c r="D685" s="363"/>
      <c r="E685" s="363"/>
    </row>
    <row r="686" spans="4:5">
      <c r="D686" s="363"/>
      <c r="E686" s="363"/>
    </row>
    <row r="687" spans="4:5">
      <c r="D687" s="363"/>
      <c r="E687" s="363"/>
    </row>
    <row r="688" spans="4:5">
      <c r="D688" s="363"/>
      <c r="E688" s="363"/>
    </row>
    <row r="689" spans="4:5">
      <c r="D689" s="363"/>
      <c r="E689" s="363"/>
    </row>
    <row r="690" spans="4:5">
      <c r="D690" s="363"/>
      <c r="E690" s="363"/>
    </row>
    <row r="691" spans="4:5">
      <c r="D691" s="363"/>
      <c r="E691" s="363"/>
    </row>
    <row r="692" spans="4:5">
      <c r="D692" s="363"/>
      <c r="E692" s="363"/>
    </row>
    <row r="693" spans="4:5">
      <c r="D693" s="363"/>
      <c r="E693" s="363"/>
    </row>
    <row r="694" spans="4:5">
      <c r="D694" s="363"/>
      <c r="E694" s="363"/>
    </row>
    <row r="695" spans="4:5">
      <c r="D695" s="363"/>
      <c r="E695" s="363"/>
    </row>
    <row r="696" spans="4:5">
      <c r="D696" s="363"/>
      <c r="E696" s="363"/>
    </row>
    <row r="697" spans="4:5">
      <c r="D697" s="363"/>
      <c r="E697" s="363"/>
    </row>
    <row r="698" spans="4:5">
      <c r="D698" s="363"/>
      <c r="E698" s="363"/>
    </row>
    <row r="699" spans="4:5">
      <c r="D699" s="363"/>
      <c r="E699" s="363"/>
    </row>
    <row r="700" spans="4:5">
      <c r="D700" s="363"/>
      <c r="E700" s="363"/>
    </row>
    <row r="701" spans="4:5">
      <c r="D701" s="363"/>
      <c r="E701" s="363"/>
    </row>
    <row r="702" spans="4:5">
      <c r="D702" s="363"/>
      <c r="E702" s="363"/>
    </row>
    <row r="703" spans="4:5">
      <c r="D703" s="363"/>
      <c r="E703" s="363"/>
    </row>
    <row r="704" spans="4:5">
      <c r="D704" s="363"/>
      <c r="E704" s="363"/>
    </row>
    <row r="705" spans="4:5">
      <c r="D705" s="363"/>
      <c r="E705" s="363"/>
    </row>
    <row r="706" spans="4:5">
      <c r="D706" s="363"/>
      <c r="E706" s="363"/>
    </row>
    <row r="707" spans="4:5">
      <c r="D707" s="363"/>
      <c r="E707" s="363"/>
    </row>
    <row r="708" spans="4:5">
      <c r="D708" s="363"/>
      <c r="E708" s="363"/>
    </row>
    <row r="709" spans="4:5">
      <c r="D709" s="363"/>
      <c r="E709" s="363"/>
    </row>
    <row r="710" spans="4:5">
      <c r="D710" s="363"/>
      <c r="E710" s="363"/>
    </row>
    <row r="711" spans="4:5">
      <c r="D711" s="363"/>
      <c r="E711" s="363"/>
    </row>
    <row r="712" spans="4:5">
      <c r="D712" s="363"/>
      <c r="E712" s="363"/>
    </row>
    <row r="713" spans="4:5">
      <c r="D713" s="363"/>
      <c r="E713" s="363"/>
    </row>
    <row r="714" spans="4:5">
      <c r="D714" s="363"/>
      <c r="E714" s="363"/>
    </row>
    <row r="715" spans="4:5">
      <c r="D715" s="363"/>
      <c r="E715" s="363"/>
    </row>
    <row r="716" spans="4:5">
      <c r="D716" s="363"/>
      <c r="E716" s="363"/>
    </row>
    <row r="717" spans="4:5">
      <c r="D717" s="363"/>
      <c r="E717" s="363"/>
    </row>
    <row r="718" spans="4:5">
      <c r="D718" s="363"/>
      <c r="E718" s="363"/>
    </row>
    <row r="719" spans="4:5">
      <c r="D719" s="363"/>
      <c r="E719" s="363"/>
    </row>
    <row r="720" spans="4:5">
      <c r="D720" s="363"/>
      <c r="E720" s="363"/>
    </row>
    <row r="721" spans="4:5">
      <c r="D721" s="363"/>
      <c r="E721" s="363"/>
    </row>
    <row r="722" spans="4:5">
      <c r="D722" s="363"/>
      <c r="E722" s="363"/>
    </row>
    <row r="723" spans="4:5">
      <c r="D723" s="363"/>
      <c r="E723" s="363"/>
    </row>
    <row r="724" spans="4:5">
      <c r="D724" s="363"/>
      <c r="E724" s="363"/>
    </row>
    <row r="725" spans="4:5">
      <c r="D725" s="363"/>
      <c r="E725" s="363"/>
    </row>
    <row r="726" spans="4:5">
      <c r="D726" s="363"/>
      <c r="E726" s="363"/>
    </row>
    <row r="727" spans="4:5">
      <c r="D727" s="363"/>
      <c r="E727" s="363"/>
    </row>
    <row r="728" spans="4:5">
      <c r="D728" s="363"/>
      <c r="E728" s="363"/>
    </row>
    <row r="729" spans="4:5">
      <c r="D729" s="363"/>
      <c r="E729" s="363"/>
    </row>
    <row r="730" spans="4:5">
      <c r="D730" s="363"/>
      <c r="E730" s="363"/>
    </row>
    <row r="731" spans="4:5">
      <c r="D731" s="363"/>
      <c r="E731" s="363"/>
    </row>
    <row r="732" spans="4:5">
      <c r="D732" s="363"/>
      <c r="E732" s="363"/>
    </row>
    <row r="733" spans="4:5">
      <c r="D733" s="363"/>
      <c r="E733" s="363"/>
    </row>
    <row r="734" spans="4:5">
      <c r="D734" s="363"/>
      <c r="E734" s="363"/>
    </row>
    <row r="735" spans="4:5">
      <c r="D735" s="363"/>
      <c r="E735" s="363"/>
    </row>
    <row r="736" spans="4:5">
      <c r="D736" s="363"/>
      <c r="E736" s="363"/>
    </row>
    <row r="737" spans="4:5">
      <c r="D737" s="363"/>
      <c r="E737" s="363"/>
    </row>
    <row r="738" spans="4:5">
      <c r="D738" s="363"/>
      <c r="E738" s="363"/>
    </row>
    <row r="739" spans="4:5">
      <c r="D739" s="363"/>
      <c r="E739" s="363"/>
    </row>
    <row r="740" spans="4:5">
      <c r="D740" s="363"/>
      <c r="E740" s="363"/>
    </row>
    <row r="741" spans="4:5">
      <c r="D741" s="363"/>
      <c r="E741" s="363"/>
    </row>
    <row r="742" spans="4:5">
      <c r="D742" s="363"/>
      <c r="E742" s="363"/>
    </row>
    <row r="743" spans="4:5">
      <c r="D743" s="363"/>
      <c r="E743" s="363"/>
    </row>
    <row r="744" spans="4:5">
      <c r="D744" s="363"/>
      <c r="E744" s="363"/>
    </row>
    <row r="745" spans="4:5">
      <c r="D745" s="363"/>
      <c r="E745" s="363"/>
    </row>
    <row r="746" spans="4:5">
      <c r="D746" s="363"/>
      <c r="E746" s="363"/>
    </row>
    <row r="747" spans="4:5">
      <c r="D747" s="363"/>
      <c r="E747" s="363"/>
    </row>
    <row r="748" spans="4:5">
      <c r="D748" s="363"/>
      <c r="E748" s="363"/>
    </row>
    <row r="749" spans="4:5">
      <c r="D749" s="363"/>
      <c r="E749" s="363"/>
    </row>
    <row r="750" spans="4:5">
      <c r="D750" s="363"/>
      <c r="E750" s="363"/>
    </row>
    <row r="751" spans="4:5">
      <c r="D751" s="363"/>
      <c r="E751" s="363"/>
    </row>
    <row r="752" spans="4:5">
      <c r="D752" s="363"/>
      <c r="E752" s="363"/>
    </row>
    <row r="753" spans="4:5">
      <c r="D753" s="363"/>
      <c r="E753" s="363"/>
    </row>
    <row r="754" spans="4:5">
      <c r="D754" s="363"/>
      <c r="E754" s="363"/>
    </row>
    <row r="755" spans="4:5">
      <c r="D755" s="363"/>
      <c r="E755" s="363"/>
    </row>
    <row r="756" spans="4:5">
      <c r="D756" s="363"/>
      <c r="E756" s="363"/>
    </row>
    <row r="757" spans="4:5">
      <c r="D757" s="363"/>
      <c r="E757" s="363"/>
    </row>
    <row r="758" spans="4:5">
      <c r="D758" s="363"/>
      <c r="E758" s="363"/>
    </row>
    <row r="759" spans="4:5">
      <c r="D759" s="363"/>
      <c r="E759" s="363"/>
    </row>
    <row r="760" spans="4:5">
      <c r="D760" s="363"/>
      <c r="E760" s="363"/>
    </row>
    <row r="761" spans="4:5">
      <c r="D761" s="363"/>
      <c r="E761" s="363"/>
    </row>
    <row r="762" spans="4:5">
      <c r="D762" s="363"/>
      <c r="E762" s="363"/>
    </row>
    <row r="763" spans="4:5">
      <c r="D763" s="363"/>
      <c r="E763" s="363"/>
    </row>
    <row r="764" spans="4:5">
      <c r="D764" s="363"/>
      <c r="E764" s="363"/>
    </row>
    <row r="765" spans="4:5">
      <c r="D765" s="363"/>
      <c r="E765" s="363"/>
    </row>
    <row r="766" spans="4:5">
      <c r="D766" s="363"/>
      <c r="E766" s="363"/>
    </row>
    <row r="767" spans="4:5">
      <c r="D767" s="363"/>
      <c r="E767" s="363"/>
    </row>
    <row r="768" spans="4:5">
      <c r="D768" s="363"/>
      <c r="E768" s="363"/>
    </row>
    <row r="769" spans="4:5">
      <c r="D769" s="363"/>
      <c r="E769" s="363"/>
    </row>
    <row r="770" spans="4:5">
      <c r="D770" s="363"/>
      <c r="E770" s="363"/>
    </row>
    <row r="771" spans="4:5">
      <c r="D771" s="363"/>
      <c r="E771" s="363"/>
    </row>
    <row r="772" spans="4:5">
      <c r="D772" s="363"/>
      <c r="E772" s="363"/>
    </row>
    <row r="773" spans="4:5">
      <c r="D773" s="363"/>
      <c r="E773" s="363"/>
    </row>
    <row r="774" spans="4:5">
      <c r="D774" s="363"/>
      <c r="E774" s="363"/>
    </row>
    <row r="775" spans="4:5">
      <c r="D775" s="363"/>
      <c r="E775" s="363"/>
    </row>
    <row r="776" spans="4:5">
      <c r="D776" s="363"/>
      <c r="E776" s="363"/>
    </row>
    <row r="777" spans="4:5">
      <c r="D777" s="363"/>
      <c r="E777" s="363"/>
    </row>
    <row r="778" spans="4:5">
      <c r="D778" s="363"/>
      <c r="E778" s="363"/>
    </row>
    <row r="779" spans="4:5">
      <c r="D779" s="363"/>
      <c r="E779" s="363"/>
    </row>
    <row r="780" spans="4:5">
      <c r="D780" s="363"/>
      <c r="E780" s="363"/>
    </row>
    <row r="781" spans="4:5">
      <c r="D781" s="363"/>
      <c r="E781" s="363"/>
    </row>
    <row r="782" spans="4:5">
      <c r="D782" s="363"/>
      <c r="E782" s="363"/>
    </row>
    <row r="783" spans="4:5">
      <c r="D783" s="363"/>
      <c r="E783" s="363"/>
    </row>
    <row r="784" spans="4:5">
      <c r="D784" s="363"/>
      <c r="E784" s="363"/>
    </row>
    <row r="785" spans="4:5">
      <c r="D785" s="363"/>
      <c r="E785" s="363"/>
    </row>
    <row r="786" spans="4:5">
      <c r="D786" s="363"/>
      <c r="E786" s="363"/>
    </row>
    <row r="787" spans="4:5">
      <c r="D787" s="363"/>
      <c r="E787" s="363"/>
    </row>
    <row r="788" spans="4:5">
      <c r="D788" s="363"/>
      <c r="E788" s="363"/>
    </row>
    <row r="789" spans="4:5">
      <c r="D789" s="363"/>
      <c r="E789" s="363"/>
    </row>
    <row r="790" spans="4:5">
      <c r="D790" s="363"/>
      <c r="E790" s="363"/>
    </row>
    <row r="791" spans="4:5">
      <c r="D791" s="363"/>
      <c r="E791" s="363"/>
    </row>
    <row r="792" spans="4:5">
      <c r="D792" s="363"/>
      <c r="E792" s="363"/>
    </row>
    <row r="793" spans="4:5">
      <c r="D793" s="363"/>
      <c r="E793" s="363"/>
    </row>
    <row r="794" spans="4:5">
      <c r="D794" s="363"/>
      <c r="E794" s="363"/>
    </row>
    <row r="795" spans="4:5">
      <c r="D795" s="363"/>
      <c r="E795" s="363"/>
    </row>
    <row r="796" spans="4:5">
      <c r="D796" s="363"/>
      <c r="E796" s="363"/>
    </row>
    <row r="797" spans="4:5">
      <c r="D797" s="363"/>
      <c r="E797" s="363"/>
    </row>
    <row r="798" spans="4:5">
      <c r="D798" s="363"/>
      <c r="E798" s="363"/>
    </row>
    <row r="799" spans="4:5">
      <c r="D799" s="363"/>
      <c r="E799" s="363"/>
    </row>
    <row r="800" spans="4:5">
      <c r="D800" s="363"/>
      <c r="E800" s="363"/>
    </row>
    <row r="801" spans="4:5">
      <c r="D801" s="363"/>
      <c r="E801" s="363"/>
    </row>
    <row r="802" spans="4:5">
      <c r="D802" s="363"/>
      <c r="E802" s="363"/>
    </row>
    <row r="803" spans="4:5">
      <c r="D803" s="363"/>
      <c r="E803" s="363"/>
    </row>
    <row r="804" spans="4:5">
      <c r="D804" s="363"/>
      <c r="E804" s="363"/>
    </row>
    <row r="805" spans="4:5">
      <c r="D805" s="363"/>
      <c r="E805" s="363"/>
    </row>
    <row r="806" spans="4:5">
      <c r="D806" s="363"/>
      <c r="E806" s="363"/>
    </row>
    <row r="807" spans="4:5">
      <c r="D807" s="363"/>
      <c r="E807" s="363"/>
    </row>
    <row r="808" spans="4:5">
      <c r="D808" s="363"/>
      <c r="E808" s="363"/>
    </row>
    <row r="809" spans="4:5">
      <c r="D809" s="363"/>
      <c r="E809" s="363"/>
    </row>
    <row r="810" spans="4:5">
      <c r="D810" s="363"/>
      <c r="E810" s="363"/>
    </row>
    <row r="811" spans="4:5">
      <c r="D811" s="363"/>
      <c r="E811" s="363"/>
    </row>
    <row r="812" spans="4:5">
      <c r="D812" s="363"/>
      <c r="E812" s="363"/>
    </row>
    <row r="813" spans="4:5">
      <c r="D813" s="363"/>
      <c r="E813" s="363"/>
    </row>
    <row r="814" spans="4:5">
      <c r="D814" s="363"/>
      <c r="E814" s="363"/>
    </row>
    <row r="815" spans="4:5">
      <c r="D815" s="363"/>
      <c r="E815" s="363"/>
    </row>
    <row r="816" spans="4:5">
      <c r="D816" s="363"/>
      <c r="E816" s="363"/>
    </row>
    <row r="817" spans="4:5">
      <c r="D817" s="363"/>
      <c r="E817" s="363"/>
    </row>
    <row r="818" spans="4:5">
      <c r="D818" s="363"/>
      <c r="E818" s="363"/>
    </row>
    <row r="819" spans="4:5">
      <c r="D819" s="363"/>
      <c r="E819" s="363"/>
    </row>
    <row r="820" spans="4:5">
      <c r="D820" s="363"/>
      <c r="E820" s="363"/>
    </row>
    <row r="821" spans="4:5">
      <c r="D821" s="363"/>
      <c r="E821" s="363"/>
    </row>
    <row r="822" spans="4:5">
      <c r="D822" s="363"/>
      <c r="E822" s="363"/>
    </row>
    <row r="823" spans="4:5">
      <c r="D823" s="363"/>
      <c r="E823" s="363"/>
    </row>
    <row r="824" spans="4:5">
      <c r="D824" s="363"/>
      <c r="E824" s="363"/>
    </row>
    <row r="825" spans="4:5">
      <c r="D825" s="363"/>
      <c r="E825" s="363"/>
    </row>
    <row r="826" spans="4:5">
      <c r="D826" s="363"/>
      <c r="E826" s="363"/>
    </row>
    <row r="827" spans="4:5">
      <c r="D827" s="363"/>
      <c r="E827" s="363"/>
    </row>
    <row r="828" spans="4:5">
      <c r="D828" s="363"/>
      <c r="E828" s="363"/>
    </row>
    <row r="829" spans="4:5">
      <c r="D829" s="363"/>
      <c r="E829" s="363"/>
    </row>
    <row r="830" spans="4:5">
      <c r="D830" s="363"/>
      <c r="E830" s="363"/>
    </row>
    <row r="831" spans="4:5">
      <c r="D831" s="363"/>
      <c r="E831" s="363"/>
    </row>
    <row r="832" spans="4:5">
      <c r="D832" s="363"/>
      <c r="E832" s="363"/>
    </row>
    <row r="833" spans="4:5">
      <c r="D833" s="363"/>
      <c r="E833" s="363"/>
    </row>
    <row r="834" spans="4:5">
      <c r="D834" s="363"/>
      <c r="E834" s="363"/>
    </row>
    <row r="835" spans="4:5">
      <c r="D835" s="363"/>
      <c r="E835" s="363"/>
    </row>
    <row r="836" spans="4:5">
      <c r="D836" s="363"/>
      <c r="E836" s="363"/>
    </row>
    <row r="837" spans="4:5">
      <c r="D837" s="363"/>
      <c r="E837" s="363"/>
    </row>
    <row r="838" spans="4:5">
      <c r="D838" s="363"/>
      <c r="E838" s="363"/>
    </row>
    <row r="839" spans="4:5">
      <c r="D839" s="363"/>
      <c r="E839" s="363"/>
    </row>
    <row r="840" spans="4:5">
      <c r="D840" s="363"/>
      <c r="E840" s="363"/>
    </row>
    <row r="841" spans="4:5">
      <c r="D841" s="363"/>
      <c r="E841" s="363"/>
    </row>
    <row r="842" spans="4:5">
      <c r="D842" s="363"/>
      <c r="E842" s="363"/>
    </row>
    <row r="843" spans="4:5">
      <c r="D843" s="363"/>
      <c r="E843" s="363"/>
    </row>
    <row r="844" spans="4:5">
      <c r="D844" s="363"/>
      <c r="E844" s="363"/>
    </row>
    <row r="845" spans="4:5">
      <c r="D845" s="363"/>
      <c r="E845" s="363"/>
    </row>
    <row r="846" spans="4:5">
      <c r="D846" s="363"/>
      <c r="E846" s="363"/>
    </row>
    <row r="847" spans="4:5">
      <c r="D847" s="363"/>
      <c r="E847" s="363"/>
    </row>
    <row r="848" spans="4:5">
      <c r="D848" s="363"/>
      <c r="E848" s="363"/>
    </row>
    <row r="849" spans="4:5">
      <c r="D849" s="363"/>
      <c r="E849" s="363"/>
    </row>
    <row r="850" spans="4:5">
      <c r="D850" s="363"/>
      <c r="E850" s="363"/>
    </row>
    <row r="851" spans="4:5">
      <c r="D851" s="363"/>
      <c r="E851" s="363"/>
    </row>
    <row r="852" spans="4:5">
      <c r="D852" s="363"/>
      <c r="E852" s="363"/>
    </row>
    <row r="853" spans="4:5">
      <c r="D853" s="363"/>
      <c r="E853" s="363"/>
    </row>
    <row r="854" spans="4:5">
      <c r="D854" s="363"/>
      <c r="E854" s="363"/>
    </row>
    <row r="855" spans="4:5">
      <c r="D855" s="363"/>
      <c r="E855" s="363"/>
    </row>
    <row r="856" spans="4:5">
      <c r="D856" s="363"/>
      <c r="E856" s="363"/>
    </row>
    <row r="857" spans="4:5">
      <c r="D857" s="363"/>
      <c r="E857" s="363"/>
    </row>
    <row r="858" spans="4:5">
      <c r="D858" s="363"/>
      <c r="E858" s="363"/>
    </row>
    <row r="859" spans="4:5">
      <c r="D859" s="363"/>
      <c r="E859" s="363"/>
    </row>
    <row r="860" spans="4:5">
      <c r="D860" s="363"/>
      <c r="E860" s="363"/>
    </row>
    <row r="861" spans="4:5">
      <c r="D861" s="363"/>
      <c r="E861" s="363"/>
    </row>
    <row r="862" spans="4:5">
      <c r="D862" s="363"/>
      <c r="E862" s="363"/>
    </row>
    <row r="863" spans="4:5">
      <c r="D863" s="363"/>
      <c r="E863" s="363"/>
    </row>
    <row r="864" spans="4:5">
      <c r="D864" s="363"/>
      <c r="E864" s="363"/>
    </row>
    <row r="865" spans="4:5">
      <c r="D865" s="363"/>
      <c r="E865" s="363"/>
    </row>
    <row r="866" spans="4:5">
      <c r="D866" s="363"/>
      <c r="E866" s="363"/>
    </row>
    <row r="867" spans="4:5">
      <c r="D867" s="363"/>
      <c r="E867" s="363"/>
    </row>
    <row r="868" spans="4:5">
      <c r="D868" s="363"/>
      <c r="E868" s="363"/>
    </row>
    <row r="869" spans="4:5">
      <c r="D869" s="363"/>
      <c r="E869" s="363"/>
    </row>
    <row r="870" spans="4:5">
      <c r="D870" s="363"/>
      <c r="E870" s="363"/>
    </row>
    <row r="871" spans="4:5">
      <c r="D871" s="363"/>
      <c r="E871" s="363"/>
    </row>
    <row r="872" spans="4:5">
      <c r="D872" s="363"/>
      <c r="E872" s="363"/>
    </row>
    <row r="873" spans="4:5">
      <c r="D873" s="363"/>
      <c r="E873" s="363"/>
    </row>
    <row r="874" spans="4:5">
      <c r="D874" s="363"/>
      <c r="E874" s="363"/>
    </row>
    <row r="875" spans="4:5">
      <c r="D875" s="363"/>
      <c r="E875" s="363"/>
    </row>
    <row r="876" spans="4:5">
      <c r="D876" s="363"/>
      <c r="E876" s="363"/>
    </row>
    <row r="877" spans="4:5">
      <c r="D877" s="363"/>
      <c r="E877" s="363"/>
    </row>
    <row r="878" spans="4:5">
      <c r="D878" s="363"/>
      <c r="E878" s="363"/>
    </row>
    <row r="879" spans="4:5">
      <c r="D879" s="363"/>
      <c r="E879" s="363"/>
    </row>
    <row r="880" spans="4:5">
      <c r="D880" s="363"/>
      <c r="E880" s="363"/>
    </row>
    <row r="881" spans="4:5">
      <c r="D881" s="363"/>
      <c r="E881" s="363"/>
    </row>
    <row r="882" spans="4:5">
      <c r="D882" s="363"/>
      <c r="E882" s="363"/>
    </row>
    <row r="883" spans="4:5">
      <c r="D883" s="363"/>
      <c r="E883" s="363"/>
    </row>
    <row r="884" spans="4:5">
      <c r="D884" s="363"/>
      <c r="E884" s="363"/>
    </row>
    <row r="885" spans="4:5">
      <c r="D885" s="363"/>
      <c r="E885" s="363"/>
    </row>
    <row r="886" spans="4:5">
      <c r="D886" s="363"/>
      <c r="E886" s="363"/>
    </row>
    <row r="887" spans="4:5">
      <c r="D887" s="363"/>
      <c r="E887" s="363"/>
    </row>
    <row r="888" spans="4:5">
      <c r="D888" s="363"/>
      <c r="E888" s="363"/>
    </row>
    <row r="889" spans="4:5">
      <c r="D889" s="363"/>
      <c r="E889" s="363"/>
    </row>
    <row r="890" spans="4:5">
      <c r="D890" s="363"/>
      <c r="E890" s="363"/>
    </row>
    <row r="891" spans="4:5">
      <c r="D891" s="363"/>
      <c r="E891" s="363"/>
    </row>
    <row r="892" spans="4:5">
      <c r="D892" s="363"/>
      <c r="E892" s="363"/>
    </row>
    <row r="893" spans="4:5">
      <c r="D893" s="363"/>
      <c r="E893" s="363"/>
    </row>
    <row r="894" spans="4:5">
      <c r="D894" s="363"/>
      <c r="E894" s="363"/>
    </row>
    <row r="895" spans="4:5">
      <c r="D895" s="363"/>
      <c r="E895" s="363"/>
    </row>
    <row r="896" spans="4:5">
      <c r="D896" s="363"/>
      <c r="E896" s="363"/>
    </row>
    <row r="897" spans="4:5">
      <c r="D897" s="363"/>
      <c r="E897" s="363"/>
    </row>
    <row r="898" spans="4:5">
      <c r="D898" s="363"/>
      <c r="E898" s="363"/>
    </row>
    <row r="899" spans="4:5">
      <c r="D899" s="363"/>
      <c r="E899" s="363"/>
    </row>
    <row r="900" spans="4:5">
      <c r="D900" s="363"/>
      <c r="E900" s="363"/>
    </row>
    <row r="901" spans="4:5">
      <c r="D901" s="363"/>
      <c r="E901" s="363"/>
    </row>
    <row r="902" spans="4:5">
      <c r="D902" s="363"/>
      <c r="E902" s="363"/>
    </row>
    <row r="903" spans="4:5">
      <c r="D903" s="363"/>
      <c r="E903" s="363"/>
    </row>
    <row r="904" spans="4:5">
      <c r="D904" s="363"/>
      <c r="E904" s="363"/>
    </row>
    <row r="905" spans="4:5">
      <c r="D905" s="363"/>
      <c r="E905" s="363"/>
    </row>
    <row r="906" spans="4:5">
      <c r="D906" s="363"/>
      <c r="E906" s="363"/>
    </row>
    <row r="907" spans="4:5">
      <c r="D907" s="363"/>
      <c r="E907" s="363"/>
    </row>
    <row r="908" spans="4:5">
      <c r="D908" s="363"/>
      <c r="E908" s="363"/>
    </row>
    <row r="909" spans="4:5">
      <c r="D909" s="363"/>
      <c r="E909" s="363"/>
    </row>
    <row r="910" spans="4:5">
      <c r="D910" s="363"/>
      <c r="E910" s="363"/>
    </row>
    <row r="911" spans="4:5">
      <c r="D911" s="363"/>
      <c r="E911" s="363"/>
    </row>
    <row r="912" spans="4:5">
      <c r="D912" s="363"/>
      <c r="E912" s="363"/>
    </row>
    <row r="913" spans="4:5">
      <c r="D913" s="363"/>
      <c r="E913" s="363"/>
    </row>
    <row r="914" spans="4:5">
      <c r="D914" s="363"/>
      <c r="E914" s="363"/>
    </row>
    <row r="915" spans="4:5">
      <c r="D915" s="363"/>
      <c r="E915" s="363"/>
    </row>
    <row r="916" spans="4:5">
      <c r="D916" s="363"/>
      <c r="E916" s="363"/>
    </row>
    <row r="917" spans="4:5">
      <c r="D917" s="363"/>
      <c r="E917" s="363"/>
    </row>
    <row r="918" spans="4:5">
      <c r="D918" s="363"/>
      <c r="E918" s="363"/>
    </row>
    <row r="919" spans="4:5">
      <c r="D919" s="363"/>
      <c r="E919" s="363"/>
    </row>
    <row r="920" spans="4:5">
      <c r="D920" s="363"/>
      <c r="E920" s="363"/>
    </row>
    <row r="921" spans="4:5">
      <c r="D921" s="363"/>
      <c r="E921" s="363"/>
    </row>
    <row r="922" spans="4:5">
      <c r="D922" s="363"/>
      <c r="E922" s="363"/>
    </row>
    <row r="923" spans="4:5">
      <c r="D923" s="363"/>
      <c r="E923" s="363"/>
    </row>
    <row r="924" spans="4:5">
      <c r="D924" s="363"/>
      <c r="E924" s="363"/>
    </row>
    <row r="925" spans="4:5">
      <c r="D925" s="363"/>
      <c r="E925" s="363"/>
    </row>
    <row r="926" spans="4:5">
      <c r="D926" s="363"/>
      <c r="E926" s="363"/>
    </row>
    <row r="927" spans="4:5">
      <c r="D927" s="363"/>
      <c r="E927" s="363"/>
    </row>
    <row r="928" spans="4:5">
      <c r="D928" s="363"/>
      <c r="E928" s="363"/>
    </row>
    <row r="929" spans="4:5">
      <c r="D929" s="363"/>
      <c r="E929" s="363"/>
    </row>
    <row r="930" spans="4:5">
      <c r="D930" s="363"/>
      <c r="E930" s="363"/>
    </row>
    <row r="931" spans="4:5">
      <c r="D931" s="363"/>
      <c r="E931" s="363"/>
    </row>
    <row r="932" spans="4:5">
      <c r="D932" s="363"/>
      <c r="E932" s="363"/>
    </row>
    <row r="933" spans="4:5">
      <c r="D933" s="363"/>
      <c r="E933" s="363"/>
    </row>
    <row r="934" spans="4:5">
      <c r="D934" s="363"/>
      <c r="E934" s="363"/>
    </row>
    <row r="935" spans="4:5">
      <c r="D935" s="363"/>
      <c r="E935" s="363"/>
    </row>
    <row r="936" spans="4:5">
      <c r="D936" s="363"/>
      <c r="E936" s="363"/>
    </row>
    <row r="937" spans="4:5">
      <c r="D937" s="363"/>
      <c r="E937" s="363"/>
    </row>
    <row r="938" spans="4:5">
      <c r="D938" s="363"/>
      <c r="E938" s="363"/>
    </row>
    <row r="939" spans="4:5">
      <c r="D939" s="363"/>
      <c r="E939" s="363"/>
    </row>
    <row r="940" spans="4:5">
      <c r="D940" s="363"/>
      <c r="E940" s="363"/>
    </row>
    <row r="941" spans="4:5">
      <c r="D941" s="363"/>
      <c r="E941" s="363"/>
    </row>
    <row r="942" spans="4:5">
      <c r="D942" s="363"/>
      <c r="E942" s="363"/>
    </row>
    <row r="943" spans="4:5">
      <c r="D943" s="363"/>
      <c r="E943" s="363"/>
    </row>
    <row r="944" spans="4:5">
      <c r="D944" s="363"/>
      <c r="E944" s="363"/>
    </row>
    <row r="945" spans="4:5">
      <c r="D945" s="363"/>
      <c r="E945" s="363"/>
    </row>
    <row r="946" spans="4:5">
      <c r="D946" s="363"/>
      <c r="E946" s="363"/>
    </row>
    <row r="947" spans="4:5">
      <c r="D947" s="363"/>
      <c r="E947" s="363"/>
    </row>
    <row r="948" spans="4:5">
      <c r="D948" s="363"/>
      <c r="E948" s="363"/>
    </row>
    <row r="949" spans="4:5">
      <c r="D949" s="363"/>
      <c r="E949" s="363"/>
    </row>
    <row r="950" spans="4:5">
      <c r="D950" s="363"/>
      <c r="E950" s="363"/>
    </row>
    <row r="951" spans="4:5">
      <c r="D951" s="363"/>
      <c r="E951" s="363"/>
    </row>
    <row r="952" spans="4:5">
      <c r="D952" s="363"/>
      <c r="E952" s="363"/>
    </row>
    <row r="953" spans="4:5">
      <c r="D953" s="363"/>
      <c r="E953" s="363"/>
    </row>
    <row r="954" spans="4:5">
      <c r="D954" s="363"/>
      <c r="E954" s="363"/>
    </row>
    <row r="955" spans="4:5">
      <c r="D955" s="363"/>
      <c r="E955" s="363"/>
    </row>
    <row r="956" spans="4:5">
      <c r="D956" s="363"/>
      <c r="E956" s="363"/>
    </row>
    <row r="957" spans="4:5">
      <c r="D957" s="363"/>
      <c r="E957" s="363"/>
    </row>
    <row r="958" spans="4:5">
      <c r="D958" s="363"/>
      <c r="E958" s="363"/>
    </row>
    <row r="959" spans="4:5">
      <c r="D959" s="363"/>
      <c r="E959" s="363"/>
    </row>
    <row r="960" spans="4:5">
      <c r="D960" s="363"/>
      <c r="E960" s="363"/>
    </row>
    <row r="961" spans="4:5">
      <c r="D961" s="363"/>
      <c r="E961" s="363"/>
    </row>
    <row r="962" spans="4:5">
      <c r="D962" s="363"/>
      <c r="E962" s="363"/>
    </row>
    <row r="963" spans="4:5">
      <c r="D963" s="363"/>
      <c r="E963" s="363"/>
    </row>
    <row r="964" spans="4:5">
      <c r="D964" s="363"/>
      <c r="E964" s="363"/>
    </row>
    <row r="965" spans="4:5">
      <c r="D965" s="363"/>
      <c r="E965" s="363"/>
    </row>
    <row r="966" spans="4:5">
      <c r="D966" s="363"/>
      <c r="E966" s="363"/>
    </row>
    <row r="967" spans="4:5">
      <c r="D967" s="363"/>
      <c r="E967" s="363"/>
    </row>
    <row r="968" spans="4:5">
      <c r="D968" s="363"/>
      <c r="E968" s="363"/>
    </row>
    <row r="969" spans="4:5">
      <c r="D969" s="363"/>
      <c r="E969" s="363"/>
    </row>
    <row r="970" spans="4:5">
      <c r="D970" s="363"/>
      <c r="E970" s="363"/>
    </row>
    <row r="971" spans="4:5">
      <c r="D971" s="363"/>
      <c r="E971" s="363"/>
    </row>
    <row r="972" spans="4:5">
      <c r="D972" s="363"/>
      <c r="E972" s="363"/>
    </row>
    <row r="973" spans="4:5">
      <c r="D973" s="363"/>
      <c r="E973" s="363"/>
    </row>
    <row r="974" spans="4:5">
      <c r="D974" s="363"/>
      <c r="E974" s="363"/>
    </row>
    <row r="975" spans="4:5">
      <c r="D975" s="363"/>
      <c r="E975" s="363"/>
    </row>
    <row r="976" spans="4:5">
      <c r="D976" s="363"/>
      <c r="E976" s="363"/>
    </row>
    <row r="977" spans="4:5">
      <c r="D977" s="363"/>
      <c r="E977" s="363"/>
    </row>
    <row r="978" spans="4:5">
      <c r="D978" s="363"/>
      <c r="E978" s="363"/>
    </row>
    <row r="979" spans="4:5">
      <c r="D979" s="363"/>
      <c r="E979" s="363"/>
    </row>
    <row r="980" spans="4:5">
      <c r="D980" s="363"/>
      <c r="E980" s="363"/>
    </row>
    <row r="981" spans="4:5">
      <c r="D981" s="363"/>
      <c r="E981" s="363"/>
    </row>
    <row r="982" spans="4:5">
      <c r="D982" s="363"/>
      <c r="E982" s="363"/>
    </row>
    <row r="983" spans="4:5">
      <c r="D983" s="363"/>
      <c r="E983" s="363"/>
    </row>
    <row r="984" spans="4:5">
      <c r="D984" s="363"/>
      <c r="E984" s="363"/>
    </row>
    <row r="985" spans="4:5">
      <c r="D985" s="363"/>
      <c r="E985" s="363"/>
    </row>
    <row r="986" spans="4:5">
      <c r="D986" s="363"/>
      <c r="E986" s="363"/>
    </row>
    <row r="987" spans="4:5">
      <c r="D987" s="363"/>
      <c r="E987" s="363"/>
    </row>
    <row r="988" spans="4:5">
      <c r="D988" s="363"/>
      <c r="E988" s="363"/>
    </row>
    <row r="989" spans="4:5">
      <c r="D989" s="363"/>
      <c r="E989" s="363"/>
    </row>
    <row r="990" spans="4:5">
      <c r="D990" s="363"/>
      <c r="E990" s="363"/>
    </row>
    <row r="991" spans="4:5">
      <c r="D991" s="363"/>
      <c r="E991" s="363"/>
    </row>
    <row r="992" spans="4:5">
      <c r="D992" s="363"/>
      <c r="E992" s="363"/>
    </row>
    <row r="993" spans="4:5">
      <c r="D993" s="363"/>
      <c r="E993" s="363"/>
    </row>
    <row r="994" spans="4:5">
      <c r="D994" s="363"/>
      <c r="E994" s="363"/>
    </row>
    <row r="995" spans="4:5">
      <c r="D995" s="363"/>
      <c r="E995" s="363"/>
    </row>
    <row r="996" spans="4:5">
      <c r="D996" s="363"/>
      <c r="E996" s="363"/>
    </row>
    <row r="997" spans="4:5">
      <c r="D997" s="363"/>
      <c r="E997" s="363"/>
    </row>
    <row r="998" spans="4:5">
      <c r="D998" s="363"/>
      <c r="E998" s="363"/>
    </row>
    <row r="999" spans="4:5">
      <c r="D999" s="363"/>
      <c r="E999" s="363"/>
    </row>
    <row r="1000" spans="4:5">
      <c r="D1000" s="363"/>
      <c r="E1000" s="363"/>
    </row>
    <row r="1001" spans="4:5">
      <c r="D1001" s="363"/>
      <c r="E1001" s="363"/>
    </row>
    <row r="1002" spans="4:5">
      <c r="D1002" s="363"/>
      <c r="E1002" s="363"/>
    </row>
    <row r="1003" spans="4:5">
      <c r="D1003" s="363"/>
      <c r="E1003" s="363"/>
    </row>
    <row r="1004" spans="4:5">
      <c r="D1004" s="363"/>
      <c r="E1004" s="363"/>
    </row>
    <row r="1005" spans="4:5">
      <c r="D1005" s="363"/>
      <c r="E1005" s="363"/>
    </row>
    <row r="1006" spans="4:5">
      <c r="D1006" s="363"/>
      <c r="E1006" s="363"/>
    </row>
    <row r="1007" spans="4:5">
      <c r="D1007" s="363"/>
      <c r="E1007" s="363"/>
    </row>
    <row r="1008" spans="4:5">
      <c r="D1008" s="363"/>
      <c r="E1008" s="363"/>
    </row>
    <row r="1009" spans="4:5">
      <c r="D1009" s="363"/>
      <c r="E1009" s="363"/>
    </row>
    <row r="1010" spans="4:5">
      <c r="D1010" s="363"/>
      <c r="E1010" s="363"/>
    </row>
    <row r="1011" spans="4:5">
      <c r="D1011" s="363"/>
      <c r="E1011" s="363"/>
    </row>
    <row r="1012" spans="4:5">
      <c r="D1012" s="363"/>
      <c r="E1012" s="363"/>
    </row>
  </sheetData>
  <sheetProtection algorithmName="SHA-512" hashValue="c3CRxuLMdHHaiNj2+VqPlGYIJWp1tJ49wugyOV67HEGPecmlqizduckPeiwMCGwHBSQm9aN1C54ACFB6LaHPLQ==" saltValue="oF0OXOQ5Wsd6TFgUSJWMPw==" spinCount="100000" sheet="1" objects="1" scenarios="1"/>
  <mergeCells count="6">
    <mergeCell ref="B6:C6"/>
    <mergeCell ref="A1:C1"/>
    <mergeCell ref="A2:C2"/>
    <mergeCell ref="A3:C3"/>
    <mergeCell ref="B4:C4"/>
    <mergeCell ref="B5:C5"/>
  </mergeCells>
  <dataValidations count="2">
    <dataValidation type="list" allowBlank="1" showInputMessage="1" showErrorMessage="1" sqref="E31:E1012 D9:D1012" xr:uid="{5FE02330-5BA1-4798-8CE3-51AD54715706}">
      <formula1>"Digit,Text, Yes No"</formula1>
    </dataValidation>
    <dataValidation allowBlank="1" showInputMessage="1" showErrorMessage="1" promptTitle="%" prompt="This cell requires a numeric input." sqref="C30" xr:uid="{D68D7C79-42C7-4963-994A-E7325885CFC9}"/>
  </dataValidations>
  <pageMargins left="0.43307086614173201" right="0.196850393700787" top="0.74803149606299202" bottom="0.74803149606299202" header="0.31496062992126" footer="0.31496062992126"/>
  <pageSetup paperSize="9" scale="76" fitToHeight="0" orientation="portrait" r:id="rId1"/>
  <headerFooter>
    <oddFooter>&amp;C- Part 2 - C&amp;P -</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1BF97F-D68C-492B-9906-E22FC4B067D7}">
  <sheetPr>
    <tabColor rgb="FF0070C0"/>
    <pageSetUpPr fitToPage="1"/>
  </sheetPr>
  <dimension ref="A1:G1016"/>
  <sheetViews>
    <sheetView view="pageBreakPreview" zoomScale="80" zoomScaleNormal="80" zoomScaleSheetLayoutView="80" workbookViewId="0">
      <selection activeCell="B6" sqref="B6:C6"/>
    </sheetView>
  </sheetViews>
  <sheetFormatPr defaultColWidth="9.6640625" defaultRowHeight="13.8"/>
  <cols>
    <col min="1" max="1" width="17.109375" style="352" customWidth="1"/>
    <col min="2" max="2" width="63.77734375" style="355" customWidth="1"/>
    <col min="3" max="3" width="55.109375" style="355" customWidth="1"/>
    <col min="4" max="4" width="41.33203125" style="356" customWidth="1"/>
    <col min="5" max="5" width="11.77734375" style="355" customWidth="1"/>
    <col min="6" max="6" width="34.6640625" style="356" customWidth="1"/>
    <col min="7" max="7" width="20.77734375" style="355" customWidth="1"/>
    <col min="8" max="16384" width="9.6640625" style="352"/>
  </cols>
  <sheetData>
    <row r="1" spans="1:7" ht="19.95" customHeight="1">
      <c r="A1" s="1113" t="s">
        <v>1424</v>
      </c>
      <c r="B1" s="1113"/>
      <c r="C1" s="1113"/>
      <c r="D1" s="438"/>
      <c r="E1" s="356"/>
      <c r="F1" s="350"/>
    </row>
    <row r="2" spans="1:7" ht="19.95" customHeight="1">
      <c r="A2" s="1106" t="s">
        <v>1538</v>
      </c>
      <c r="B2" s="1106"/>
      <c r="C2" s="1106"/>
      <c r="D2" s="438"/>
      <c r="E2" s="356"/>
      <c r="F2" s="379"/>
    </row>
    <row r="3" spans="1:7" ht="33" customHeight="1">
      <c r="A3" s="1107" t="s">
        <v>1539</v>
      </c>
      <c r="B3" s="1107"/>
      <c r="C3" s="1107"/>
      <c r="D3" s="353"/>
      <c r="E3" s="356"/>
      <c r="F3" s="353"/>
    </row>
    <row r="4" spans="1:7">
      <c r="A4" s="357" t="s">
        <v>1427</v>
      </c>
      <c r="B4" s="1115" t="str">
        <f>Cover!B3</f>
        <v>TEST</v>
      </c>
      <c r="C4" s="1109"/>
      <c r="D4" s="439"/>
      <c r="E4" s="356"/>
      <c r="G4" s="352"/>
    </row>
    <row r="5" spans="1:7">
      <c r="A5" s="357" t="s">
        <v>1431</v>
      </c>
      <c r="B5" s="440" t="str">
        <f>Cover!B4</f>
        <v>"Fill in cover page"</v>
      </c>
      <c r="C5" s="441"/>
      <c r="D5" s="442"/>
      <c r="E5" s="356"/>
      <c r="G5" s="352"/>
    </row>
    <row r="6" spans="1:7">
      <c r="A6" s="357" t="s">
        <v>1477</v>
      </c>
      <c r="B6" s="1103"/>
      <c r="C6" s="1104"/>
      <c r="D6" s="443"/>
      <c r="E6" s="356"/>
      <c r="G6" s="352"/>
    </row>
    <row r="7" spans="1:7">
      <c r="A7" s="361"/>
      <c r="B7" s="360"/>
      <c r="C7" s="362"/>
      <c r="D7" s="444"/>
      <c r="E7" s="409"/>
      <c r="F7" s="445"/>
      <c r="G7" s="446"/>
    </row>
    <row r="8" spans="1:7">
      <c r="A8" s="384" t="s">
        <v>1436</v>
      </c>
      <c r="B8" s="385" t="s">
        <v>1437</v>
      </c>
      <c r="C8" s="385" t="s">
        <v>1478</v>
      </c>
      <c r="D8" s="433" t="s">
        <v>1438</v>
      </c>
      <c r="E8" s="386" t="s">
        <v>1439</v>
      </c>
      <c r="F8" s="385" t="s">
        <v>1479</v>
      </c>
      <c r="G8" s="387" t="s">
        <v>1441</v>
      </c>
    </row>
    <row r="9" spans="1:7" s="371" customFormat="1" ht="15.6" customHeight="1">
      <c r="A9" s="447" t="s">
        <v>1</v>
      </c>
      <c r="B9" s="389" t="s">
        <v>1540</v>
      </c>
      <c r="C9" s="390"/>
      <c r="D9" s="448" t="s">
        <v>1469</v>
      </c>
      <c r="E9" s="449"/>
      <c r="F9" s="414"/>
      <c r="G9" s="391"/>
    </row>
    <row r="10" spans="1:7" s="371" customFormat="1" ht="15.6" customHeight="1">
      <c r="A10" s="447"/>
      <c r="B10" s="389"/>
      <c r="C10" s="391"/>
      <c r="D10" s="423"/>
      <c r="E10" s="389"/>
      <c r="F10" s="416"/>
      <c r="G10" s="391"/>
    </row>
    <row r="11" spans="1:7" s="371" customFormat="1" ht="15.6" customHeight="1">
      <c r="A11" s="447" t="s">
        <v>3</v>
      </c>
      <c r="B11" s="392" t="s">
        <v>1499</v>
      </c>
      <c r="C11" s="390"/>
      <c r="D11" s="423" t="s">
        <v>1469</v>
      </c>
      <c r="E11" s="389"/>
      <c r="F11" s="416"/>
      <c r="G11" s="391"/>
    </row>
    <row r="12" spans="1:7" s="371" customFormat="1" ht="15.6" customHeight="1">
      <c r="A12" s="447"/>
      <c r="B12" s="392"/>
      <c r="C12" s="434"/>
      <c r="D12" s="423"/>
      <c r="E12" s="389"/>
      <c r="F12" s="416"/>
      <c r="G12" s="391"/>
    </row>
    <row r="13" spans="1:7" s="371" customFormat="1" ht="15.6" customHeight="1">
      <c r="A13" s="447" t="s">
        <v>6</v>
      </c>
      <c r="B13" s="389" t="s">
        <v>1541</v>
      </c>
      <c r="C13" s="391"/>
      <c r="D13" s="423"/>
      <c r="E13" s="389"/>
      <c r="F13" s="416"/>
      <c r="G13" s="391"/>
    </row>
    <row r="14" spans="1:7" s="371" customFormat="1" ht="15.6" customHeight="1">
      <c r="A14" s="447"/>
      <c r="B14" s="389" t="s">
        <v>160</v>
      </c>
      <c r="C14" s="390"/>
      <c r="D14" s="423" t="s">
        <v>1469</v>
      </c>
      <c r="E14" s="389"/>
      <c r="F14" s="416"/>
      <c r="G14" s="391"/>
    </row>
    <row r="15" spans="1:7" s="371" customFormat="1" ht="15.6" customHeight="1">
      <c r="A15" s="447"/>
      <c r="B15" s="389" t="s">
        <v>1542</v>
      </c>
      <c r="C15" s="390"/>
      <c r="D15" s="423" t="s">
        <v>1469</v>
      </c>
      <c r="E15" s="389"/>
      <c r="F15" s="416"/>
      <c r="G15" s="391"/>
    </row>
    <row r="16" spans="1:7" s="371" customFormat="1" ht="15.6" customHeight="1">
      <c r="A16" s="447"/>
      <c r="B16" s="389" t="s">
        <v>1543</v>
      </c>
      <c r="C16" s="390"/>
      <c r="D16" s="423" t="s">
        <v>1469</v>
      </c>
      <c r="E16" s="389"/>
      <c r="F16" s="416"/>
      <c r="G16" s="391"/>
    </row>
    <row r="17" spans="1:7" s="371" customFormat="1" ht="15.6" customHeight="1">
      <c r="A17" s="447"/>
      <c r="B17" s="389" t="s">
        <v>1544</v>
      </c>
      <c r="C17" s="390"/>
      <c r="D17" s="423" t="s">
        <v>1443</v>
      </c>
      <c r="E17" s="389" t="s">
        <v>331</v>
      </c>
      <c r="F17" s="416"/>
      <c r="G17" s="391"/>
    </row>
    <row r="18" spans="1:7" s="371" customFormat="1" ht="15.6" customHeight="1">
      <c r="A18" s="447"/>
      <c r="B18" s="389" t="s">
        <v>1545</v>
      </c>
      <c r="C18" s="390"/>
      <c r="D18" s="423" t="s">
        <v>1469</v>
      </c>
      <c r="E18" s="389"/>
      <c r="F18" s="416"/>
      <c r="G18" s="391"/>
    </row>
    <row r="19" spans="1:7" s="371" customFormat="1" ht="15.6" customHeight="1">
      <c r="A19" s="447"/>
      <c r="B19" s="392" t="s">
        <v>1546</v>
      </c>
      <c r="C19" s="390"/>
      <c r="D19" s="423" t="s">
        <v>1443</v>
      </c>
      <c r="E19" s="389" t="s">
        <v>305</v>
      </c>
      <c r="F19" s="416"/>
      <c r="G19" s="391"/>
    </row>
    <row r="20" spans="1:7" s="371" customFormat="1" ht="15.6" customHeight="1">
      <c r="A20" s="447"/>
      <c r="B20" s="392" t="s">
        <v>1547</v>
      </c>
      <c r="C20" s="390"/>
      <c r="D20" s="423" t="s">
        <v>1443</v>
      </c>
      <c r="E20" s="389" t="s">
        <v>454</v>
      </c>
      <c r="F20" s="416"/>
      <c r="G20" s="391"/>
    </row>
    <row r="21" spans="1:7" s="371" customFormat="1" ht="15.6" customHeight="1">
      <c r="A21" s="447"/>
      <c r="B21" s="389" t="s">
        <v>1548</v>
      </c>
      <c r="C21" s="390"/>
      <c r="D21" s="423" t="s">
        <v>1443</v>
      </c>
      <c r="E21" s="389" t="s">
        <v>1549</v>
      </c>
      <c r="F21" s="416"/>
      <c r="G21" s="391"/>
    </row>
    <row r="22" spans="1:7" s="371" customFormat="1" ht="15.6" customHeight="1">
      <c r="A22" s="447"/>
      <c r="B22" s="389" t="s">
        <v>1550</v>
      </c>
      <c r="C22" s="390"/>
      <c r="D22" s="423" t="s">
        <v>1443</v>
      </c>
      <c r="E22" s="389" t="s">
        <v>454</v>
      </c>
      <c r="F22" s="416"/>
      <c r="G22" s="391"/>
    </row>
    <row r="23" spans="1:7" s="371" customFormat="1" ht="15.6" customHeight="1">
      <c r="A23" s="447"/>
      <c r="B23" s="389"/>
      <c r="C23" s="391"/>
      <c r="D23" s="423"/>
      <c r="E23" s="389"/>
      <c r="F23" s="416"/>
      <c r="G23" s="391"/>
    </row>
    <row r="24" spans="1:7" s="371" customFormat="1" ht="15.6" customHeight="1">
      <c r="A24" s="447" t="s">
        <v>8</v>
      </c>
      <c r="B24" s="389" t="s">
        <v>1551</v>
      </c>
      <c r="C24" s="391"/>
      <c r="D24" s="423"/>
      <c r="E24" s="389"/>
      <c r="F24" s="416"/>
      <c r="G24" s="391"/>
    </row>
    <row r="25" spans="1:7" s="371" customFormat="1" ht="15.6" customHeight="1">
      <c r="A25" s="447"/>
      <c r="B25" s="389" t="s">
        <v>160</v>
      </c>
      <c r="C25" s="390"/>
      <c r="D25" s="423" t="s">
        <v>1469</v>
      </c>
      <c r="E25" s="389"/>
      <c r="F25" s="416"/>
      <c r="G25" s="391"/>
    </row>
    <row r="26" spans="1:7" s="371" customFormat="1" ht="15.6" customHeight="1">
      <c r="A26" s="447"/>
      <c r="B26" s="389" t="s">
        <v>1542</v>
      </c>
      <c r="C26" s="390"/>
      <c r="D26" s="423" t="s">
        <v>1469</v>
      </c>
      <c r="E26" s="389"/>
      <c r="F26" s="416"/>
      <c r="G26" s="391"/>
    </row>
    <row r="27" spans="1:7" s="371" customFormat="1" ht="15.6" customHeight="1">
      <c r="A27" s="447"/>
      <c r="B27" s="389" t="s">
        <v>1543</v>
      </c>
      <c r="C27" s="390"/>
      <c r="D27" s="423" t="s">
        <v>1469</v>
      </c>
      <c r="E27" s="389"/>
      <c r="F27" s="416"/>
      <c r="G27" s="391"/>
    </row>
    <row r="28" spans="1:7" s="371" customFormat="1" ht="15.6" customHeight="1">
      <c r="A28" s="447"/>
      <c r="B28" s="389" t="s">
        <v>1552</v>
      </c>
      <c r="C28" s="390"/>
      <c r="D28" s="423" t="s">
        <v>1469</v>
      </c>
      <c r="E28" s="389"/>
      <c r="F28" s="416"/>
      <c r="G28" s="391"/>
    </row>
    <row r="29" spans="1:7">
      <c r="A29" s="361"/>
      <c r="B29" s="389" t="s">
        <v>1545</v>
      </c>
      <c r="C29" s="390"/>
      <c r="D29" s="423" t="s">
        <v>1469</v>
      </c>
      <c r="E29" s="396"/>
      <c r="F29" s="416"/>
      <c r="G29" s="382"/>
    </row>
    <row r="30" spans="1:7">
      <c r="A30" s="361"/>
      <c r="B30" s="392" t="s">
        <v>1546</v>
      </c>
      <c r="C30" s="390"/>
      <c r="D30" s="423" t="s">
        <v>1443</v>
      </c>
      <c r="E30" s="396" t="s">
        <v>305</v>
      </c>
      <c r="F30" s="416"/>
      <c r="G30" s="382"/>
    </row>
    <row r="31" spans="1:7">
      <c r="A31" s="361"/>
      <c r="B31" s="392" t="s">
        <v>1553</v>
      </c>
      <c r="C31" s="390"/>
      <c r="D31" s="423" t="s">
        <v>1443</v>
      </c>
      <c r="E31" s="450" t="s">
        <v>1554</v>
      </c>
      <c r="F31" s="416"/>
      <c r="G31" s="382"/>
    </row>
    <row r="32" spans="1:7">
      <c r="A32" s="361"/>
      <c r="B32" s="389" t="s">
        <v>1548</v>
      </c>
      <c r="C32" s="390"/>
      <c r="D32" s="423" t="s">
        <v>1443</v>
      </c>
      <c r="E32" s="396" t="s">
        <v>1549</v>
      </c>
      <c r="F32" s="423"/>
      <c r="G32" s="382"/>
    </row>
    <row r="33" spans="1:7">
      <c r="A33" s="361"/>
      <c r="B33" s="389" t="s">
        <v>1550</v>
      </c>
      <c r="C33" s="390"/>
      <c r="D33" s="423" t="s">
        <v>1443</v>
      </c>
      <c r="E33" s="396" t="s">
        <v>454</v>
      </c>
      <c r="F33" s="423"/>
      <c r="G33" s="382"/>
    </row>
    <row r="34" spans="1:7">
      <c r="A34" s="361"/>
      <c r="B34" s="396"/>
      <c r="C34" s="382"/>
      <c r="D34" s="423"/>
      <c r="E34" s="396"/>
      <c r="F34" s="423"/>
      <c r="G34" s="382"/>
    </row>
    <row r="35" spans="1:7">
      <c r="A35" s="447" t="s">
        <v>10</v>
      </c>
      <c r="B35" s="396" t="s">
        <v>1555</v>
      </c>
      <c r="C35" s="451"/>
      <c r="D35" s="423"/>
      <c r="E35" s="396"/>
      <c r="F35" s="423"/>
      <c r="G35" s="382"/>
    </row>
    <row r="36" spans="1:7" s="371" customFormat="1" ht="15.6" customHeight="1">
      <c r="A36" s="447"/>
      <c r="B36" s="389" t="s">
        <v>160</v>
      </c>
      <c r="C36" s="390"/>
      <c r="D36" s="423" t="s">
        <v>1469</v>
      </c>
      <c r="E36" s="389"/>
      <c r="F36" s="416"/>
      <c r="G36" s="391"/>
    </row>
    <row r="37" spans="1:7" s="371" customFormat="1" ht="15.6" customHeight="1">
      <c r="A37" s="447"/>
      <c r="B37" s="389" t="s">
        <v>1542</v>
      </c>
      <c r="C37" s="390"/>
      <c r="D37" s="423" t="s">
        <v>1469</v>
      </c>
      <c r="E37" s="389"/>
      <c r="F37" s="416"/>
      <c r="G37" s="391"/>
    </row>
    <row r="38" spans="1:7">
      <c r="A38" s="361"/>
      <c r="B38" s="396" t="s">
        <v>1543</v>
      </c>
      <c r="C38" s="390"/>
      <c r="D38" s="423" t="s">
        <v>1469</v>
      </c>
      <c r="E38" s="396"/>
      <c r="F38" s="423"/>
      <c r="G38" s="382"/>
    </row>
    <row r="39" spans="1:7">
      <c r="A39" s="361"/>
      <c r="B39" s="396" t="s">
        <v>1552</v>
      </c>
      <c r="C39" s="390"/>
      <c r="D39" s="423" t="s">
        <v>1443</v>
      </c>
      <c r="E39" s="396"/>
      <c r="F39" s="423"/>
      <c r="G39" s="382"/>
    </row>
    <row r="40" spans="1:7">
      <c r="A40" s="361"/>
      <c r="B40" s="396" t="s">
        <v>1545</v>
      </c>
      <c r="C40" s="390"/>
      <c r="D40" s="423" t="s">
        <v>1469</v>
      </c>
      <c r="E40" s="396"/>
      <c r="F40" s="423"/>
      <c r="G40" s="382"/>
    </row>
    <row r="41" spans="1:7" ht="15">
      <c r="A41" s="361"/>
      <c r="B41" s="396" t="s">
        <v>1556</v>
      </c>
      <c r="C41" s="452"/>
      <c r="D41" s="423"/>
      <c r="E41" s="396"/>
      <c r="F41" s="423"/>
      <c r="G41" s="382"/>
    </row>
    <row r="42" spans="1:7">
      <c r="A42" s="361"/>
      <c r="B42" s="396" t="s">
        <v>1557</v>
      </c>
      <c r="C42" s="390"/>
      <c r="D42" s="423" t="s">
        <v>1443</v>
      </c>
      <c r="E42" s="396" t="s">
        <v>305</v>
      </c>
      <c r="F42" s="423"/>
      <c r="G42" s="382"/>
    </row>
    <row r="43" spans="1:7" s="355" customFormat="1">
      <c r="A43" s="361"/>
      <c r="B43" s="396" t="s">
        <v>1558</v>
      </c>
      <c r="C43" s="390"/>
      <c r="D43" s="423" t="s">
        <v>1443</v>
      </c>
      <c r="E43" s="396" t="s">
        <v>305</v>
      </c>
      <c r="F43" s="423"/>
      <c r="G43" s="382"/>
    </row>
    <row r="44" spans="1:7" s="355" customFormat="1">
      <c r="A44" s="361"/>
      <c r="B44" s="396" t="s">
        <v>1559</v>
      </c>
      <c r="C44" s="390"/>
      <c r="D44" s="423" t="s">
        <v>1443</v>
      </c>
      <c r="E44" s="396" t="s">
        <v>454</v>
      </c>
      <c r="F44" s="423"/>
      <c r="G44" s="382"/>
    </row>
    <row r="45" spans="1:7" s="355" customFormat="1">
      <c r="A45" s="361"/>
      <c r="B45" s="396" t="s">
        <v>1548</v>
      </c>
      <c r="C45" s="390"/>
      <c r="D45" s="423" t="s">
        <v>1443</v>
      </c>
      <c r="E45" s="396" t="s">
        <v>1549</v>
      </c>
      <c r="F45" s="423"/>
      <c r="G45" s="382"/>
    </row>
    <row r="46" spans="1:7">
      <c r="A46" s="404"/>
      <c r="B46" s="453"/>
      <c r="C46" s="453"/>
      <c r="D46" s="426"/>
      <c r="E46" s="453"/>
      <c r="F46" s="426"/>
      <c r="G46" s="453"/>
    </row>
    <row r="47" spans="1:7" s="355" customFormat="1">
      <c r="A47" s="408"/>
      <c r="B47" s="409"/>
      <c r="C47" s="409"/>
      <c r="D47" s="454"/>
      <c r="E47" s="409"/>
      <c r="F47" s="454"/>
      <c r="G47" s="409"/>
    </row>
    <row r="48" spans="1:7" s="355" customFormat="1">
      <c r="A48" s="410" t="s">
        <v>1434</v>
      </c>
      <c r="B48" s="419"/>
      <c r="C48" s="411"/>
      <c r="D48" s="455"/>
      <c r="E48" s="419"/>
      <c r="F48" s="455"/>
      <c r="G48" s="419"/>
    </row>
    <row r="49" spans="1:6" s="355" customFormat="1">
      <c r="A49" s="352"/>
      <c r="D49" s="363"/>
      <c r="F49" s="363"/>
    </row>
    <row r="50" spans="1:6" s="355" customFormat="1">
      <c r="A50" s="352"/>
      <c r="D50" s="363"/>
      <c r="F50" s="363"/>
    </row>
    <row r="51" spans="1:6" s="355" customFormat="1">
      <c r="A51" s="352"/>
      <c r="D51" s="363"/>
      <c r="F51" s="363"/>
    </row>
    <row r="52" spans="1:6" s="355" customFormat="1">
      <c r="A52" s="352"/>
      <c r="D52" s="363"/>
      <c r="F52" s="363"/>
    </row>
    <row r="53" spans="1:6" s="355" customFormat="1">
      <c r="A53" s="352"/>
      <c r="D53" s="363"/>
      <c r="F53" s="363"/>
    </row>
    <row r="54" spans="1:6" s="355" customFormat="1">
      <c r="A54" s="352"/>
      <c r="D54" s="363"/>
      <c r="F54" s="363"/>
    </row>
    <row r="55" spans="1:6" s="355" customFormat="1">
      <c r="A55" s="352"/>
      <c r="D55" s="363"/>
      <c r="F55" s="363"/>
    </row>
    <row r="56" spans="1:6" s="355" customFormat="1">
      <c r="A56" s="352"/>
      <c r="D56" s="363"/>
      <c r="F56" s="363"/>
    </row>
    <row r="57" spans="1:6" s="355" customFormat="1">
      <c r="A57" s="352"/>
      <c r="D57" s="363"/>
      <c r="F57" s="363"/>
    </row>
    <row r="58" spans="1:6" s="355" customFormat="1">
      <c r="A58" s="352"/>
      <c r="D58" s="363"/>
      <c r="F58" s="363"/>
    </row>
    <row r="59" spans="1:6" s="355" customFormat="1">
      <c r="A59" s="352"/>
      <c r="D59" s="363"/>
      <c r="F59" s="363"/>
    </row>
    <row r="60" spans="1:6" s="355" customFormat="1">
      <c r="A60" s="352"/>
      <c r="D60" s="363"/>
      <c r="F60" s="363"/>
    </row>
    <row r="61" spans="1:6" s="355" customFormat="1">
      <c r="A61" s="352"/>
      <c r="D61" s="363"/>
      <c r="F61" s="363"/>
    </row>
    <row r="62" spans="1:6" s="355" customFormat="1">
      <c r="A62" s="352"/>
      <c r="D62" s="363"/>
      <c r="F62" s="363"/>
    </row>
    <row r="63" spans="1:6" s="355" customFormat="1">
      <c r="A63" s="352"/>
      <c r="D63" s="363"/>
      <c r="F63" s="363"/>
    </row>
    <row r="64" spans="1:6" s="355" customFormat="1">
      <c r="A64" s="352"/>
      <c r="D64" s="363"/>
      <c r="F64" s="363"/>
    </row>
    <row r="65" spans="1:6" s="355" customFormat="1">
      <c r="A65" s="352"/>
      <c r="D65" s="363"/>
      <c r="F65" s="363"/>
    </row>
    <row r="66" spans="1:6" s="355" customFormat="1">
      <c r="A66" s="352"/>
      <c r="D66" s="363"/>
      <c r="F66" s="363"/>
    </row>
    <row r="67" spans="1:6" s="355" customFormat="1">
      <c r="A67" s="352"/>
      <c r="D67" s="363"/>
      <c r="F67" s="363"/>
    </row>
    <row r="68" spans="1:6" s="355" customFormat="1">
      <c r="A68" s="352"/>
      <c r="D68" s="363"/>
      <c r="F68" s="363"/>
    </row>
    <row r="69" spans="1:6" s="355" customFormat="1">
      <c r="A69" s="352"/>
      <c r="D69" s="363"/>
      <c r="F69" s="363"/>
    </row>
    <row r="70" spans="1:6" s="355" customFormat="1">
      <c r="A70" s="352"/>
      <c r="D70" s="363"/>
      <c r="F70" s="363"/>
    </row>
    <row r="71" spans="1:6" s="355" customFormat="1">
      <c r="A71" s="352"/>
      <c r="D71" s="363"/>
      <c r="F71" s="363"/>
    </row>
    <row r="72" spans="1:6" s="355" customFormat="1">
      <c r="A72" s="352"/>
      <c r="D72" s="363"/>
      <c r="F72" s="363"/>
    </row>
    <row r="73" spans="1:6" s="355" customFormat="1">
      <c r="A73" s="352"/>
      <c r="D73" s="363"/>
      <c r="F73" s="363"/>
    </row>
    <row r="74" spans="1:6" s="355" customFormat="1">
      <c r="A74" s="352"/>
      <c r="D74" s="363"/>
      <c r="F74" s="363"/>
    </row>
    <row r="75" spans="1:6" s="355" customFormat="1">
      <c r="A75" s="352"/>
      <c r="D75" s="363"/>
      <c r="F75" s="363"/>
    </row>
    <row r="76" spans="1:6" s="355" customFormat="1">
      <c r="A76" s="352"/>
      <c r="D76" s="363"/>
      <c r="F76" s="363"/>
    </row>
    <row r="77" spans="1:6" s="355" customFormat="1">
      <c r="A77" s="352"/>
      <c r="D77" s="363"/>
      <c r="F77" s="363"/>
    </row>
    <row r="78" spans="1:6" s="355" customFormat="1">
      <c r="A78" s="352"/>
      <c r="D78" s="363"/>
      <c r="F78" s="363"/>
    </row>
    <row r="79" spans="1:6" s="355" customFormat="1">
      <c r="A79" s="352"/>
      <c r="D79" s="363"/>
      <c r="F79" s="363"/>
    </row>
    <row r="80" spans="1:6" s="355" customFormat="1">
      <c r="A80" s="352"/>
      <c r="D80" s="363"/>
      <c r="F80" s="363"/>
    </row>
    <row r="81" spans="1:6" s="355" customFormat="1">
      <c r="A81" s="352"/>
      <c r="D81" s="363"/>
      <c r="F81" s="363"/>
    </row>
    <row r="82" spans="1:6" s="355" customFormat="1">
      <c r="A82" s="352"/>
      <c r="D82" s="363"/>
      <c r="F82" s="363"/>
    </row>
    <row r="83" spans="1:6" s="355" customFormat="1">
      <c r="A83" s="352"/>
      <c r="D83" s="363"/>
      <c r="F83" s="363"/>
    </row>
    <row r="84" spans="1:6" s="355" customFormat="1">
      <c r="A84" s="352"/>
      <c r="D84" s="363"/>
      <c r="F84" s="363"/>
    </row>
    <row r="85" spans="1:6" s="355" customFormat="1">
      <c r="A85" s="352"/>
      <c r="D85" s="363"/>
      <c r="F85" s="363"/>
    </row>
    <row r="86" spans="1:6" s="355" customFormat="1">
      <c r="A86" s="352"/>
      <c r="D86" s="363"/>
      <c r="F86" s="363"/>
    </row>
    <row r="87" spans="1:6" s="355" customFormat="1">
      <c r="A87" s="352"/>
      <c r="D87" s="363"/>
      <c r="F87" s="363"/>
    </row>
    <row r="88" spans="1:6" s="355" customFormat="1">
      <c r="A88" s="352"/>
      <c r="D88" s="363"/>
      <c r="F88" s="363"/>
    </row>
    <row r="89" spans="1:6" s="355" customFormat="1">
      <c r="A89" s="352"/>
      <c r="D89" s="363"/>
      <c r="F89" s="363"/>
    </row>
    <row r="90" spans="1:6" s="355" customFormat="1">
      <c r="A90" s="352"/>
      <c r="D90" s="363"/>
      <c r="F90" s="363"/>
    </row>
    <row r="91" spans="1:6" s="355" customFormat="1">
      <c r="A91" s="352"/>
      <c r="D91" s="363"/>
      <c r="F91" s="363"/>
    </row>
    <row r="92" spans="1:6" s="355" customFormat="1">
      <c r="A92" s="352"/>
      <c r="D92" s="363"/>
      <c r="F92" s="363"/>
    </row>
    <row r="93" spans="1:6" s="355" customFormat="1">
      <c r="A93" s="352"/>
      <c r="D93" s="363"/>
      <c r="F93" s="363"/>
    </row>
    <row r="94" spans="1:6" s="355" customFormat="1">
      <c r="A94" s="352"/>
      <c r="D94" s="363"/>
      <c r="F94" s="363"/>
    </row>
    <row r="95" spans="1:6" s="355" customFormat="1">
      <c r="A95" s="352"/>
      <c r="D95" s="363"/>
      <c r="F95" s="363"/>
    </row>
    <row r="96" spans="1:6" s="355" customFormat="1">
      <c r="A96" s="352"/>
      <c r="D96" s="363"/>
      <c r="F96" s="363"/>
    </row>
    <row r="97" spans="1:6" s="355" customFormat="1">
      <c r="A97" s="352"/>
      <c r="D97" s="363"/>
      <c r="F97" s="363"/>
    </row>
    <row r="98" spans="1:6" s="355" customFormat="1">
      <c r="A98" s="352"/>
      <c r="D98" s="363"/>
      <c r="F98" s="363"/>
    </row>
    <row r="99" spans="1:6" s="355" customFormat="1">
      <c r="A99" s="352"/>
      <c r="D99" s="363"/>
      <c r="F99" s="363"/>
    </row>
    <row r="100" spans="1:6" s="355" customFormat="1">
      <c r="A100" s="352"/>
      <c r="D100" s="363"/>
      <c r="F100" s="363"/>
    </row>
    <row r="101" spans="1:6" s="355" customFormat="1">
      <c r="A101" s="352"/>
      <c r="D101" s="363"/>
      <c r="F101" s="363"/>
    </row>
    <row r="102" spans="1:6" s="355" customFormat="1">
      <c r="A102" s="352"/>
      <c r="D102" s="363"/>
      <c r="F102" s="363"/>
    </row>
    <row r="103" spans="1:6" s="355" customFormat="1">
      <c r="A103" s="352"/>
      <c r="D103" s="363"/>
      <c r="F103" s="363"/>
    </row>
    <row r="104" spans="1:6" s="355" customFormat="1">
      <c r="A104" s="352"/>
      <c r="D104" s="363"/>
      <c r="F104" s="363"/>
    </row>
    <row r="105" spans="1:6" s="355" customFormat="1">
      <c r="A105" s="352"/>
      <c r="D105" s="363"/>
      <c r="F105" s="363"/>
    </row>
    <row r="106" spans="1:6" s="355" customFormat="1">
      <c r="A106" s="352"/>
      <c r="D106" s="363"/>
      <c r="F106" s="363"/>
    </row>
    <row r="107" spans="1:6" s="355" customFormat="1">
      <c r="A107" s="352"/>
      <c r="D107" s="363"/>
      <c r="F107" s="363"/>
    </row>
    <row r="108" spans="1:6" s="355" customFormat="1">
      <c r="A108" s="352"/>
      <c r="D108" s="363"/>
      <c r="F108" s="363"/>
    </row>
    <row r="109" spans="1:6" s="355" customFormat="1">
      <c r="A109" s="352"/>
      <c r="D109" s="363"/>
      <c r="F109" s="363"/>
    </row>
    <row r="110" spans="1:6" s="355" customFormat="1">
      <c r="A110" s="352"/>
      <c r="D110" s="363"/>
      <c r="F110" s="363"/>
    </row>
    <row r="111" spans="1:6" s="355" customFormat="1">
      <c r="A111" s="352"/>
      <c r="D111" s="363"/>
      <c r="F111" s="363"/>
    </row>
    <row r="112" spans="1:6" s="355" customFormat="1">
      <c r="A112" s="352"/>
      <c r="D112" s="363"/>
      <c r="F112" s="363"/>
    </row>
    <row r="113" spans="1:6" s="355" customFormat="1">
      <c r="A113" s="352"/>
      <c r="D113" s="363"/>
      <c r="F113" s="363"/>
    </row>
    <row r="114" spans="1:6" s="355" customFormat="1">
      <c r="A114" s="352"/>
      <c r="D114" s="363"/>
      <c r="F114" s="363"/>
    </row>
    <row r="115" spans="1:6" s="355" customFormat="1">
      <c r="A115" s="352"/>
      <c r="D115" s="363"/>
      <c r="F115" s="363"/>
    </row>
    <row r="116" spans="1:6" s="355" customFormat="1">
      <c r="A116" s="352"/>
      <c r="D116" s="363"/>
      <c r="F116" s="363"/>
    </row>
    <row r="117" spans="1:6" s="355" customFormat="1">
      <c r="A117" s="352"/>
      <c r="D117" s="363"/>
      <c r="F117" s="363"/>
    </row>
    <row r="118" spans="1:6" s="355" customFormat="1">
      <c r="A118" s="352"/>
      <c r="D118" s="363"/>
      <c r="F118" s="363"/>
    </row>
    <row r="119" spans="1:6" s="355" customFormat="1">
      <c r="A119" s="352"/>
      <c r="D119" s="363"/>
      <c r="F119" s="363"/>
    </row>
    <row r="120" spans="1:6" s="355" customFormat="1">
      <c r="A120" s="352"/>
      <c r="D120" s="363"/>
      <c r="F120" s="363"/>
    </row>
    <row r="121" spans="1:6" s="355" customFormat="1">
      <c r="A121" s="352"/>
      <c r="D121" s="363"/>
      <c r="F121" s="363"/>
    </row>
    <row r="122" spans="1:6" s="355" customFormat="1">
      <c r="A122" s="352"/>
      <c r="D122" s="363"/>
      <c r="F122" s="363"/>
    </row>
    <row r="123" spans="1:6" s="355" customFormat="1">
      <c r="A123" s="352"/>
      <c r="D123" s="363"/>
      <c r="F123" s="363"/>
    </row>
    <row r="124" spans="1:6" s="355" customFormat="1">
      <c r="A124" s="352"/>
      <c r="D124" s="363"/>
      <c r="F124" s="363"/>
    </row>
    <row r="125" spans="1:6" s="355" customFormat="1">
      <c r="A125" s="352"/>
      <c r="D125" s="363"/>
      <c r="F125" s="363"/>
    </row>
    <row r="126" spans="1:6" s="355" customFormat="1">
      <c r="A126" s="352"/>
      <c r="D126" s="363"/>
      <c r="F126" s="363"/>
    </row>
    <row r="127" spans="1:6" s="355" customFormat="1">
      <c r="A127" s="352"/>
      <c r="D127" s="363"/>
      <c r="F127" s="363"/>
    </row>
    <row r="128" spans="1:6" s="355" customFormat="1">
      <c r="A128" s="352"/>
      <c r="D128" s="363"/>
      <c r="F128" s="363"/>
    </row>
    <row r="129" spans="1:6" s="355" customFormat="1">
      <c r="A129" s="352"/>
      <c r="D129" s="363"/>
      <c r="F129" s="363"/>
    </row>
    <row r="130" spans="1:6" s="355" customFormat="1">
      <c r="A130" s="352"/>
      <c r="D130" s="363"/>
      <c r="F130" s="363"/>
    </row>
    <row r="131" spans="1:6" s="355" customFormat="1">
      <c r="A131" s="352"/>
      <c r="D131" s="363"/>
      <c r="F131" s="363"/>
    </row>
    <row r="132" spans="1:6" s="355" customFormat="1">
      <c r="A132" s="352"/>
      <c r="D132" s="363"/>
      <c r="F132" s="363"/>
    </row>
    <row r="133" spans="1:6" s="355" customFormat="1">
      <c r="A133" s="352"/>
      <c r="D133" s="363"/>
      <c r="F133" s="363"/>
    </row>
    <row r="134" spans="1:6" s="355" customFormat="1">
      <c r="A134" s="352"/>
      <c r="D134" s="363"/>
      <c r="F134" s="363"/>
    </row>
    <row r="135" spans="1:6" s="355" customFormat="1">
      <c r="A135" s="352"/>
      <c r="D135" s="363"/>
      <c r="F135" s="363"/>
    </row>
    <row r="136" spans="1:6" s="355" customFormat="1">
      <c r="A136" s="352"/>
      <c r="D136" s="363"/>
      <c r="F136" s="363"/>
    </row>
    <row r="137" spans="1:6" s="355" customFormat="1">
      <c r="A137" s="352"/>
      <c r="D137" s="363"/>
      <c r="F137" s="363"/>
    </row>
    <row r="138" spans="1:6" s="355" customFormat="1">
      <c r="A138" s="352"/>
      <c r="D138" s="363"/>
      <c r="F138" s="363"/>
    </row>
    <row r="139" spans="1:6" s="355" customFormat="1">
      <c r="A139" s="352"/>
      <c r="D139" s="363"/>
      <c r="F139" s="363"/>
    </row>
    <row r="140" spans="1:6" s="355" customFormat="1">
      <c r="A140" s="352"/>
      <c r="D140" s="363"/>
      <c r="F140" s="363"/>
    </row>
    <row r="141" spans="1:6" s="355" customFormat="1">
      <c r="A141" s="352"/>
      <c r="D141" s="363"/>
      <c r="F141" s="363"/>
    </row>
    <row r="142" spans="1:6" s="355" customFormat="1">
      <c r="A142" s="352"/>
      <c r="D142" s="363"/>
      <c r="F142" s="363"/>
    </row>
    <row r="143" spans="1:6" s="355" customFormat="1">
      <c r="A143" s="352"/>
      <c r="D143" s="363"/>
      <c r="F143" s="363"/>
    </row>
    <row r="144" spans="1:6" s="355" customFormat="1">
      <c r="A144" s="352"/>
      <c r="D144" s="363"/>
      <c r="F144" s="363"/>
    </row>
    <row r="145" spans="1:6" s="355" customFormat="1">
      <c r="A145" s="352"/>
      <c r="D145" s="363"/>
      <c r="F145" s="363"/>
    </row>
    <row r="146" spans="1:6" s="355" customFormat="1">
      <c r="A146" s="352"/>
      <c r="D146" s="363"/>
      <c r="F146" s="363"/>
    </row>
    <row r="147" spans="1:6" s="355" customFormat="1">
      <c r="A147" s="352"/>
      <c r="D147" s="363"/>
      <c r="F147" s="363"/>
    </row>
    <row r="148" spans="1:6" s="355" customFormat="1">
      <c r="A148" s="352"/>
      <c r="D148" s="363"/>
      <c r="F148" s="363"/>
    </row>
    <row r="149" spans="1:6" s="355" customFormat="1">
      <c r="A149" s="352"/>
      <c r="D149" s="363"/>
      <c r="F149" s="363"/>
    </row>
    <row r="150" spans="1:6" s="355" customFormat="1">
      <c r="A150" s="352"/>
      <c r="D150" s="363"/>
      <c r="F150" s="363"/>
    </row>
    <row r="151" spans="1:6" s="355" customFormat="1">
      <c r="A151" s="352"/>
      <c r="D151" s="363"/>
      <c r="F151" s="363"/>
    </row>
    <row r="152" spans="1:6" s="355" customFormat="1">
      <c r="A152" s="352"/>
      <c r="D152" s="363"/>
      <c r="F152" s="363"/>
    </row>
    <row r="153" spans="1:6" s="355" customFormat="1">
      <c r="A153" s="352"/>
      <c r="D153" s="363"/>
      <c r="F153" s="363"/>
    </row>
    <row r="154" spans="1:6" s="355" customFormat="1">
      <c r="A154" s="352"/>
      <c r="D154" s="363"/>
      <c r="F154" s="363"/>
    </row>
    <row r="155" spans="1:6" s="355" customFormat="1">
      <c r="A155" s="352"/>
      <c r="D155" s="363"/>
      <c r="F155" s="363"/>
    </row>
    <row r="156" spans="1:6" s="355" customFormat="1">
      <c r="A156" s="352"/>
      <c r="D156" s="363"/>
      <c r="F156" s="363"/>
    </row>
    <row r="157" spans="1:6" s="355" customFormat="1">
      <c r="A157" s="352"/>
      <c r="D157" s="363"/>
      <c r="F157" s="363"/>
    </row>
    <row r="158" spans="1:6" s="355" customFormat="1">
      <c r="A158" s="352"/>
      <c r="D158" s="363"/>
      <c r="F158" s="363"/>
    </row>
    <row r="159" spans="1:6" s="355" customFormat="1">
      <c r="A159" s="352"/>
      <c r="D159" s="363"/>
      <c r="F159" s="363"/>
    </row>
    <row r="160" spans="1:6" s="355" customFormat="1">
      <c r="A160" s="352"/>
      <c r="D160" s="363"/>
      <c r="F160" s="363"/>
    </row>
    <row r="161" spans="1:6" s="355" customFormat="1">
      <c r="A161" s="352"/>
      <c r="D161" s="363"/>
      <c r="F161" s="363"/>
    </row>
    <row r="162" spans="1:6" s="355" customFormat="1">
      <c r="A162" s="352"/>
      <c r="D162" s="363"/>
      <c r="F162" s="363"/>
    </row>
    <row r="163" spans="1:6" s="355" customFormat="1">
      <c r="A163" s="352"/>
      <c r="D163" s="363"/>
      <c r="F163" s="363"/>
    </row>
    <row r="164" spans="1:6" s="355" customFormat="1">
      <c r="A164" s="352"/>
      <c r="D164" s="363"/>
      <c r="F164" s="363"/>
    </row>
    <row r="165" spans="1:6" s="355" customFormat="1">
      <c r="A165" s="352"/>
      <c r="D165" s="363"/>
      <c r="F165" s="363"/>
    </row>
    <row r="166" spans="1:6" s="355" customFormat="1">
      <c r="A166" s="352"/>
      <c r="D166" s="363"/>
      <c r="F166" s="363"/>
    </row>
    <row r="167" spans="1:6" s="355" customFormat="1">
      <c r="A167" s="352"/>
      <c r="D167" s="363"/>
      <c r="F167" s="363"/>
    </row>
    <row r="168" spans="1:6" s="355" customFormat="1">
      <c r="A168" s="352"/>
      <c r="D168" s="363"/>
      <c r="F168" s="363"/>
    </row>
    <row r="169" spans="1:6" s="355" customFormat="1">
      <c r="A169" s="352"/>
      <c r="D169" s="363"/>
      <c r="F169" s="363"/>
    </row>
    <row r="170" spans="1:6" s="355" customFormat="1">
      <c r="A170" s="352"/>
      <c r="D170" s="363"/>
      <c r="F170" s="363"/>
    </row>
    <row r="171" spans="1:6" s="355" customFormat="1">
      <c r="A171" s="352"/>
      <c r="D171" s="363"/>
      <c r="F171" s="363"/>
    </row>
    <row r="172" spans="1:6" s="355" customFormat="1">
      <c r="A172" s="352"/>
      <c r="D172" s="363"/>
      <c r="F172" s="363"/>
    </row>
    <row r="173" spans="1:6" s="355" customFormat="1">
      <c r="A173" s="352"/>
      <c r="D173" s="363"/>
      <c r="F173" s="363"/>
    </row>
    <row r="174" spans="1:6" s="355" customFormat="1">
      <c r="A174" s="352"/>
      <c r="D174" s="363"/>
      <c r="F174" s="363"/>
    </row>
    <row r="175" spans="1:6" s="355" customFormat="1">
      <c r="A175" s="352"/>
      <c r="D175" s="363"/>
      <c r="F175" s="363"/>
    </row>
    <row r="176" spans="1:6" s="355" customFormat="1">
      <c r="A176" s="352"/>
      <c r="D176" s="363"/>
      <c r="F176" s="363"/>
    </row>
    <row r="177" spans="1:6" s="355" customFormat="1">
      <c r="A177" s="352"/>
      <c r="D177" s="363"/>
      <c r="F177" s="363"/>
    </row>
    <row r="178" spans="1:6" s="355" customFormat="1">
      <c r="A178" s="352"/>
      <c r="D178" s="363"/>
      <c r="F178" s="363"/>
    </row>
    <row r="179" spans="1:6" s="355" customFormat="1">
      <c r="A179" s="352"/>
      <c r="D179" s="363"/>
      <c r="F179" s="363"/>
    </row>
    <row r="180" spans="1:6" s="355" customFormat="1">
      <c r="A180" s="352"/>
      <c r="D180" s="363"/>
      <c r="F180" s="363"/>
    </row>
    <row r="181" spans="1:6" s="355" customFormat="1">
      <c r="A181" s="352"/>
      <c r="D181" s="363"/>
      <c r="F181" s="363"/>
    </row>
    <row r="182" spans="1:6" s="355" customFormat="1">
      <c r="A182" s="352"/>
      <c r="D182" s="363"/>
      <c r="F182" s="363"/>
    </row>
    <row r="183" spans="1:6" s="355" customFormat="1">
      <c r="A183" s="352"/>
      <c r="D183" s="363"/>
      <c r="F183" s="363"/>
    </row>
    <row r="184" spans="1:6" s="355" customFormat="1">
      <c r="A184" s="352"/>
      <c r="D184" s="363"/>
      <c r="F184" s="363"/>
    </row>
    <row r="185" spans="1:6" s="355" customFormat="1">
      <c r="A185" s="352"/>
      <c r="D185" s="363"/>
      <c r="F185" s="363"/>
    </row>
    <row r="186" spans="1:6" s="355" customFormat="1">
      <c r="A186" s="352"/>
      <c r="D186" s="363"/>
      <c r="F186" s="363"/>
    </row>
    <row r="187" spans="1:6" s="355" customFormat="1">
      <c r="A187" s="352"/>
      <c r="D187" s="363"/>
      <c r="F187" s="363"/>
    </row>
    <row r="188" spans="1:6" s="355" customFormat="1">
      <c r="A188" s="352"/>
      <c r="D188" s="363"/>
      <c r="F188" s="363"/>
    </row>
    <row r="189" spans="1:6" s="355" customFormat="1">
      <c r="A189" s="352"/>
      <c r="D189" s="363"/>
      <c r="F189" s="363"/>
    </row>
    <row r="190" spans="1:6" s="355" customFormat="1">
      <c r="A190" s="352"/>
      <c r="D190" s="363"/>
      <c r="F190" s="363"/>
    </row>
    <row r="191" spans="1:6" s="355" customFormat="1">
      <c r="A191" s="352"/>
      <c r="D191" s="363"/>
      <c r="F191" s="363"/>
    </row>
    <row r="192" spans="1:6" s="355" customFormat="1">
      <c r="A192" s="352"/>
      <c r="D192" s="363"/>
      <c r="F192" s="363"/>
    </row>
    <row r="193" spans="1:6" s="355" customFormat="1">
      <c r="A193" s="352"/>
      <c r="D193" s="363"/>
      <c r="F193" s="363"/>
    </row>
    <row r="194" spans="1:6" s="355" customFormat="1">
      <c r="A194" s="352"/>
      <c r="D194" s="363"/>
      <c r="F194" s="363"/>
    </row>
    <row r="195" spans="1:6" s="355" customFormat="1">
      <c r="A195" s="352"/>
      <c r="D195" s="363"/>
      <c r="F195" s="363"/>
    </row>
    <row r="196" spans="1:6" s="355" customFormat="1">
      <c r="A196" s="352"/>
      <c r="D196" s="363"/>
      <c r="F196" s="363"/>
    </row>
    <row r="197" spans="1:6" s="355" customFormat="1">
      <c r="A197" s="352"/>
      <c r="D197" s="363"/>
      <c r="F197" s="363"/>
    </row>
    <row r="198" spans="1:6" s="355" customFormat="1">
      <c r="A198" s="352"/>
      <c r="D198" s="363"/>
      <c r="F198" s="363"/>
    </row>
    <row r="199" spans="1:6" s="355" customFormat="1">
      <c r="A199" s="352"/>
      <c r="D199" s="363"/>
      <c r="F199" s="363"/>
    </row>
    <row r="200" spans="1:6" s="355" customFormat="1">
      <c r="A200" s="352"/>
      <c r="D200" s="363"/>
      <c r="F200" s="363"/>
    </row>
    <row r="201" spans="1:6" s="355" customFormat="1">
      <c r="A201" s="352"/>
      <c r="D201" s="363"/>
      <c r="F201" s="363"/>
    </row>
    <row r="202" spans="1:6" s="355" customFormat="1">
      <c r="A202" s="352"/>
      <c r="D202" s="363"/>
      <c r="F202" s="363"/>
    </row>
    <row r="203" spans="1:6" s="355" customFormat="1">
      <c r="A203" s="352"/>
      <c r="D203" s="363"/>
      <c r="F203" s="363"/>
    </row>
    <row r="204" spans="1:6" s="355" customFormat="1">
      <c r="A204" s="352"/>
      <c r="D204" s="363"/>
      <c r="F204" s="363"/>
    </row>
    <row r="205" spans="1:6" s="355" customFormat="1">
      <c r="A205" s="352"/>
      <c r="D205" s="363"/>
      <c r="F205" s="363"/>
    </row>
    <row r="206" spans="1:6" s="355" customFormat="1">
      <c r="A206" s="352"/>
      <c r="D206" s="363"/>
      <c r="F206" s="363"/>
    </row>
    <row r="207" spans="1:6" s="355" customFormat="1">
      <c r="A207" s="352"/>
      <c r="D207" s="363"/>
      <c r="F207" s="363"/>
    </row>
    <row r="208" spans="1:6" s="355" customFormat="1">
      <c r="A208" s="352"/>
      <c r="D208" s="363"/>
      <c r="F208" s="363"/>
    </row>
    <row r="209" spans="1:6" s="355" customFormat="1">
      <c r="A209" s="352"/>
      <c r="D209" s="363"/>
      <c r="F209" s="363"/>
    </row>
    <row r="210" spans="1:6" s="355" customFormat="1">
      <c r="A210" s="352"/>
      <c r="D210" s="363"/>
      <c r="F210" s="363"/>
    </row>
    <row r="211" spans="1:6" s="355" customFormat="1">
      <c r="A211" s="352"/>
      <c r="D211" s="363"/>
      <c r="F211" s="363"/>
    </row>
    <row r="212" spans="1:6" s="355" customFormat="1">
      <c r="A212" s="352"/>
      <c r="D212" s="363"/>
      <c r="F212" s="363"/>
    </row>
    <row r="213" spans="1:6" s="355" customFormat="1">
      <c r="A213" s="352"/>
      <c r="D213" s="363"/>
      <c r="F213" s="363"/>
    </row>
    <row r="214" spans="1:6" s="355" customFormat="1">
      <c r="A214" s="352"/>
      <c r="D214" s="363"/>
      <c r="F214" s="363"/>
    </row>
    <row r="215" spans="1:6" s="355" customFormat="1">
      <c r="A215" s="352"/>
      <c r="D215" s="363"/>
      <c r="F215" s="363"/>
    </row>
    <row r="216" spans="1:6" s="355" customFormat="1">
      <c r="A216" s="352"/>
      <c r="D216" s="363"/>
      <c r="F216" s="363"/>
    </row>
    <row r="217" spans="1:6" s="355" customFormat="1">
      <c r="A217" s="352"/>
      <c r="D217" s="363"/>
      <c r="F217" s="363"/>
    </row>
    <row r="218" spans="1:6" s="355" customFormat="1">
      <c r="A218" s="352"/>
      <c r="D218" s="363"/>
      <c r="F218" s="363"/>
    </row>
    <row r="219" spans="1:6" s="355" customFormat="1">
      <c r="A219" s="352"/>
      <c r="D219" s="363"/>
      <c r="F219" s="363"/>
    </row>
    <row r="220" spans="1:6" s="355" customFormat="1">
      <c r="A220" s="352"/>
      <c r="D220" s="363"/>
      <c r="F220" s="363"/>
    </row>
    <row r="221" spans="1:6" s="355" customFormat="1">
      <c r="A221" s="352"/>
      <c r="D221" s="363"/>
      <c r="F221" s="363"/>
    </row>
    <row r="222" spans="1:6" s="355" customFormat="1">
      <c r="A222" s="352"/>
      <c r="D222" s="363"/>
      <c r="F222" s="363"/>
    </row>
    <row r="223" spans="1:6" s="355" customFormat="1">
      <c r="A223" s="352"/>
      <c r="D223" s="363"/>
      <c r="F223" s="363"/>
    </row>
    <row r="224" spans="1:6" s="355" customFormat="1">
      <c r="A224" s="352"/>
      <c r="D224" s="363"/>
      <c r="F224" s="363"/>
    </row>
    <row r="225" spans="1:6" s="355" customFormat="1">
      <c r="A225" s="352"/>
      <c r="D225" s="363"/>
      <c r="F225" s="363"/>
    </row>
    <row r="226" spans="1:6" s="355" customFormat="1">
      <c r="A226" s="352"/>
      <c r="D226" s="363"/>
      <c r="F226" s="363"/>
    </row>
    <row r="227" spans="1:6" s="355" customFormat="1">
      <c r="A227" s="352"/>
      <c r="D227" s="363"/>
      <c r="F227" s="363"/>
    </row>
    <row r="228" spans="1:6" s="355" customFormat="1">
      <c r="A228" s="352"/>
      <c r="D228" s="363"/>
      <c r="F228" s="363"/>
    </row>
    <row r="229" spans="1:6" s="355" customFormat="1">
      <c r="A229" s="352"/>
      <c r="D229" s="363"/>
      <c r="F229" s="363"/>
    </row>
    <row r="230" spans="1:6" s="355" customFormat="1">
      <c r="A230" s="352"/>
      <c r="D230" s="363"/>
      <c r="F230" s="363"/>
    </row>
    <row r="231" spans="1:6" s="355" customFormat="1">
      <c r="A231" s="352"/>
      <c r="D231" s="363"/>
      <c r="F231" s="363"/>
    </row>
    <row r="232" spans="1:6" s="355" customFormat="1">
      <c r="A232" s="352"/>
      <c r="D232" s="363"/>
      <c r="F232" s="363"/>
    </row>
    <row r="233" spans="1:6" s="355" customFormat="1">
      <c r="A233" s="352"/>
      <c r="D233" s="363"/>
      <c r="F233" s="363"/>
    </row>
    <row r="234" spans="1:6" s="355" customFormat="1">
      <c r="A234" s="352"/>
      <c r="D234" s="363"/>
      <c r="F234" s="363"/>
    </row>
    <row r="235" spans="1:6" s="355" customFormat="1">
      <c r="A235" s="352"/>
      <c r="D235" s="363"/>
      <c r="F235" s="363"/>
    </row>
    <row r="236" spans="1:6" s="355" customFormat="1">
      <c r="A236" s="352"/>
      <c r="D236" s="363"/>
      <c r="F236" s="363"/>
    </row>
    <row r="237" spans="1:6" s="355" customFormat="1">
      <c r="A237" s="352"/>
      <c r="D237" s="363"/>
      <c r="F237" s="363"/>
    </row>
    <row r="238" spans="1:6" s="355" customFormat="1">
      <c r="A238" s="352"/>
      <c r="D238" s="363"/>
      <c r="F238" s="363"/>
    </row>
    <row r="239" spans="1:6" s="355" customFormat="1">
      <c r="A239" s="352"/>
      <c r="D239" s="363"/>
      <c r="F239" s="363"/>
    </row>
    <row r="240" spans="1:6" s="355" customFormat="1">
      <c r="A240" s="352"/>
      <c r="D240" s="363"/>
      <c r="F240" s="363"/>
    </row>
    <row r="241" spans="1:6" s="355" customFormat="1">
      <c r="A241" s="352"/>
      <c r="D241" s="363"/>
      <c r="F241" s="363"/>
    </row>
    <row r="242" spans="1:6" s="355" customFormat="1">
      <c r="A242" s="352"/>
      <c r="D242" s="363"/>
      <c r="F242" s="363"/>
    </row>
    <row r="243" spans="1:6" s="355" customFormat="1">
      <c r="A243" s="352"/>
      <c r="D243" s="363"/>
      <c r="F243" s="363"/>
    </row>
    <row r="244" spans="1:6" s="355" customFormat="1">
      <c r="A244" s="352"/>
      <c r="D244" s="363"/>
      <c r="F244" s="363"/>
    </row>
    <row r="245" spans="1:6" s="355" customFormat="1">
      <c r="A245" s="352"/>
      <c r="D245" s="363"/>
      <c r="F245" s="363"/>
    </row>
    <row r="246" spans="1:6" s="355" customFormat="1">
      <c r="A246" s="352"/>
      <c r="D246" s="363"/>
      <c r="F246" s="363"/>
    </row>
    <row r="247" spans="1:6" s="355" customFormat="1">
      <c r="A247" s="352"/>
      <c r="D247" s="363"/>
      <c r="F247" s="363"/>
    </row>
    <row r="248" spans="1:6" s="355" customFormat="1">
      <c r="A248" s="352"/>
      <c r="D248" s="363"/>
      <c r="F248" s="363"/>
    </row>
    <row r="249" spans="1:6" s="355" customFormat="1">
      <c r="A249" s="352"/>
      <c r="D249" s="363"/>
      <c r="F249" s="363"/>
    </row>
    <row r="250" spans="1:6" s="355" customFormat="1">
      <c r="A250" s="352"/>
      <c r="D250" s="363"/>
      <c r="F250" s="363"/>
    </row>
    <row r="251" spans="1:6" s="355" customFormat="1">
      <c r="A251" s="352"/>
      <c r="D251" s="363"/>
      <c r="F251" s="363"/>
    </row>
    <row r="252" spans="1:6" s="355" customFormat="1">
      <c r="A252" s="352"/>
      <c r="D252" s="363"/>
      <c r="F252" s="363"/>
    </row>
    <row r="253" spans="1:6" s="355" customFormat="1">
      <c r="A253" s="352"/>
      <c r="D253" s="363"/>
      <c r="F253" s="363"/>
    </row>
    <row r="254" spans="1:6" s="355" customFormat="1">
      <c r="A254" s="352"/>
      <c r="D254" s="363"/>
      <c r="F254" s="363"/>
    </row>
    <row r="255" spans="1:6" s="355" customFormat="1">
      <c r="A255" s="352"/>
      <c r="D255" s="363"/>
      <c r="F255" s="363"/>
    </row>
    <row r="256" spans="1:6" s="355" customFormat="1">
      <c r="A256" s="352"/>
      <c r="D256" s="363"/>
      <c r="F256" s="363"/>
    </row>
    <row r="257" spans="1:6" s="355" customFormat="1">
      <c r="A257" s="352"/>
      <c r="D257" s="363"/>
      <c r="F257" s="363"/>
    </row>
    <row r="258" spans="1:6" s="355" customFormat="1">
      <c r="A258" s="352"/>
      <c r="D258" s="363"/>
      <c r="F258" s="363"/>
    </row>
    <row r="259" spans="1:6" s="355" customFormat="1">
      <c r="A259" s="352"/>
      <c r="D259" s="363"/>
      <c r="F259" s="363"/>
    </row>
    <row r="260" spans="1:6" s="355" customFormat="1">
      <c r="A260" s="352"/>
      <c r="D260" s="363"/>
      <c r="F260" s="363"/>
    </row>
    <row r="261" spans="1:6" s="355" customFormat="1">
      <c r="A261" s="352"/>
      <c r="D261" s="363"/>
      <c r="F261" s="363"/>
    </row>
    <row r="262" spans="1:6" s="355" customFormat="1">
      <c r="A262" s="352"/>
      <c r="D262" s="363"/>
      <c r="F262" s="363"/>
    </row>
    <row r="263" spans="1:6" s="355" customFormat="1">
      <c r="A263" s="352"/>
      <c r="D263" s="363"/>
      <c r="F263" s="363"/>
    </row>
    <row r="264" spans="1:6" s="355" customFormat="1">
      <c r="A264" s="352"/>
      <c r="D264" s="363"/>
      <c r="F264" s="363"/>
    </row>
    <row r="265" spans="1:6" s="355" customFormat="1">
      <c r="A265" s="352"/>
      <c r="D265" s="363"/>
      <c r="F265" s="363"/>
    </row>
    <row r="266" spans="1:6" s="355" customFormat="1">
      <c r="A266" s="352"/>
      <c r="D266" s="363"/>
      <c r="F266" s="363"/>
    </row>
    <row r="267" spans="1:6" s="355" customFormat="1">
      <c r="A267" s="352"/>
      <c r="D267" s="363"/>
      <c r="F267" s="363"/>
    </row>
    <row r="268" spans="1:6" s="355" customFormat="1">
      <c r="A268" s="352"/>
      <c r="D268" s="363"/>
      <c r="F268" s="363"/>
    </row>
    <row r="269" spans="1:6" s="355" customFormat="1">
      <c r="A269" s="352"/>
      <c r="D269" s="363"/>
      <c r="F269" s="363"/>
    </row>
    <row r="270" spans="1:6" s="355" customFormat="1">
      <c r="A270" s="352"/>
      <c r="D270" s="363"/>
      <c r="F270" s="363"/>
    </row>
    <row r="271" spans="1:6" s="355" customFormat="1">
      <c r="A271" s="352"/>
      <c r="D271" s="363"/>
      <c r="F271" s="363"/>
    </row>
    <row r="272" spans="1:6" s="355" customFormat="1">
      <c r="A272" s="352"/>
      <c r="D272" s="363"/>
      <c r="F272" s="363"/>
    </row>
    <row r="273" spans="1:6" s="355" customFormat="1">
      <c r="A273" s="352"/>
      <c r="D273" s="363"/>
      <c r="F273" s="363"/>
    </row>
    <row r="274" spans="1:6" s="355" customFormat="1">
      <c r="A274" s="352"/>
      <c r="D274" s="363"/>
      <c r="F274" s="363"/>
    </row>
    <row r="275" spans="1:6" s="355" customFormat="1">
      <c r="A275" s="352"/>
      <c r="D275" s="363"/>
      <c r="F275" s="363"/>
    </row>
    <row r="276" spans="1:6" s="355" customFormat="1">
      <c r="A276" s="352"/>
      <c r="D276" s="363"/>
      <c r="F276" s="363"/>
    </row>
    <row r="277" spans="1:6" s="355" customFormat="1">
      <c r="A277" s="352"/>
      <c r="D277" s="363"/>
      <c r="F277" s="363"/>
    </row>
    <row r="278" spans="1:6" s="355" customFormat="1">
      <c r="A278" s="352"/>
      <c r="D278" s="363"/>
      <c r="F278" s="363"/>
    </row>
    <row r="279" spans="1:6" s="355" customFormat="1">
      <c r="A279" s="352"/>
      <c r="D279" s="363"/>
      <c r="F279" s="363"/>
    </row>
    <row r="280" spans="1:6" s="355" customFormat="1">
      <c r="A280" s="352"/>
      <c r="D280" s="363"/>
      <c r="F280" s="363"/>
    </row>
    <row r="281" spans="1:6" s="355" customFormat="1">
      <c r="A281" s="352"/>
      <c r="D281" s="363"/>
      <c r="F281" s="363"/>
    </row>
    <row r="282" spans="1:6" s="355" customFormat="1">
      <c r="A282" s="352"/>
      <c r="D282" s="363"/>
      <c r="F282" s="363"/>
    </row>
    <row r="283" spans="1:6" s="355" customFormat="1">
      <c r="A283" s="352"/>
      <c r="D283" s="363"/>
      <c r="F283" s="363"/>
    </row>
    <row r="284" spans="1:6" s="355" customFormat="1">
      <c r="A284" s="352"/>
      <c r="D284" s="363"/>
      <c r="F284" s="363"/>
    </row>
    <row r="285" spans="1:6" s="355" customFormat="1">
      <c r="A285" s="352"/>
      <c r="D285" s="363"/>
      <c r="F285" s="363"/>
    </row>
    <row r="286" spans="1:6" s="355" customFormat="1">
      <c r="A286" s="352"/>
      <c r="D286" s="363"/>
      <c r="F286" s="363"/>
    </row>
    <row r="287" spans="1:6" s="355" customFormat="1">
      <c r="A287" s="352"/>
      <c r="D287" s="363"/>
      <c r="F287" s="363"/>
    </row>
    <row r="288" spans="1:6" s="355" customFormat="1">
      <c r="A288" s="352"/>
      <c r="D288" s="363"/>
      <c r="F288" s="363"/>
    </row>
    <row r="289" spans="1:6" s="355" customFormat="1">
      <c r="A289" s="352"/>
      <c r="D289" s="363"/>
      <c r="F289" s="363"/>
    </row>
    <row r="290" spans="1:6" s="355" customFormat="1">
      <c r="A290" s="352"/>
      <c r="D290" s="363"/>
      <c r="F290" s="363"/>
    </row>
    <row r="291" spans="1:6" s="355" customFormat="1">
      <c r="A291" s="352"/>
      <c r="D291" s="363"/>
      <c r="F291" s="363"/>
    </row>
    <row r="292" spans="1:6" s="355" customFormat="1">
      <c r="A292" s="352"/>
      <c r="D292" s="363"/>
      <c r="F292" s="363"/>
    </row>
    <row r="293" spans="1:6" s="355" customFormat="1">
      <c r="A293" s="352"/>
      <c r="D293" s="363"/>
      <c r="F293" s="363"/>
    </row>
    <row r="294" spans="1:6" s="355" customFormat="1">
      <c r="A294" s="352"/>
      <c r="D294" s="363"/>
      <c r="F294" s="363"/>
    </row>
    <row r="295" spans="1:6" s="355" customFormat="1">
      <c r="A295" s="352"/>
      <c r="D295" s="363"/>
      <c r="F295" s="363"/>
    </row>
    <row r="296" spans="1:6" s="355" customFormat="1">
      <c r="A296" s="352"/>
      <c r="D296" s="363"/>
      <c r="F296" s="363"/>
    </row>
    <row r="297" spans="1:6" s="355" customFormat="1">
      <c r="A297" s="352"/>
      <c r="D297" s="363"/>
      <c r="F297" s="363"/>
    </row>
    <row r="298" spans="1:6" s="355" customFormat="1">
      <c r="A298" s="352"/>
      <c r="D298" s="363"/>
      <c r="F298" s="363"/>
    </row>
    <row r="299" spans="1:6" s="355" customFormat="1">
      <c r="A299" s="352"/>
      <c r="D299" s="363"/>
      <c r="F299" s="363"/>
    </row>
    <row r="300" spans="1:6" s="355" customFormat="1">
      <c r="A300" s="352"/>
      <c r="D300" s="363"/>
      <c r="F300" s="363"/>
    </row>
    <row r="301" spans="1:6" s="355" customFormat="1">
      <c r="A301" s="352"/>
      <c r="D301" s="363"/>
      <c r="F301" s="363"/>
    </row>
    <row r="302" spans="1:6" s="355" customFormat="1">
      <c r="A302" s="352"/>
      <c r="D302" s="363"/>
      <c r="F302" s="363"/>
    </row>
    <row r="303" spans="1:6" s="355" customFormat="1">
      <c r="A303" s="352"/>
      <c r="D303" s="363"/>
      <c r="F303" s="363"/>
    </row>
    <row r="304" spans="1:6" s="355" customFormat="1">
      <c r="A304" s="352"/>
      <c r="D304" s="363"/>
      <c r="F304" s="363"/>
    </row>
    <row r="305" spans="1:6" s="355" customFormat="1">
      <c r="A305" s="352"/>
      <c r="D305" s="363"/>
      <c r="F305" s="363"/>
    </row>
    <row r="306" spans="1:6" s="355" customFormat="1">
      <c r="A306" s="352"/>
      <c r="D306" s="363"/>
      <c r="F306" s="363"/>
    </row>
    <row r="307" spans="1:6" s="355" customFormat="1">
      <c r="A307" s="352"/>
      <c r="D307" s="363"/>
      <c r="F307" s="363"/>
    </row>
    <row r="308" spans="1:6" s="355" customFormat="1">
      <c r="A308" s="352"/>
      <c r="D308" s="363"/>
      <c r="F308" s="363"/>
    </row>
    <row r="309" spans="1:6" s="355" customFormat="1">
      <c r="A309" s="352"/>
      <c r="D309" s="363"/>
      <c r="F309" s="363"/>
    </row>
    <row r="310" spans="1:6" s="355" customFormat="1">
      <c r="A310" s="352"/>
      <c r="D310" s="363"/>
      <c r="F310" s="363"/>
    </row>
    <row r="311" spans="1:6" s="355" customFormat="1">
      <c r="A311" s="352"/>
      <c r="D311" s="363"/>
      <c r="F311" s="363"/>
    </row>
    <row r="312" spans="1:6" s="355" customFormat="1">
      <c r="A312" s="352"/>
      <c r="D312" s="363"/>
      <c r="F312" s="363"/>
    </row>
    <row r="313" spans="1:6" s="355" customFormat="1">
      <c r="A313" s="352"/>
      <c r="D313" s="363"/>
      <c r="F313" s="363"/>
    </row>
    <row r="314" spans="1:6" s="355" customFormat="1">
      <c r="A314" s="352"/>
      <c r="D314" s="363"/>
      <c r="F314" s="363"/>
    </row>
    <row r="315" spans="1:6" s="355" customFormat="1">
      <c r="A315" s="352"/>
      <c r="D315" s="363"/>
      <c r="F315" s="363"/>
    </row>
    <row r="316" spans="1:6" s="355" customFormat="1">
      <c r="A316" s="352"/>
      <c r="D316" s="363"/>
      <c r="F316" s="363"/>
    </row>
    <row r="317" spans="1:6" s="355" customFormat="1">
      <c r="A317" s="352"/>
      <c r="D317" s="363"/>
      <c r="F317" s="363"/>
    </row>
    <row r="318" spans="1:6" s="355" customFormat="1">
      <c r="A318" s="352"/>
      <c r="D318" s="363"/>
      <c r="F318" s="363"/>
    </row>
    <row r="319" spans="1:6" s="355" customFormat="1">
      <c r="A319" s="352"/>
      <c r="D319" s="363"/>
      <c r="F319" s="363"/>
    </row>
    <row r="320" spans="1:6" s="355" customFormat="1">
      <c r="A320" s="352"/>
      <c r="D320" s="363"/>
      <c r="F320" s="363"/>
    </row>
    <row r="321" spans="1:6" s="355" customFormat="1">
      <c r="A321" s="352"/>
      <c r="D321" s="363"/>
      <c r="F321" s="363"/>
    </row>
    <row r="322" spans="1:6" s="355" customFormat="1">
      <c r="A322" s="352"/>
      <c r="D322" s="363"/>
      <c r="F322" s="363"/>
    </row>
    <row r="323" spans="1:6" s="355" customFormat="1">
      <c r="A323" s="352"/>
      <c r="D323" s="363"/>
      <c r="F323" s="363"/>
    </row>
    <row r="324" spans="1:6" s="355" customFormat="1">
      <c r="A324" s="352"/>
      <c r="D324" s="363"/>
      <c r="F324" s="363"/>
    </row>
    <row r="325" spans="1:6" s="355" customFormat="1">
      <c r="A325" s="352"/>
      <c r="D325" s="363"/>
      <c r="F325" s="363"/>
    </row>
    <row r="326" spans="1:6" s="355" customFormat="1">
      <c r="A326" s="352"/>
      <c r="D326" s="363"/>
      <c r="F326" s="363"/>
    </row>
    <row r="327" spans="1:6" s="355" customFormat="1">
      <c r="A327" s="352"/>
      <c r="D327" s="363"/>
      <c r="F327" s="363"/>
    </row>
    <row r="328" spans="1:6" s="355" customFormat="1">
      <c r="A328" s="352"/>
      <c r="D328" s="363"/>
      <c r="F328" s="363"/>
    </row>
    <row r="329" spans="1:6" s="355" customFormat="1">
      <c r="A329" s="352"/>
      <c r="D329" s="363"/>
      <c r="F329" s="363"/>
    </row>
    <row r="330" spans="1:6" s="355" customFormat="1">
      <c r="A330" s="352"/>
      <c r="D330" s="363"/>
      <c r="F330" s="363"/>
    </row>
    <row r="331" spans="1:6" s="355" customFormat="1">
      <c r="A331" s="352"/>
      <c r="D331" s="363"/>
      <c r="F331" s="363"/>
    </row>
    <row r="332" spans="1:6" s="355" customFormat="1">
      <c r="A332" s="352"/>
      <c r="D332" s="363"/>
      <c r="F332" s="363"/>
    </row>
    <row r="333" spans="1:6" s="355" customFormat="1">
      <c r="A333" s="352"/>
      <c r="D333" s="363"/>
      <c r="F333" s="363"/>
    </row>
    <row r="334" spans="1:6" s="355" customFormat="1">
      <c r="A334" s="352"/>
      <c r="D334" s="363"/>
      <c r="F334" s="363"/>
    </row>
    <row r="335" spans="1:6" s="355" customFormat="1">
      <c r="A335" s="352"/>
      <c r="D335" s="363"/>
      <c r="F335" s="363"/>
    </row>
    <row r="336" spans="1:6" s="355" customFormat="1">
      <c r="A336" s="352"/>
      <c r="D336" s="363"/>
      <c r="F336" s="363"/>
    </row>
    <row r="337" spans="1:6" s="355" customFormat="1">
      <c r="A337" s="352"/>
      <c r="D337" s="363"/>
      <c r="F337" s="363"/>
    </row>
    <row r="338" spans="1:6" s="355" customFormat="1">
      <c r="A338" s="352"/>
      <c r="D338" s="363"/>
      <c r="F338" s="363"/>
    </row>
    <row r="339" spans="1:6" s="355" customFormat="1">
      <c r="A339" s="352"/>
      <c r="D339" s="363"/>
      <c r="F339" s="363"/>
    </row>
    <row r="340" spans="1:6" s="355" customFormat="1">
      <c r="A340" s="352"/>
      <c r="D340" s="363"/>
      <c r="F340" s="363"/>
    </row>
    <row r="341" spans="1:6" s="355" customFormat="1">
      <c r="A341" s="352"/>
      <c r="D341" s="363"/>
      <c r="F341" s="363"/>
    </row>
    <row r="342" spans="1:6" s="355" customFormat="1">
      <c r="A342" s="352"/>
      <c r="D342" s="363"/>
      <c r="F342" s="363"/>
    </row>
    <row r="343" spans="1:6" s="355" customFormat="1">
      <c r="A343" s="352"/>
      <c r="D343" s="363"/>
      <c r="F343" s="363"/>
    </row>
    <row r="344" spans="1:6" s="355" customFormat="1">
      <c r="A344" s="352"/>
      <c r="D344" s="363"/>
      <c r="F344" s="363"/>
    </row>
    <row r="345" spans="1:6" s="355" customFormat="1">
      <c r="A345" s="352"/>
      <c r="D345" s="363"/>
      <c r="F345" s="363"/>
    </row>
    <row r="346" spans="1:6" s="355" customFormat="1">
      <c r="A346" s="352"/>
      <c r="D346" s="363"/>
      <c r="F346" s="363"/>
    </row>
    <row r="347" spans="1:6" s="355" customFormat="1">
      <c r="A347" s="352"/>
      <c r="D347" s="363"/>
      <c r="F347" s="363"/>
    </row>
    <row r="348" spans="1:6" s="355" customFormat="1">
      <c r="A348" s="352"/>
      <c r="D348" s="363"/>
      <c r="F348" s="363"/>
    </row>
    <row r="349" spans="1:6" s="355" customFormat="1">
      <c r="A349" s="352"/>
      <c r="D349" s="363"/>
      <c r="F349" s="363"/>
    </row>
    <row r="350" spans="1:6" s="355" customFormat="1">
      <c r="A350" s="352"/>
      <c r="D350" s="363"/>
      <c r="F350" s="363"/>
    </row>
    <row r="351" spans="1:6" s="355" customFormat="1">
      <c r="A351" s="352"/>
      <c r="D351" s="363"/>
      <c r="F351" s="363"/>
    </row>
    <row r="352" spans="1:6" s="355" customFormat="1">
      <c r="A352" s="352"/>
      <c r="D352" s="363"/>
      <c r="F352" s="363"/>
    </row>
    <row r="353" spans="1:6" s="355" customFormat="1">
      <c r="A353" s="352"/>
      <c r="D353" s="363"/>
      <c r="F353" s="363"/>
    </row>
    <row r="354" spans="1:6" s="355" customFormat="1">
      <c r="A354" s="352"/>
      <c r="D354" s="363"/>
      <c r="F354" s="363"/>
    </row>
    <row r="355" spans="1:6" s="355" customFormat="1">
      <c r="A355" s="352"/>
      <c r="D355" s="363"/>
      <c r="F355" s="363"/>
    </row>
    <row r="356" spans="1:6" s="355" customFormat="1">
      <c r="A356" s="352"/>
      <c r="D356" s="363"/>
      <c r="F356" s="363"/>
    </row>
    <row r="357" spans="1:6" s="355" customFormat="1">
      <c r="A357" s="352"/>
      <c r="D357" s="363"/>
      <c r="F357" s="363"/>
    </row>
    <row r="358" spans="1:6" s="355" customFormat="1">
      <c r="A358" s="352"/>
      <c r="D358" s="363"/>
      <c r="F358" s="363"/>
    </row>
    <row r="359" spans="1:6" s="355" customFormat="1">
      <c r="A359" s="352"/>
      <c r="D359" s="363"/>
      <c r="F359" s="363"/>
    </row>
    <row r="360" spans="1:6" s="355" customFormat="1">
      <c r="A360" s="352"/>
      <c r="D360" s="363"/>
      <c r="F360" s="363"/>
    </row>
    <row r="361" spans="1:6" s="355" customFormat="1">
      <c r="A361" s="352"/>
      <c r="D361" s="363"/>
      <c r="F361" s="363"/>
    </row>
    <row r="362" spans="1:6" s="355" customFormat="1">
      <c r="A362" s="352"/>
      <c r="D362" s="363"/>
      <c r="F362" s="363"/>
    </row>
    <row r="363" spans="1:6" s="355" customFormat="1">
      <c r="A363" s="352"/>
      <c r="D363" s="363"/>
      <c r="F363" s="363"/>
    </row>
    <row r="364" spans="1:6" s="355" customFormat="1">
      <c r="A364" s="352"/>
      <c r="D364" s="363"/>
      <c r="F364" s="363"/>
    </row>
    <row r="365" spans="1:6" s="355" customFormat="1">
      <c r="A365" s="352"/>
      <c r="D365" s="363"/>
      <c r="F365" s="363"/>
    </row>
    <row r="366" spans="1:6" s="355" customFormat="1">
      <c r="A366" s="352"/>
      <c r="D366" s="363"/>
      <c r="F366" s="363"/>
    </row>
    <row r="367" spans="1:6" s="355" customFormat="1">
      <c r="A367" s="352"/>
      <c r="D367" s="363"/>
      <c r="F367" s="363"/>
    </row>
    <row r="368" spans="1:6" s="355" customFormat="1">
      <c r="A368" s="352"/>
      <c r="D368" s="363"/>
      <c r="F368" s="363"/>
    </row>
    <row r="369" spans="1:6" s="355" customFormat="1">
      <c r="A369" s="352"/>
      <c r="D369" s="363"/>
      <c r="F369" s="363"/>
    </row>
    <row r="370" spans="1:6" s="355" customFormat="1">
      <c r="A370" s="352"/>
      <c r="D370" s="363"/>
      <c r="F370" s="363"/>
    </row>
    <row r="371" spans="1:6" s="355" customFormat="1">
      <c r="A371" s="352"/>
      <c r="D371" s="363"/>
      <c r="F371" s="363"/>
    </row>
    <row r="372" spans="1:6" s="355" customFormat="1">
      <c r="A372" s="352"/>
      <c r="D372" s="363"/>
      <c r="F372" s="363"/>
    </row>
    <row r="373" spans="1:6" s="355" customFormat="1">
      <c r="A373" s="352"/>
      <c r="D373" s="363"/>
      <c r="F373" s="363"/>
    </row>
    <row r="374" spans="1:6" s="355" customFormat="1">
      <c r="A374" s="352"/>
      <c r="D374" s="363"/>
      <c r="F374" s="363"/>
    </row>
    <row r="375" spans="1:6" s="355" customFormat="1">
      <c r="A375" s="352"/>
      <c r="D375" s="363"/>
      <c r="F375" s="363"/>
    </row>
    <row r="376" spans="1:6" s="355" customFormat="1">
      <c r="A376" s="352"/>
      <c r="D376" s="363"/>
      <c r="F376" s="363"/>
    </row>
    <row r="377" spans="1:6" s="355" customFormat="1">
      <c r="A377" s="352"/>
      <c r="D377" s="363"/>
      <c r="F377" s="363"/>
    </row>
    <row r="378" spans="1:6" s="355" customFormat="1">
      <c r="A378" s="352"/>
      <c r="D378" s="363"/>
      <c r="F378" s="363"/>
    </row>
    <row r="379" spans="1:6" s="355" customFormat="1">
      <c r="A379" s="352"/>
      <c r="D379" s="363"/>
      <c r="F379" s="363"/>
    </row>
    <row r="380" spans="1:6" s="355" customFormat="1">
      <c r="A380" s="352"/>
      <c r="D380" s="363"/>
      <c r="F380" s="363"/>
    </row>
    <row r="381" spans="1:6" s="355" customFormat="1">
      <c r="A381" s="352"/>
      <c r="D381" s="363"/>
      <c r="F381" s="363"/>
    </row>
    <row r="382" spans="1:6" s="355" customFormat="1">
      <c r="A382" s="352"/>
      <c r="D382" s="363"/>
      <c r="F382" s="363"/>
    </row>
    <row r="383" spans="1:6" s="355" customFormat="1">
      <c r="A383" s="352"/>
      <c r="D383" s="363"/>
      <c r="F383" s="363"/>
    </row>
    <row r="384" spans="1:6" s="355" customFormat="1">
      <c r="A384" s="352"/>
      <c r="D384" s="363"/>
      <c r="F384" s="363"/>
    </row>
    <row r="385" spans="1:6" s="355" customFormat="1">
      <c r="A385" s="352"/>
      <c r="D385" s="363"/>
      <c r="F385" s="363"/>
    </row>
    <row r="386" spans="1:6" s="355" customFormat="1">
      <c r="A386" s="352"/>
      <c r="D386" s="363"/>
      <c r="F386" s="363"/>
    </row>
    <row r="387" spans="1:6" s="355" customFormat="1">
      <c r="A387" s="352"/>
      <c r="D387" s="363"/>
      <c r="F387" s="363"/>
    </row>
    <row r="388" spans="1:6" s="355" customFormat="1">
      <c r="A388" s="352"/>
      <c r="D388" s="363"/>
      <c r="F388" s="363"/>
    </row>
    <row r="389" spans="1:6" s="355" customFormat="1">
      <c r="A389" s="352"/>
      <c r="D389" s="363"/>
      <c r="F389" s="363"/>
    </row>
    <row r="390" spans="1:6" s="355" customFormat="1">
      <c r="A390" s="352"/>
      <c r="D390" s="363"/>
      <c r="F390" s="363"/>
    </row>
    <row r="391" spans="1:6" s="355" customFormat="1">
      <c r="A391" s="352"/>
      <c r="D391" s="363"/>
      <c r="F391" s="363"/>
    </row>
    <row r="392" spans="1:6" s="355" customFormat="1">
      <c r="A392" s="352"/>
      <c r="D392" s="363"/>
      <c r="F392" s="363"/>
    </row>
    <row r="393" spans="1:6" s="355" customFormat="1">
      <c r="A393" s="352"/>
      <c r="D393" s="363"/>
      <c r="F393" s="363"/>
    </row>
    <row r="394" spans="1:6" s="355" customFormat="1">
      <c r="A394" s="352"/>
      <c r="D394" s="363"/>
      <c r="F394" s="363"/>
    </row>
    <row r="395" spans="1:6" s="355" customFormat="1">
      <c r="A395" s="352"/>
      <c r="D395" s="363"/>
      <c r="F395" s="363"/>
    </row>
    <row r="396" spans="1:6" s="355" customFormat="1">
      <c r="A396" s="352"/>
      <c r="D396" s="363"/>
      <c r="F396" s="363"/>
    </row>
    <row r="397" spans="1:6" s="355" customFormat="1">
      <c r="A397" s="352"/>
      <c r="D397" s="363"/>
      <c r="F397" s="363"/>
    </row>
    <row r="398" spans="1:6" s="355" customFormat="1">
      <c r="A398" s="352"/>
      <c r="D398" s="363"/>
      <c r="F398" s="363"/>
    </row>
    <row r="399" spans="1:6" s="355" customFormat="1">
      <c r="A399" s="352"/>
      <c r="D399" s="363"/>
      <c r="F399" s="363"/>
    </row>
    <row r="400" spans="1:6" s="355" customFormat="1">
      <c r="A400" s="352"/>
      <c r="D400" s="363"/>
      <c r="F400" s="363"/>
    </row>
    <row r="401" spans="1:6" s="355" customFormat="1">
      <c r="A401" s="352"/>
      <c r="D401" s="363"/>
      <c r="F401" s="363"/>
    </row>
    <row r="402" spans="1:6" s="355" customFormat="1">
      <c r="A402" s="352"/>
      <c r="D402" s="363"/>
      <c r="F402" s="363"/>
    </row>
    <row r="403" spans="1:6" s="355" customFormat="1">
      <c r="A403" s="352"/>
      <c r="D403" s="363"/>
      <c r="F403" s="363"/>
    </row>
    <row r="404" spans="1:6" s="355" customFormat="1">
      <c r="A404" s="352"/>
      <c r="D404" s="363"/>
      <c r="F404" s="363"/>
    </row>
    <row r="405" spans="1:6" s="355" customFormat="1">
      <c r="A405" s="352"/>
      <c r="D405" s="363"/>
      <c r="F405" s="363"/>
    </row>
    <row r="406" spans="1:6" s="355" customFormat="1">
      <c r="A406" s="352"/>
      <c r="D406" s="363"/>
      <c r="F406" s="363"/>
    </row>
    <row r="407" spans="1:6" s="355" customFormat="1">
      <c r="A407" s="352"/>
      <c r="D407" s="363"/>
      <c r="F407" s="363"/>
    </row>
    <row r="408" spans="1:6" s="355" customFormat="1">
      <c r="A408" s="352"/>
      <c r="D408" s="363"/>
      <c r="F408" s="363"/>
    </row>
    <row r="409" spans="1:6" s="355" customFormat="1">
      <c r="A409" s="352"/>
      <c r="D409" s="363"/>
      <c r="F409" s="363"/>
    </row>
    <row r="410" spans="1:6" s="355" customFormat="1">
      <c r="A410" s="352"/>
      <c r="D410" s="363"/>
      <c r="F410" s="363"/>
    </row>
    <row r="411" spans="1:6" s="355" customFormat="1">
      <c r="A411" s="352"/>
      <c r="D411" s="363"/>
      <c r="F411" s="363"/>
    </row>
    <row r="412" spans="1:6" s="355" customFormat="1">
      <c r="A412" s="352"/>
      <c r="D412" s="363"/>
      <c r="F412" s="363"/>
    </row>
    <row r="413" spans="1:6" s="355" customFormat="1">
      <c r="A413" s="352"/>
      <c r="D413" s="363"/>
      <c r="F413" s="363"/>
    </row>
    <row r="414" spans="1:6" s="355" customFormat="1">
      <c r="A414" s="352"/>
      <c r="D414" s="363"/>
      <c r="F414" s="363"/>
    </row>
    <row r="415" spans="1:6" s="355" customFormat="1">
      <c r="A415" s="352"/>
      <c r="D415" s="363"/>
      <c r="F415" s="363"/>
    </row>
    <row r="416" spans="1:6" s="355" customFormat="1">
      <c r="A416" s="352"/>
      <c r="D416" s="363"/>
      <c r="F416" s="363"/>
    </row>
    <row r="417" spans="1:6" s="355" customFormat="1">
      <c r="A417" s="352"/>
      <c r="D417" s="363"/>
      <c r="F417" s="363"/>
    </row>
    <row r="418" spans="1:6" s="355" customFormat="1">
      <c r="A418" s="352"/>
      <c r="D418" s="363"/>
      <c r="F418" s="363"/>
    </row>
    <row r="419" spans="1:6" s="355" customFormat="1">
      <c r="A419" s="352"/>
      <c r="D419" s="363"/>
      <c r="F419" s="363"/>
    </row>
    <row r="420" spans="1:6" s="355" customFormat="1">
      <c r="A420" s="352"/>
      <c r="D420" s="363"/>
      <c r="F420" s="363"/>
    </row>
    <row r="421" spans="1:6" s="355" customFormat="1">
      <c r="A421" s="352"/>
      <c r="D421" s="363"/>
      <c r="F421" s="363"/>
    </row>
    <row r="422" spans="1:6" s="355" customFormat="1">
      <c r="A422" s="352"/>
      <c r="D422" s="363"/>
      <c r="F422" s="363"/>
    </row>
    <row r="423" spans="1:6" s="355" customFormat="1">
      <c r="A423" s="352"/>
      <c r="D423" s="363"/>
      <c r="F423" s="363"/>
    </row>
    <row r="424" spans="1:6" s="355" customFormat="1">
      <c r="A424" s="352"/>
      <c r="D424" s="363"/>
      <c r="F424" s="363"/>
    </row>
    <row r="425" spans="1:6" s="355" customFormat="1">
      <c r="A425" s="352"/>
      <c r="D425" s="363"/>
      <c r="F425" s="363"/>
    </row>
    <row r="426" spans="1:6" s="355" customFormat="1">
      <c r="A426" s="352"/>
      <c r="D426" s="363"/>
      <c r="F426" s="363"/>
    </row>
    <row r="427" spans="1:6" s="355" customFormat="1">
      <c r="A427" s="352"/>
      <c r="D427" s="363"/>
      <c r="F427" s="363"/>
    </row>
    <row r="428" spans="1:6" s="355" customFormat="1">
      <c r="A428" s="352"/>
      <c r="D428" s="363"/>
      <c r="F428" s="363"/>
    </row>
    <row r="429" spans="1:6" s="355" customFormat="1">
      <c r="A429" s="352"/>
      <c r="D429" s="363"/>
      <c r="F429" s="363"/>
    </row>
    <row r="430" spans="1:6" s="355" customFormat="1">
      <c r="A430" s="352"/>
      <c r="D430" s="363"/>
      <c r="F430" s="363"/>
    </row>
    <row r="431" spans="1:6" s="355" customFormat="1">
      <c r="A431" s="352"/>
      <c r="D431" s="363"/>
      <c r="F431" s="363"/>
    </row>
    <row r="432" spans="1:6" s="355" customFormat="1">
      <c r="A432" s="352"/>
      <c r="D432" s="363"/>
      <c r="F432" s="363"/>
    </row>
    <row r="433" spans="1:6" s="355" customFormat="1">
      <c r="A433" s="352"/>
      <c r="D433" s="363"/>
      <c r="F433" s="363"/>
    </row>
    <row r="434" spans="1:6" s="355" customFormat="1">
      <c r="A434" s="352"/>
      <c r="D434" s="363"/>
      <c r="F434" s="363"/>
    </row>
    <row r="435" spans="1:6" s="355" customFormat="1">
      <c r="A435" s="352"/>
      <c r="D435" s="363"/>
      <c r="F435" s="363"/>
    </row>
    <row r="436" spans="1:6" s="355" customFormat="1">
      <c r="A436" s="352"/>
      <c r="D436" s="363"/>
      <c r="F436" s="363"/>
    </row>
    <row r="437" spans="1:6" s="355" customFormat="1">
      <c r="A437" s="352"/>
      <c r="D437" s="363"/>
      <c r="F437" s="363"/>
    </row>
    <row r="438" spans="1:6" s="355" customFormat="1">
      <c r="A438" s="352"/>
      <c r="D438" s="363"/>
      <c r="F438" s="363"/>
    </row>
    <row r="439" spans="1:6" s="355" customFormat="1">
      <c r="A439" s="352"/>
      <c r="D439" s="363"/>
      <c r="F439" s="363"/>
    </row>
    <row r="440" spans="1:6" s="355" customFormat="1">
      <c r="A440" s="352"/>
      <c r="D440" s="363"/>
      <c r="F440" s="363"/>
    </row>
    <row r="441" spans="1:6" s="355" customFormat="1">
      <c r="A441" s="352"/>
      <c r="D441" s="363"/>
      <c r="F441" s="363"/>
    </row>
    <row r="442" spans="1:6" s="355" customFormat="1">
      <c r="A442" s="352"/>
      <c r="D442" s="363"/>
      <c r="F442" s="363"/>
    </row>
    <row r="443" spans="1:6" s="355" customFormat="1">
      <c r="A443" s="352"/>
      <c r="D443" s="363"/>
      <c r="F443" s="363"/>
    </row>
    <row r="444" spans="1:6" s="355" customFormat="1">
      <c r="A444" s="352"/>
      <c r="D444" s="363"/>
      <c r="F444" s="363"/>
    </row>
    <row r="445" spans="1:6" s="355" customFormat="1">
      <c r="A445" s="352"/>
      <c r="D445" s="363"/>
      <c r="F445" s="363"/>
    </row>
    <row r="446" spans="1:6" s="355" customFormat="1">
      <c r="A446" s="352"/>
      <c r="D446" s="363"/>
      <c r="F446" s="363"/>
    </row>
    <row r="447" spans="1:6" s="355" customFormat="1">
      <c r="A447" s="352"/>
      <c r="D447" s="363"/>
      <c r="F447" s="363"/>
    </row>
    <row r="448" spans="1:6" s="355" customFormat="1">
      <c r="A448" s="352"/>
      <c r="D448" s="363"/>
      <c r="F448" s="363"/>
    </row>
    <row r="449" spans="1:6" s="355" customFormat="1">
      <c r="A449" s="352"/>
      <c r="D449" s="363"/>
      <c r="F449" s="363"/>
    </row>
    <row r="450" spans="1:6" s="355" customFormat="1">
      <c r="A450" s="352"/>
      <c r="D450" s="363"/>
      <c r="F450" s="363"/>
    </row>
    <row r="451" spans="1:6" s="355" customFormat="1">
      <c r="A451" s="352"/>
      <c r="D451" s="363"/>
      <c r="F451" s="363"/>
    </row>
    <row r="452" spans="1:6" s="355" customFormat="1">
      <c r="A452" s="352"/>
      <c r="D452" s="363"/>
      <c r="F452" s="363"/>
    </row>
    <row r="453" spans="1:6" s="355" customFormat="1">
      <c r="A453" s="352"/>
      <c r="D453" s="363"/>
      <c r="F453" s="363"/>
    </row>
    <row r="454" spans="1:6" s="355" customFormat="1">
      <c r="A454" s="352"/>
      <c r="D454" s="363"/>
      <c r="F454" s="363"/>
    </row>
    <row r="455" spans="1:6" s="355" customFormat="1">
      <c r="A455" s="352"/>
      <c r="D455" s="363"/>
      <c r="F455" s="363"/>
    </row>
    <row r="456" spans="1:6" s="355" customFormat="1">
      <c r="A456" s="352"/>
      <c r="D456" s="363"/>
      <c r="F456" s="363"/>
    </row>
    <row r="457" spans="1:6" s="355" customFormat="1">
      <c r="A457" s="352"/>
      <c r="D457" s="363"/>
      <c r="F457" s="363"/>
    </row>
    <row r="458" spans="1:6" s="355" customFormat="1">
      <c r="A458" s="352"/>
      <c r="D458" s="363"/>
      <c r="F458" s="363"/>
    </row>
    <row r="459" spans="1:6" s="355" customFormat="1">
      <c r="A459" s="352"/>
      <c r="D459" s="363"/>
      <c r="F459" s="363"/>
    </row>
    <row r="460" spans="1:6" s="355" customFormat="1">
      <c r="A460" s="352"/>
      <c r="D460" s="363"/>
      <c r="F460" s="363"/>
    </row>
    <row r="461" spans="1:6" s="355" customFormat="1">
      <c r="A461" s="352"/>
      <c r="D461" s="363"/>
      <c r="F461" s="363"/>
    </row>
    <row r="462" spans="1:6" s="355" customFormat="1">
      <c r="A462" s="352"/>
      <c r="D462" s="363"/>
      <c r="F462" s="363"/>
    </row>
    <row r="463" spans="1:6" s="355" customFormat="1">
      <c r="A463" s="352"/>
      <c r="D463" s="363"/>
      <c r="F463" s="363"/>
    </row>
    <row r="464" spans="1:6" s="355" customFormat="1">
      <c r="A464" s="352"/>
      <c r="D464" s="363"/>
      <c r="F464" s="363"/>
    </row>
    <row r="465" spans="1:6" s="355" customFormat="1">
      <c r="A465" s="352"/>
      <c r="D465" s="363"/>
      <c r="F465" s="363"/>
    </row>
    <row r="466" spans="1:6" s="355" customFormat="1">
      <c r="A466" s="352"/>
      <c r="D466" s="363"/>
      <c r="F466" s="363"/>
    </row>
    <row r="467" spans="1:6" s="355" customFormat="1">
      <c r="A467" s="352"/>
      <c r="D467" s="363"/>
      <c r="F467" s="363"/>
    </row>
    <row r="468" spans="1:6" s="355" customFormat="1">
      <c r="A468" s="352"/>
      <c r="D468" s="363"/>
      <c r="F468" s="363"/>
    </row>
    <row r="469" spans="1:6" s="355" customFormat="1">
      <c r="A469" s="352"/>
      <c r="D469" s="363"/>
      <c r="F469" s="363"/>
    </row>
    <row r="470" spans="1:6" s="355" customFormat="1">
      <c r="A470" s="352"/>
      <c r="D470" s="363"/>
      <c r="F470" s="363"/>
    </row>
    <row r="471" spans="1:6" s="355" customFormat="1">
      <c r="A471" s="352"/>
      <c r="D471" s="363"/>
      <c r="F471" s="363"/>
    </row>
    <row r="472" spans="1:6" s="355" customFormat="1">
      <c r="A472" s="352"/>
      <c r="D472" s="363"/>
      <c r="F472" s="363"/>
    </row>
    <row r="473" spans="1:6" s="355" customFormat="1">
      <c r="A473" s="352"/>
      <c r="D473" s="363"/>
      <c r="F473" s="363"/>
    </row>
    <row r="474" spans="1:6" s="355" customFormat="1">
      <c r="A474" s="352"/>
      <c r="D474" s="363"/>
      <c r="F474" s="363"/>
    </row>
    <row r="475" spans="1:6" s="355" customFormat="1">
      <c r="A475" s="352"/>
      <c r="D475" s="363"/>
      <c r="F475" s="363"/>
    </row>
    <row r="476" spans="1:6" s="355" customFormat="1">
      <c r="A476" s="352"/>
      <c r="D476" s="363"/>
      <c r="F476" s="363"/>
    </row>
    <row r="477" spans="1:6" s="355" customFormat="1">
      <c r="A477" s="352"/>
      <c r="D477" s="363"/>
      <c r="F477" s="363"/>
    </row>
    <row r="478" spans="1:6" s="355" customFormat="1">
      <c r="A478" s="352"/>
      <c r="D478" s="363"/>
      <c r="F478" s="363"/>
    </row>
    <row r="479" spans="1:6" s="355" customFormat="1">
      <c r="A479" s="352"/>
      <c r="D479" s="363"/>
      <c r="F479" s="363"/>
    </row>
    <row r="480" spans="1:6" s="355" customFormat="1">
      <c r="A480" s="352"/>
      <c r="D480" s="363"/>
      <c r="F480" s="363"/>
    </row>
    <row r="481" spans="1:6" s="355" customFormat="1">
      <c r="A481" s="352"/>
      <c r="D481" s="363"/>
      <c r="F481" s="363"/>
    </row>
    <row r="482" spans="1:6" s="355" customFormat="1">
      <c r="A482" s="352"/>
      <c r="D482" s="363"/>
      <c r="F482" s="363"/>
    </row>
    <row r="483" spans="1:6" s="355" customFormat="1">
      <c r="A483" s="352"/>
      <c r="D483" s="363"/>
      <c r="F483" s="363"/>
    </row>
    <row r="484" spans="1:6" s="355" customFormat="1">
      <c r="A484" s="352"/>
      <c r="D484" s="363"/>
      <c r="F484" s="363"/>
    </row>
    <row r="485" spans="1:6" s="355" customFormat="1">
      <c r="A485" s="352"/>
      <c r="D485" s="363"/>
      <c r="F485" s="363"/>
    </row>
    <row r="486" spans="1:6" s="355" customFormat="1">
      <c r="A486" s="352"/>
      <c r="D486" s="363"/>
      <c r="F486" s="363"/>
    </row>
    <row r="487" spans="1:6" s="355" customFormat="1">
      <c r="A487" s="352"/>
      <c r="D487" s="363"/>
      <c r="F487" s="363"/>
    </row>
    <row r="488" spans="1:6" s="355" customFormat="1">
      <c r="A488" s="352"/>
      <c r="D488" s="363"/>
      <c r="F488" s="363"/>
    </row>
    <row r="489" spans="1:6" s="355" customFormat="1">
      <c r="A489" s="352"/>
      <c r="D489" s="363"/>
      <c r="F489" s="363"/>
    </row>
    <row r="490" spans="1:6" s="355" customFormat="1">
      <c r="A490" s="352"/>
      <c r="D490" s="363"/>
      <c r="F490" s="363"/>
    </row>
    <row r="491" spans="1:6" s="355" customFormat="1">
      <c r="A491" s="352"/>
      <c r="D491" s="363"/>
      <c r="F491" s="363"/>
    </row>
    <row r="492" spans="1:6" s="355" customFormat="1">
      <c r="A492" s="352"/>
      <c r="D492" s="363"/>
      <c r="F492" s="363"/>
    </row>
    <row r="493" spans="1:6" s="355" customFormat="1">
      <c r="A493" s="352"/>
      <c r="D493" s="363"/>
      <c r="F493" s="363"/>
    </row>
    <row r="494" spans="1:6" s="355" customFormat="1">
      <c r="A494" s="352"/>
      <c r="D494" s="363"/>
      <c r="F494" s="363"/>
    </row>
    <row r="495" spans="1:6" s="355" customFormat="1">
      <c r="A495" s="352"/>
      <c r="D495" s="363"/>
      <c r="F495" s="363"/>
    </row>
    <row r="496" spans="1:6" s="355" customFormat="1">
      <c r="A496" s="352"/>
      <c r="D496" s="363"/>
      <c r="F496" s="363"/>
    </row>
    <row r="497" spans="1:6" s="355" customFormat="1">
      <c r="A497" s="352"/>
      <c r="D497" s="363"/>
      <c r="F497" s="363"/>
    </row>
    <row r="498" spans="1:6" s="355" customFormat="1">
      <c r="A498" s="352"/>
      <c r="D498" s="363"/>
      <c r="F498" s="363"/>
    </row>
    <row r="499" spans="1:6" s="355" customFormat="1">
      <c r="A499" s="352"/>
      <c r="D499" s="363"/>
      <c r="F499" s="363"/>
    </row>
    <row r="500" spans="1:6" s="355" customFormat="1">
      <c r="A500" s="352"/>
      <c r="D500" s="363"/>
      <c r="F500" s="363"/>
    </row>
    <row r="501" spans="1:6" s="355" customFormat="1">
      <c r="A501" s="352"/>
      <c r="D501" s="363"/>
      <c r="F501" s="363"/>
    </row>
    <row r="502" spans="1:6" s="355" customFormat="1">
      <c r="A502" s="352"/>
      <c r="D502" s="363"/>
      <c r="F502" s="363"/>
    </row>
    <row r="503" spans="1:6" s="355" customFormat="1">
      <c r="A503" s="352"/>
      <c r="D503" s="363"/>
      <c r="F503" s="363"/>
    </row>
    <row r="504" spans="1:6" s="355" customFormat="1">
      <c r="A504" s="352"/>
      <c r="D504" s="363"/>
      <c r="F504" s="363"/>
    </row>
    <row r="505" spans="1:6" s="355" customFormat="1">
      <c r="A505" s="352"/>
      <c r="D505" s="363"/>
      <c r="F505" s="363"/>
    </row>
    <row r="506" spans="1:6" s="355" customFormat="1">
      <c r="A506" s="352"/>
      <c r="D506" s="363"/>
      <c r="F506" s="363"/>
    </row>
    <row r="507" spans="1:6" s="355" customFormat="1">
      <c r="A507" s="352"/>
      <c r="D507" s="363"/>
      <c r="F507" s="363"/>
    </row>
    <row r="508" spans="1:6" s="355" customFormat="1">
      <c r="A508" s="352"/>
      <c r="D508" s="363"/>
      <c r="F508" s="363"/>
    </row>
    <row r="509" spans="1:6" s="355" customFormat="1">
      <c r="A509" s="352"/>
      <c r="D509" s="363"/>
      <c r="F509" s="363"/>
    </row>
    <row r="510" spans="1:6" s="355" customFormat="1">
      <c r="A510" s="352"/>
      <c r="D510" s="363"/>
      <c r="F510" s="363"/>
    </row>
    <row r="511" spans="1:6" s="355" customFormat="1">
      <c r="A511" s="352"/>
      <c r="D511" s="363"/>
      <c r="F511" s="363"/>
    </row>
    <row r="512" spans="1:6" s="355" customFormat="1">
      <c r="A512" s="352"/>
      <c r="D512" s="363"/>
      <c r="F512" s="363"/>
    </row>
    <row r="513" spans="1:6" s="355" customFormat="1">
      <c r="A513" s="352"/>
      <c r="D513" s="363"/>
      <c r="F513" s="363"/>
    </row>
    <row r="514" spans="1:6" s="355" customFormat="1">
      <c r="A514" s="352"/>
      <c r="D514" s="363"/>
      <c r="F514" s="363"/>
    </row>
    <row r="515" spans="1:6" s="355" customFormat="1">
      <c r="A515" s="352"/>
      <c r="D515" s="363"/>
      <c r="F515" s="363"/>
    </row>
    <row r="516" spans="1:6" s="355" customFormat="1">
      <c r="A516" s="352"/>
      <c r="D516" s="363"/>
      <c r="F516" s="363"/>
    </row>
    <row r="517" spans="1:6" s="355" customFormat="1">
      <c r="A517" s="352"/>
      <c r="D517" s="363"/>
      <c r="F517" s="363"/>
    </row>
    <row r="518" spans="1:6" s="355" customFormat="1">
      <c r="A518" s="352"/>
      <c r="D518" s="363"/>
      <c r="F518" s="363"/>
    </row>
    <row r="519" spans="1:6" s="355" customFormat="1">
      <c r="A519" s="352"/>
      <c r="D519" s="363"/>
      <c r="F519" s="363"/>
    </row>
    <row r="520" spans="1:6" s="355" customFormat="1">
      <c r="A520" s="352"/>
      <c r="D520" s="363"/>
      <c r="F520" s="363"/>
    </row>
    <row r="521" spans="1:6" s="355" customFormat="1">
      <c r="A521" s="352"/>
      <c r="D521" s="363"/>
      <c r="F521" s="363"/>
    </row>
    <row r="522" spans="1:6" s="355" customFormat="1">
      <c r="A522" s="352"/>
      <c r="D522" s="363"/>
      <c r="F522" s="363"/>
    </row>
    <row r="523" spans="1:6" s="355" customFormat="1">
      <c r="A523" s="352"/>
      <c r="D523" s="363"/>
      <c r="F523" s="363"/>
    </row>
    <row r="524" spans="1:6" s="355" customFormat="1">
      <c r="A524" s="352"/>
      <c r="D524" s="363"/>
      <c r="F524" s="363"/>
    </row>
    <row r="525" spans="1:6" s="355" customFormat="1">
      <c r="A525" s="352"/>
      <c r="D525" s="363"/>
      <c r="F525" s="363"/>
    </row>
    <row r="526" spans="1:6" s="355" customFormat="1">
      <c r="A526" s="352"/>
      <c r="D526" s="363"/>
      <c r="F526" s="363"/>
    </row>
    <row r="527" spans="1:6" s="355" customFormat="1">
      <c r="A527" s="352"/>
      <c r="D527" s="363"/>
      <c r="F527" s="363"/>
    </row>
    <row r="528" spans="1:6" s="355" customFormat="1">
      <c r="A528" s="352"/>
      <c r="D528" s="363"/>
      <c r="F528" s="363"/>
    </row>
    <row r="529" spans="1:6" s="355" customFormat="1">
      <c r="A529" s="352"/>
      <c r="D529" s="363"/>
      <c r="F529" s="363"/>
    </row>
    <row r="530" spans="1:6" s="355" customFormat="1">
      <c r="A530" s="352"/>
      <c r="D530" s="363"/>
      <c r="F530" s="363"/>
    </row>
    <row r="531" spans="1:6" s="355" customFormat="1">
      <c r="A531" s="352"/>
      <c r="D531" s="363"/>
      <c r="F531" s="363"/>
    </row>
    <row r="532" spans="1:6" s="355" customFormat="1">
      <c r="A532" s="352"/>
      <c r="D532" s="363"/>
      <c r="F532" s="363"/>
    </row>
    <row r="533" spans="1:6" s="355" customFormat="1">
      <c r="A533" s="352"/>
      <c r="D533" s="363"/>
      <c r="F533" s="363"/>
    </row>
    <row r="534" spans="1:6" s="355" customFormat="1">
      <c r="A534" s="352"/>
      <c r="D534" s="363"/>
      <c r="F534" s="363"/>
    </row>
    <row r="535" spans="1:6" s="355" customFormat="1">
      <c r="A535" s="352"/>
      <c r="D535" s="363"/>
      <c r="F535" s="363"/>
    </row>
    <row r="536" spans="1:6" s="355" customFormat="1">
      <c r="A536" s="352"/>
      <c r="D536" s="363"/>
      <c r="F536" s="363"/>
    </row>
    <row r="537" spans="1:6" s="355" customFormat="1">
      <c r="A537" s="352"/>
      <c r="D537" s="363"/>
      <c r="F537" s="363"/>
    </row>
    <row r="538" spans="1:6" s="355" customFormat="1">
      <c r="A538" s="352"/>
      <c r="D538" s="363"/>
      <c r="F538" s="363"/>
    </row>
    <row r="539" spans="1:6" s="355" customFormat="1">
      <c r="A539" s="352"/>
      <c r="D539" s="363"/>
      <c r="F539" s="363"/>
    </row>
    <row r="540" spans="1:6" s="355" customFormat="1">
      <c r="A540" s="352"/>
      <c r="D540" s="363"/>
      <c r="F540" s="363"/>
    </row>
    <row r="541" spans="1:6" s="355" customFormat="1">
      <c r="A541" s="352"/>
      <c r="D541" s="363"/>
      <c r="F541" s="363"/>
    </row>
    <row r="542" spans="1:6" s="355" customFormat="1">
      <c r="A542" s="352"/>
      <c r="D542" s="363"/>
      <c r="F542" s="363"/>
    </row>
    <row r="543" spans="1:6" s="355" customFormat="1">
      <c r="A543" s="352"/>
      <c r="D543" s="363"/>
      <c r="F543" s="363"/>
    </row>
    <row r="544" spans="1:6" s="355" customFormat="1">
      <c r="A544" s="352"/>
      <c r="D544" s="363"/>
      <c r="F544" s="363"/>
    </row>
    <row r="545" spans="1:6" s="355" customFormat="1">
      <c r="A545" s="352"/>
      <c r="D545" s="363"/>
      <c r="F545" s="363"/>
    </row>
    <row r="546" spans="1:6" s="355" customFormat="1">
      <c r="A546" s="352"/>
      <c r="D546" s="363"/>
      <c r="F546" s="363"/>
    </row>
    <row r="547" spans="1:6" s="355" customFormat="1">
      <c r="A547" s="352"/>
      <c r="D547" s="363"/>
      <c r="F547" s="363"/>
    </row>
    <row r="548" spans="1:6" s="355" customFormat="1">
      <c r="A548" s="352"/>
      <c r="D548" s="363"/>
      <c r="F548" s="363"/>
    </row>
    <row r="549" spans="1:6" s="355" customFormat="1">
      <c r="A549" s="352"/>
      <c r="D549" s="363"/>
      <c r="F549" s="363"/>
    </row>
    <row r="550" spans="1:6" s="355" customFormat="1">
      <c r="A550" s="352"/>
      <c r="D550" s="363"/>
      <c r="F550" s="363"/>
    </row>
    <row r="551" spans="1:6" s="355" customFormat="1">
      <c r="A551" s="352"/>
      <c r="D551" s="363"/>
      <c r="F551" s="363"/>
    </row>
    <row r="552" spans="1:6" s="355" customFormat="1">
      <c r="A552" s="352"/>
      <c r="D552" s="363"/>
      <c r="F552" s="363"/>
    </row>
    <row r="553" spans="1:6" s="355" customFormat="1">
      <c r="A553" s="352"/>
      <c r="D553" s="363"/>
      <c r="F553" s="363"/>
    </row>
    <row r="554" spans="1:6" s="355" customFormat="1">
      <c r="A554" s="352"/>
      <c r="D554" s="363"/>
      <c r="F554" s="363"/>
    </row>
    <row r="555" spans="1:6" s="355" customFormat="1">
      <c r="A555" s="352"/>
      <c r="D555" s="363"/>
      <c r="F555" s="363"/>
    </row>
    <row r="556" spans="1:6" s="355" customFormat="1">
      <c r="A556" s="352"/>
      <c r="D556" s="363"/>
      <c r="F556" s="363"/>
    </row>
    <row r="557" spans="1:6" s="355" customFormat="1">
      <c r="A557" s="352"/>
      <c r="D557" s="363"/>
      <c r="F557" s="363"/>
    </row>
    <row r="558" spans="1:6" s="355" customFormat="1">
      <c r="A558" s="352"/>
      <c r="D558" s="363"/>
      <c r="F558" s="363"/>
    </row>
    <row r="559" spans="1:6" s="355" customFormat="1">
      <c r="A559" s="352"/>
      <c r="D559" s="363"/>
      <c r="F559" s="363"/>
    </row>
    <row r="560" spans="1:6" s="355" customFormat="1">
      <c r="A560" s="352"/>
      <c r="D560" s="363"/>
      <c r="F560" s="363"/>
    </row>
    <row r="561" spans="1:6" s="355" customFormat="1">
      <c r="A561" s="352"/>
      <c r="D561" s="363"/>
      <c r="F561" s="363"/>
    </row>
    <row r="562" spans="1:6" s="355" customFormat="1">
      <c r="A562" s="352"/>
      <c r="D562" s="363"/>
      <c r="F562" s="363"/>
    </row>
    <row r="563" spans="1:6" s="355" customFormat="1">
      <c r="A563" s="352"/>
      <c r="D563" s="363"/>
      <c r="F563" s="363"/>
    </row>
    <row r="564" spans="1:6" s="355" customFormat="1">
      <c r="A564" s="352"/>
      <c r="D564" s="363"/>
      <c r="F564" s="363"/>
    </row>
    <row r="565" spans="1:6" s="355" customFormat="1">
      <c r="A565" s="352"/>
      <c r="D565" s="363"/>
      <c r="F565" s="363"/>
    </row>
    <row r="566" spans="1:6" s="355" customFormat="1">
      <c r="A566" s="352"/>
      <c r="D566" s="363"/>
      <c r="F566" s="363"/>
    </row>
    <row r="567" spans="1:6" s="355" customFormat="1">
      <c r="A567" s="352"/>
      <c r="D567" s="363"/>
      <c r="F567" s="363"/>
    </row>
    <row r="568" spans="1:6" s="355" customFormat="1">
      <c r="A568" s="352"/>
      <c r="D568" s="363"/>
      <c r="F568" s="363"/>
    </row>
    <row r="569" spans="1:6" s="355" customFormat="1">
      <c r="A569" s="352"/>
      <c r="D569" s="363"/>
      <c r="F569" s="363"/>
    </row>
    <row r="570" spans="1:6" s="355" customFormat="1">
      <c r="A570" s="352"/>
      <c r="D570" s="363"/>
      <c r="F570" s="363"/>
    </row>
    <row r="571" spans="1:6" s="355" customFormat="1">
      <c r="A571" s="352"/>
      <c r="D571" s="363"/>
      <c r="F571" s="363"/>
    </row>
    <row r="572" spans="1:6" s="355" customFormat="1">
      <c r="A572" s="352"/>
      <c r="D572" s="363"/>
      <c r="F572" s="363"/>
    </row>
    <row r="573" spans="1:6" s="355" customFormat="1">
      <c r="A573" s="352"/>
      <c r="D573" s="363"/>
      <c r="F573" s="363"/>
    </row>
    <row r="574" spans="1:6" s="355" customFormat="1">
      <c r="A574" s="352"/>
      <c r="D574" s="363"/>
      <c r="F574" s="363"/>
    </row>
    <row r="575" spans="1:6" s="355" customFormat="1">
      <c r="A575" s="352"/>
      <c r="D575" s="363"/>
      <c r="F575" s="363"/>
    </row>
    <row r="576" spans="1:6" s="355" customFormat="1">
      <c r="A576" s="352"/>
      <c r="D576" s="363"/>
      <c r="F576" s="363"/>
    </row>
    <row r="577" spans="1:6" s="355" customFormat="1">
      <c r="A577" s="352"/>
      <c r="D577" s="363"/>
      <c r="F577" s="363"/>
    </row>
    <row r="578" spans="1:6" s="355" customFormat="1">
      <c r="A578" s="352"/>
      <c r="D578" s="363"/>
      <c r="F578" s="363"/>
    </row>
    <row r="579" spans="1:6" s="355" customFormat="1">
      <c r="A579" s="352"/>
      <c r="D579" s="363"/>
      <c r="F579" s="363"/>
    </row>
    <row r="580" spans="1:6" s="355" customFormat="1">
      <c r="A580" s="352"/>
      <c r="D580" s="363"/>
      <c r="F580" s="363"/>
    </row>
    <row r="581" spans="1:6" s="355" customFormat="1">
      <c r="A581" s="352"/>
      <c r="D581" s="363"/>
      <c r="F581" s="363"/>
    </row>
    <row r="582" spans="1:6" s="355" customFormat="1">
      <c r="A582" s="352"/>
      <c r="D582" s="363"/>
      <c r="F582" s="363"/>
    </row>
    <row r="583" spans="1:6" s="355" customFormat="1">
      <c r="A583" s="352"/>
      <c r="D583" s="363"/>
      <c r="F583" s="363"/>
    </row>
    <row r="584" spans="1:6" s="355" customFormat="1">
      <c r="A584" s="352"/>
      <c r="D584" s="363"/>
      <c r="F584" s="363"/>
    </row>
    <row r="585" spans="1:6" s="355" customFormat="1">
      <c r="A585" s="352"/>
      <c r="D585" s="363"/>
      <c r="F585" s="363"/>
    </row>
    <row r="586" spans="1:6" s="355" customFormat="1">
      <c r="A586" s="352"/>
      <c r="D586" s="363"/>
      <c r="F586" s="363"/>
    </row>
    <row r="587" spans="1:6" s="355" customFormat="1">
      <c r="A587" s="352"/>
      <c r="D587" s="363"/>
      <c r="F587" s="363"/>
    </row>
    <row r="588" spans="1:6" s="355" customFormat="1">
      <c r="A588" s="352"/>
      <c r="D588" s="363"/>
      <c r="F588" s="363"/>
    </row>
    <row r="589" spans="1:6" s="355" customFormat="1">
      <c r="A589" s="352"/>
      <c r="D589" s="363"/>
      <c r="F589" s="363"/>
    </row>
    <row r="590" spans="1:6" s="355" customFormat="1">
      <c r="A590" s="352"/>
      <c r="D590" s="363"/>
      <c r="F590" s="363"/>
    </row>
    <row r="591" spans="1:6" s="355" customFormat="1">
      <c r="A591" s="352"/>
      <c r="D591" s="363"/>
      <c r="F591" s="363"/>
    </row>
    <row r="592" spans="1:6" s="355" customFormat="1">
      <c r="A592" s="352"/>
      <c r="D592" s="363"/>
      <c r="F592" s="363"/>
    </row>
    <row r="593" spans="1:6" s="355" customFormat="1">
      <c r="A593" s="352"/>
      <c r="D593" s="363"/>
      <c r="F593" s="363"/>
    </row>
    <row r="594" spans="1:6" s="355" customFormat="1">
      <c r="A594" s="352"/>
      <c r="D594" s="363"/>
      <c r="F594" s="363"/>
    </row>
    <row r="595" spans="1:6" s="355" customFormat="1">
      <c r="A595" s="352"/>
      <c r="D595" s="363"/>
      <c r="F595" s="363"/>
    </row>
    <row r="596" spans="1:6" s="355" customFormat="1">
      <c r="A596" s="352"/>
      <c r="D596" s="363"/>
      <c r="F596" s="363"/>
    </row>
    <row r="597" spans="1:6" s="355" customFormat="1">
      <c r="A597" s="352"/>
      <c r="D597" s="363"/>
      <c r="F597" s="363"/>
    </row>
    <row r="598" spans="1:6" s="355" customFormat="1">
      <c r="A598" s="352"/>
      <c r="D598" s="363"/>
      <c r="F598" s="363"/>
    </row>
    <row r="599" spans="1:6" s="355" customFormat="1">
      <c r="A599" s="352"/>
      <c r="D599" s="363"/>
      <c r="F599" s="363"/>
    </row>
    <row r="600" spans="1:6" s="355" customFormat="1">
      <c r="A600" s="352"/>
      <c r="D600" s="363"/>
      <c r="F600" s="363"/>
    </row>
    <row r="601" spans="1:6" s="355" customFormat="1">
      <c r="A601" s="352"/>
      <c r="D601" s="363"/>
      <c r="F601" s="363"/>
    </row>
    <row r="602" spans="1:6" s="355" customFormat="1">
      <c r="A602" s="352"/>
      <c r="D602" s="363"/>
      <c r="F602" s="363"/>
    </row>
    <row r="603" spans="1:6" s="355" customFormat="1">
      <c r="A603" s="352"/>
      <c r="D603" s="363"/>
      <c r="F603" s="363"/>
    </row>
    <row r="604" spans="1:6" s="355" customFormat="1">
      <c r="A604" s="352"/>
      <c r="D604" s="363"/>
      <c r="F604" s="363"/>
    </row>
    <row r="605" spans="1:6" s="355" customFormat="1">
      <c r="A605" s="352"/>
      <c r="D605" s="363"/>
      <c r="F605" s="363"/>
    </row>
    <row r="606" spans="1:6" s="355" customFormat="1">
      <c r="A606" s="352"/>
      <c r="D606" s="363"/>
      <c r="F606" s="363"/>
    </row>
    <row r="607" spans="1:6" s="355" customFormat="1">
      <c r="A607" s="352"/>
      <c r="D607" s="363"/>
      <c r="F607" s="363"/>
    </row>
    <row r="608" spans="1:6" s="355" customFormat="1">
      <c r="A608" s="352"/>
      <c r="D608" s="363"/>
      <c r="F608" s="363"/>
    </row>
    <row r="609" spans="1:6" s="355" customFormat="1">
      <c r="A609" s="352"/>
      <c r="D609" s="363"/>
      <c r="F609" s="363"/>
    </row>
    <row r="610" spans="1:6" s="355" customFormat="1">
      <c r="A610" s="352"/>
      <c r="D610" s="363"/>
      <c r="F610" s="363"/>
    </row>
    <row r="611" spans="1:6" s="355" customFormat="1">
      <c r="A611" s="352"/>
      <c r="D611" s="363"/>
      <c r="F611" s="363"/>
    </row>
    <row r="612" spans="1:6" s="355" customFormat="1">
      <c r="A612" s="352"/>
      <c r="D612" s="363"/>
      <c r="F612" s="363"/>
    </row>
    <row r="613" spans="1:6" s="355" customFormat="1">
      <c r="A613" s="352"/>
      <c r="D613" s="363"/>
      <c r="F613" s="363"/>
    </row>
    <row r="614" spans="1:6" s="355" customFormat="1">
      <c r="A614" s="352"/>
      <c r="D614" s="363"/>
      <c r="F614" s="363"/>
    </row>
    <row r="615" spans="1:6" s="355" customFormat="1">
      <c r="A615" s="352"/>
      <c r="D615" s="363"/>
      <c r="F615" s="363"/>
    </row>
    <row r="616" spans="1:6" s="355" customFormat="1">
      <c r="A616" s="352"/>
      <c r="D616" s="363"/>
      <c r="F616" s="363"/>
    </row>
    <row r="617" spans="1:6" s="355" customFormat="1">
      <c r="A617" s="352"/>
      <c r="D617" s="363"/>
      <c r="F617" s="363"/>
    </row>
    <row r="618" spans="1:6" s="355" customFormat="1">
      <c r="A618" s="352"/>
      <c r="D618" s="363"/>
      <c r="F618" s="363"/>
    </row>
    <row r="619" spans="1:6" s="355" customFormat="1">
      <c r="A619" s="352"/>
      <c r="D619" s="363"/>
      <c r="F619" s="363"/>
    </row>
    <row r="620" spans="1:6" s="355" customFormat="1">
      <c r="A620" s="352"/>
      <c r="D620" s="363"/>
      <c r="F620" s="363"/>
    </row>
    <row r="621" spans="1:6" s="355" customFormat="1">
      <c r="A621" s="352"/>
      <c r="D621" s="363"/>
      <c r="F621" s="363"/>
    </row>
    <row r="622" spans="1:6" s="355" customFormat="1">
      <c r="A622" s="352"/>
      <c r="D622" s="363"/>
      <c r="F622" s="363"/>
    </row>
    <row r="623" spans="1:6" s="355" customFormat="1">
      <c r="A623" s="352"/>
      <c r="D623" s="363"/>
      <c r="F623" s="363"/>
    </row>
    <row r="624" spans="1:6" s="355" customFormat="1">
      <c r="A624" s="352"/>
      <c r="D624" s="363"/>
      <c r="F624" s="363"/>
    </row>
    <row r="625" spans="1:6" s="355" customFormat="1">
      <c r="A625" s="352"/>
      <c r="D625" s="363"/>
      <c r="F625" s="363"/>
    </row>
    <row r="626" spans="1:6" s="355" customFormat="1">
      <c r="A626" s="352"/>
      <c r="D626" s="363"/>
      <c r="F626" s="363"/>
    </row>
    <row r="627" spans="1:6" s="355" customFormat="1">
      <c r="A627" s="352"/>
      <c r="D627" s="363"/>
      <c r="F627" s="363"/>
    </row>
    <row r="628" spans="1:6" s="355" customFormat="1">
      <c r="A628" s="352"/>
      <c r="D628" s="363"/>
      <c r="F628" s="363"/>
    </row>
    <row r="629" spans="1:6" s="355" customFormat="1">
      <c r="A629" s="352"/>
      <c r="D629" s="363"/>
      <c r="F629" s="363"/>
    </row>
    <row r="630" spans="1:6" s="355" customFormat="1">
      <c r="A630" s="352"/>
      <c r="D630" s="363"/>
      <c r="F630" s="363"/>
    </row>
    <row r="631" spans="1:6" s="355" customFormat="1">
      <c r="A631" s="352"/>
      <c r="D631" s="363"/>
      <c r="F631" s="363"/>
    </row>
    <row r="632" spans="1:6" s="355" customFormat="1">
      <c r="A632" s="352"/>
      <c r="D632" s="363"/>
      <c r="F632" s="363"/>
    </row>
    <row r="633" spans="1:6" s="355" customFormat="1">
      <c r="A633" s="352"/>
      <c r="D633" s="363"/>
      <c r="F633" s="363"/>
    </row>
    <row r="634" spans="1:6" s="355" customFormat="1">
      <c r="A634" s="352"/>
      <c r="D634" s="363"/>
      <c r="F634" s="363"/>
    </row>
    <row r="635" spans="1:6" s="355" customFormat="1">
      <c r="A635" s="352"/>
      <c r="D635" s="363"/>
      <c r="F635" s="363"/>
    </row>
    <row r="636" spans="1:6" s="355" customFormat="1">
      <c r="A636" s="352"/>
      <c r="D636" s="363"/>
      <c r="F636" s="363"/>
    </row>
    <row r="637" spans="1:6" s="355" customFormat="1">
      <c r="A637" s="352"/>
      <c r="D637" s="363"/>
      <c r="F637" s="363"/>
    </row>
    <row r="638" spans="1:6" s="355" customFormat="1">
      <c r="A638" s="352"/>
      <c r="D638" s="363"/>
      <c r="F638" s="363"/>
    </row>
    <row r="639" spans="1:6" s="355" customFormat="1">
      <c r="A639" s="352"/>
      <c r="D639" s="363"/>
      <c r="F639" s="363"/>
    </row>
    <row r="640" spans="1:6" s="355" customFormat="1">
      <c r="A640" s="352"/>
      <c r="D640" s="363"/>
      <c r="F640" s="363"/>
    </row>
    <row r="641" spans="1:6" s="355" customFormat="1">
      <c r="A641" s="352"/>
      <c r="D641" s="363"/>
      <c r="F641" s="363"/>
    </row>
    <row r="642" spans="1:6" s="355" customFormat="1">
      <c r="A642" s="352"/>
      <c r="D642" s="363"/>
      <c r="F642" s="363"/>
    </row>
    <row r="643" spans="1:6" s="355" customFormat="1">
      <c r="A643" s="352"/>
      <c r="D643" s="363"/>
      <c r="F643" s="363"/>
    </row>
    <row r="644" spans="1:6" s="355" customFormat="1">
      <c r="A644" s="352"/>
      <c r="D644" s="363"/>
      <c r="F644" s="363"/>
    </row>
    <row r="645" spans="1:6" s="355" customFormat="1">
      <c r="A645" s="352"/>
      <c r="D645" s="363"/>
      <c r="F645" s="363"/>
    </row>
    <row r="646" spans="1:6" s="355" customFormat="1">
      <c r="A646" s="352"/>
      <c r="D646" s="363"/>
      <c r="F646" s="363"/>
    </row>
    <row r="647" spans="1:6" s="355" customFormat="1">
      <c r="A647" s="352"/>
      <c r="D647" s="363"/>
      <c r="F647" s="363"/>
    </row>
    <row r="648" spans="1:6" s="355" customFormat="1">
      <c r="A648" s="352"/>
      <c r="D648" s="363"/>
      <c r="F648" s="363"/>
    </row>
    <row r="649" spans="1:6" s="355" customFormat="1">
      <c r="A649" s="352"/>
      <c r="D649" s="363"/>
      <c r="F649" s="363"/>
    </row>
    <row r="650" spans="1:6" s="355" customFormat="1">
      <c r="A650" s="352"/>
      <c r="D650" s="363"/>
      <c r="F650" s="363"/>
    </row>
    <row r="651" spans="1:6" s="355" customFormat="1">
      <c r="A651" s="352"/>
      <c r="D651" s="363"/>
      <c r="F651" s="363"/>
    </row>
    <row r="652" spans="1:6" s="355" customFormat="1">
      <c r="A652" s="352"/>
      <c r="D652" s="363"/>
      <c r="F652" s="363"/>
    </row>
    <row r="653" spans="1:6" s="355" customFormat="1">
      <c r="A653" s="352"/>
      <c r="D653" s="363"/>
      <c r="F653" s="363"/>
    </row>
    <row r="654" spans="1:6" s="355" customFormat="1">
      <c r="A654" s="352"/>
      <c r="D654" s="363"/>
      <c r="F654" s="363"/>
    </row>
    <row r="655" spans="1:6" s="355" customFormat="1">
      <c r="A655" s="352"/>
      <c r="D655" s="363"/>
      <c r="F655" s="363"/>
    </row>
    <row r="656" spans="1:6" s="355" customFormat="1">
      <c r="A656" s="352"/>
      <c r="D656" s="363"/>
      <c r="F656" s="363"/>
    </row>
    <row r="657" spans="1:6" s="355" customFormat="1">
      <c r="A657" s="352"/>
      <c r="D657" s="363"/>
      <c r="F657" s="363"/>
    </row>
    <row r="658" spans="1:6" s="355" customFormat="1">
      <c r="A658" s="352"/>
      <c r="D658" s="363"/>
      <c r="F658" s="363"/>
    </row>
    <row r="659" spans="1:6" s="355" customFormat="1">
      <c r="A659" s="352"/>
      <c r="D659" s="363"/>
      <c r="F659" s="363"/>
    </row>
    <row r="660" spans="1:6" s="355" customFormat="1">
      <c r="A660" s="352"/>
      <c r="D660" s="363"/>
      <c r="F660" s="363"/>
    </row>
    <row r="661" spans="1:6" s="355" customFormat="1">
      <c r="A661" s="352"/>
      <c r="D661" s="363"/>
      <c r="F661" s="363"/>
    </row>
    <row r="662" spans="1:6" s="355" customFormat="1">
      <c r="A662" s="352"/>
      <c r="D662" s="363"/>
      <c r="F662" s="363"/>
    </row>
    <row r="663" spans="1:6" s="355" customFormat="1">
      <c r="A663" s="352"/>
      <c r="D663" s="363"/>
      <c r="F663" s="363"/>
    </row>
    <row r="664" spans="1:6" s="355" customFormat="1">
      <c r="A664" s="352"/>
      <c r="D664" s="363"/>
      <c r="F664" s="363"/>
    </row>
    <row r="665" spans="1:6" s="355" customFormat="1">
      <c r="A665" s="352"/>
      <c r="D665" s="363"/>
      <c r="F665" s="363"/>
    </row>
    <row r="666" spans="1:6" s="355" customFormat="1">
      <c r="A666" s="352"/>
      <c r="D666" s="363"/>
      <c r="F666" s="363"/>
    </row>
    <row r="667" spans="1:6" s="355" customFormat="1">
      <c r="A667" s="352"/>
      <c r="D667" s="363"/>
      <c r="F667" s="363"/>
    </row>
    <row r="668" spans="1:6" s="355" customFormat="1">
      <c r="A668" s="352"/>
      <c r="D668" s="363"/>
      <c r="F668" s="363"/>
    </row>
    <row r="669" spans="1:6" s="355" customFormat="1">
      <c r="A669" s="352"/>
      <c r="D669" s="363"/>
      <c r="F669" s="363"/>
    </row>
    <row r="670" spans="1:6" s="355" customFormat="1">
      <c r="A670" s="352"/>
      <c r="D670" s="363"/>
      <c r="F670" s="363"/>
    </row>
    <row r="671" spans="1:6" s="355" customFormat="1">
      <c r="A671" s="352"/>
      <c r="D671" s="363"/>
      <c r="F671" s="363"/>
    </row>
    <row r="672" spans="1:6" s="355" customFormat="1">
      <c r="A672" s="352"/>
      <c r="D672" s="363"/>
      <c r="F672" s="363"/>
    </row>
    <row r="673" spans="1:6" s="355" customFormat="1">
      <c r="A673" s="352"/>
      <c r="D673" s="363"/>
      <c r="F673" s="363"/>
    </row>
    <row r="674" spans="1:6" s="355" customFormat="1">
      <c r="A674" s="352"/>
      <c r="D674" s="363"/>
      <c r="F674" s="363"/>
    </row>
    <row r="675" spans="1:6" s="355" customFormat="1">
      <c r="A675" s="352"/>
      <c r="D675" s="363"/>
      <c r="F675" s="363"/>
    </row>
    <row r="676" spans="1:6" s="355" customFormat="1">
      <c r="A676" s="352"/>
      <c r="D676" s="363"/>
      <c r="F676" s="363"/>
    </row>
    <row r="677" spans="1:6" s="355" customFormat="1">
      <c r="A677" s="352"/>
      <c r="D677" s="363"/>
      <c r="F677" s="363"/>
    </row>
    <row r="678" spans="1:6" s="355" customFormat="1">
      <c r="A678" s="352"/>
      <c r="D678" s="363"/>
      <c r="F678" s="363"/>
    </row>
    <row r="679" spans="1:6" s="355" customFormat="1">
      <c r="A679" s="352"/>
      <c r="D679" s="363"/>
      <c r="F679" s="363"/>
    </row>
    <row r="680" spans="1:6" s="355" customFormat="1">
      <c r="A680" s="352"/>
      <c r="D680" s="363"/>
      <c r="F680" s="363"/>
    </row>
    <row r="681" spans="1:6" s="355" customFormat="1">
      <c r="A681" s="352"/>
      <c r="D681" s="363"/>
      <c r="F681" s="363"/>
    </row>
    <row r="682" spans="1:6" s="355" customFormat="1">
      <c r="A682" s="352"/>
      <c r="D682" s="363"/>
      <c r="F682" s="363"/>
    </row>
    <row r="683" spans="1:6" s="355" customFormat="1">
      <c r="A683" s="352"/>
      <c r="D683" s="363"/>
      <c r="F683" s="363"/>
    </row>
    <row r="684" spans="1:6" s="355" customFormat="1">
      <c r="A684" s="352"/>
      <c r="D684" s="363"/>
      <c r="F684" s="363"/>
    </row>
    <row r="685" spans="1:6" s="355" customFormat="1">
      <c r="A685" s="352"/>
      <c r="D685" s="363"/>
      <c r="F685" s="363"/>
    </row>
    <row r="686" spans="1:6" s="355" customFormat="1">
      <c r="A686" s="352"/>
      <c r="D686" s="363"/>
      <c r="F686" s="363"/>
    </row>
    <row r="687" spans="1:6" s="355" customFormat="1">
      <c r="A687" s="352"/>
      <c r="D687" s="363"/>
      <c r="F687" s="363"/>
    </row>
    <row r="688" spans="1:6" s="355" customFormat="1">
      <c r="A688" s="352"/>
      <c r="D688" s="363"/>
      <c r="F688" s="363"/>
    </row>
    <row r="689" spans="1:6" s="355" customFormat="1">
      <c r="A689" s="352"/>
      <c r="D689" s="363"/>
      <c r="F689" s="363"/>
    </row>
    <row r="690" spans="1:6" s="355" customFormat="1">
      <c r="A690" s="352"/>
      <c r="D690" s="363"/>
      <c r="F690" s="363"/>
    </row>
    <row r="691" spans="1:6" s="355" customFormat="1">
      <c r="A691" s="352"/>
      <c r="D691" s="363"/>
      <c r="F691" s="363"/>
    </row>
    <row r="692" spans="1:6" s="355" customFormat="1">
      <c r="A692" s="352"/>
      <c r="D692" s="363"/>
      <c r="F692" s="363"/>
    </row>
    <row r="693" spans="1:6" s="355" customFormat="1">
      <c r="A693" s="352"/>
      <c r="D693" s="363"/>
      <c r="F693" s="363"/>
    </row>
    <row r="694" spans="1:6" s="355" customFormat="1">
      <c r="A694" s="352"/>
      <c r="D694" s="363"/>
      <c r="F694" s="363"/>
    </row>
    <row r="695" spans="1:6" s="355" customFormat="1">
      <c r="A695" s="352"/>
      <c r="D695" s="363"/>
      <c r="F695" s="363"/>
    </row>
    <row r="696" spans="1:6" s="355" customFormat="1">
      <c r="A696" s="352"/>
      <c r="D696" s="363"/>
      <c r="F696" s="363"/>
    </row>
    <row r="697" spans="1:6" s="355" customFormat="1">
      <c r="A697" s="352"/>
      <c r="D697" s="363"/>
      <c r="F697" s="363"/>
    </row>
    <row r="698" spans="1:6" s="355" customFormat="1">
      <c r="A698" s="352"/>
      <c r="D698" s="363"/>
      <c r="F698" s="363"/>
    </row>
    <row r="699" spans="1:6" s="355" customFormat="1">
      <c r="A699" s="352"/>
      <c r="D699" s="363"/>
      <c r="F699" s="363"/>
    </row>
    <row r="700" spans="1:6" s="355" customFormat="1">
      <c r="A700" s="352"/>
      <c r="D700" s="363"/>
      <c r="F700" s="363"/>
    </row>
    <row r="701" spans="1:6" s="355" customFormat="1">
      <c r="A701" s="352"/>
      <c r="D701" s="363"/>
      <c r="F701" s="363"/>
    </row>
    <row r="702" spans="1:6" s="355" customFormat="1">
      <c r="A702" s="352"/>
      <c r="D702" s="363"/>
      <c r="F702" s="363"/>
    </row>
    <row r="703" spans="1:6" s="355" customFormat="1">
      <c r="A703" s="352"/>
      <c r="D703" s="363"/>
      <c r="F703" s="363"/>
    </row>
    <row r="704" spans="1:6" s="355" customFormat="1">
      <c r="A704" s="352"/>
      <c r="D704" s="363"/>
      <c r="F704" s="363"/>
    </row>
    <row r="705" spans="1:6" s="355" customFormat="1">
      <c r="A705" s="352"/>
      <c r="D705" s="363"/>
      <c r="F705" s="363"/>
    </row>
    <row r="706" spans="1:6" s="355" customFormat="1">
      <c r="A706" s="352"/>
      <c r="D706" s="363"/>
      <c r="F706" s="363"/>
    </row>
    <row r="707" spans="1:6" s="355" customFormat="1">
      <c r="A707" s="352"/>
      <c r="D707" s="363"/>
      <c r="F707" s="363"/>
    </row>
    <row r="708" spans="1:6" s="355" customFormat="1">
      <c r="A708" s="352"/>
      <c r="D708" s="363"/>
      <c r="F708" s="363"/>
    </row>
    <row r="709" spans="1:6" s="355" customFormat="1">
      <c r="A709" s="352"/>
      <c r="D709" s="363"/>
      <c r="F709" s="363"/>
    </row>
    <row r="710" spans="1:6" s="355" customFormat="1">
      <c r="A710" s="352"/>
      <c r="D710" s="363"/>
      <c r="F710" s="363"/>
    </row>
    <row r="711" spans="1:6" s="355" customFormat="1">
      <c r="A711" s="352"/>
      <c r="D711" s="363"/>
      <c r="F711" s="363"/>
    </row>
    <row r="712" spans="1:6" s="355" customFormat="1">
      <c r="A712" s="352"/>
      <c r="D712" s="363"/>
      <c r="F712" s="363"/>
    </row>
    <row r="713" spans="1:6" s="355" customFormat="1">
      <c r="A713" s="352"/>
      <c r="D713" s="363"/>
      <c r="F713" s="363"/>
    </row>
    <row r="714" spans="1:6" s="355" customFormat="1">
      <c r="A714" s="352"/>
      <c r="D714" s="363"/>
      <c r="F714" s="363"/>
    </row>
    <row r="715" spans="1:6" s="355" customFormat="1">
      <c r="A715" s="352"/>
      <c r="D715" s="363"/>
      <c r="F715" s="363"/>
    </row>
    <row r="716" spans="1:6" s="355" customFormat="1">
      <c r="A716" s="352"/>
      <c r="D716" s="363"/>
      <c r="F716" s="363"/>
    </row>
    <row r="717" spans="1:6" s="355" customFormat="1">
      <c r="A717" s="352"/>
      <c r="D717" s="363"/>
      <c r="F717" s="363"/>
    </row>
    <row r="718" spans="1:6" s="355" customFormat="1">
      <c r="A718" s="352"/>
      <c r="D718" s="363"/>
      <c r="F718" s="363"/>
    </row>
    <row r="719" spans="1:6" s="355" customFormat="1">
      <c r="A719" s="352"/>
      <c r="D719" s="363"/>
      <c r="F719" s="363"/>
    </row>
    <row r="720" spans="1:6" s="355" customFormat="1">
      <c r="A720" s="352"/>
      <c r="D720" s="363"/>
      <c r="F720" s="363"/>
    </row>
    <row r="721" spans="1:6" s="355" customFormat="1">
      <c r="A721" s="352"/>
      <c r="D721" s="363"/>
      <c r="F721" s="363"/>
    </row>
    <row r="722" spans="1:6" s="355" customFormat="1">
      <c r="A722" s="352"/>
      <c r="D722" s="363"/>
      <c r="F722" s="363"/>
    </row>
    <row r="723" spans="1:6" s="355" customFormat="1">
      <c r="A723" s="352"/>
      <c r="D723" s="363"/>
      <c r="F723" s="363"/>
    </row>
    <row r="724" spans="1:6" s="355" customFormat="1">
      <c r="A724" s="352"/>
      <c r="D724" s="363"/>
      <c r="F724" s="363"/>
    </row>
    <row r="725" spans="1:6" s="355" customFormat="1">
      <c r="A725" s="352"/>
      <c r="D725" s="363"/>
      <c r="F725" s="363"/>
    </row>
    <row r="726" spans="1:6" s="355" customFormat="1">
      <c r="A726" s="352"/>
      <c r="D726" s="363"/>
      <c r="F726" s="363"/>
    </row>
    <row r="727" spans="1:6" s="355" customFormat="1">
      <c r="A727" s="352"/>
      <c r="D727" s="363"/>
      <c r="F727" s="363"/>
    </row>
    <row r="728" spans="1:6" s="355" customFormat="1">
      <c r="A728" s="352"/>
      <c r="D728" s="363"/>
      <c r="F728" s="363"/>
    </row>
    <row r="729" spans="1:6" s="355" customFormat="1">
      <c r="A729" s="352"/>
      <c r="D729" s="363"/>
      <c r="F729" s="363"/>
    </row>
    <row r="730" spans="1:6" s="355" customFormat="1">
      <c r="A730" s="352"/>
      <c r="D730" s="363"/>
      <c r="F730" s="363"/>
    </row>
    <row r="731" spans="1:6" s="355" customFormat="1">
      <c r="A731" s="352"/>
      <c r="D731" s="363"/>
      <c r="F731" s="363"/>
    </row>
    <row r="732" spans="1:6" s="355" customFormat="1">
      <c r="A732" s="352"/>
      <c r="D732" s="363"/>
      <c r="F732" s="363"/>
    </row>
    <row r="733" spans="1:6" s="355" customFormat="1">
      <c r="A733" s="352"/>
      <c r="D733" s="363"/>
      <c r="F733" s="363"/>
    </row>
    <row r="734" spans="1:6" s="355" customFormat="1">
      <c r="A734" s="352"/>
      <c r="D734" s="363"/>
      <c r="F734" s="363"/>
    </row>
    <row r="735" spans="1:6" s="355" customFormat="1">
      <c r="A735" s="352"/>
      <c r="D735" s="363"/>
      <c r="F735" s="363"/>
    </row>
    <row r="736" spans="1:6" s="355" customFormat="1">
      <c r="A736" s="352"/>
      <c r="D736" s="363"/>
      <c r="F736" s="363"/>
    </row>
    <row r="737" spans="1:6" s="355" customFormat="1">
      <c r="A737" s="352"/>
      <c r="D737" s="363"/>
      <c r="F737" s="363"/>
    </row>
    <row r="738" spans="1:6" s="355" customFormat="1">
      <c r="A738" s="352"/>
      <c r="D738" s="363"/>
      <c r="F738" s="363"/>
    </row>
    <row r="739" spans="1:6" s="355" customFormat="1">
      <c r="A739" s="352"/>
      <c r="D739" s="363"/>
      <c r="F739" s="363"/>
    </row>
    <row r="740" spans="1:6" s="355" customFormat="1">
      <c r="A740" s="352"/>
      <c r="D740" s="363"/>
      <c r="F740" s="363"/>
    </row>
    <row r="741" spans="1:6" s="355" customFormat="1">
      <c r="A741" s="352"/>
      <c r="D741" s="363"/>
      <c r="F741" s="363"/>
    </row>
    <row r="742" spans="1:6" s="355" customFormat="1">
      <c r="A742" s="352"/>
      <c r="D742" s="363"/>
      <c r="F742" s="363"/>
    </row>
    <row r="743" spans="1:6" s="355" customFormat="1">
      <c r="A743" s="352"/>
      <c r="D743" s="363"/>
      <c r="F743" s="363"/>
    </row>
    <row r="744" spans="1:6" s="355" customFormat="1">
      <c r="A744" s="352"/>
      <c r="D744" s="363"/>
      <c r="F744" s="363"/>
    </row>
    <row r="745" spans="1:6" s="355" customFormat="1">
      <c r="A745" s="352"/>
      <c r="D745" s="363"/>
      <c r="F745" s="363"/>
    </row>
    <row r="746" spans="1:6" s="355" customFormat="1">
      <c r="A746" s="352"/>
      <c r="D746" s="363"/>
      <c r="F746" s="363"/>
    </row>
    <row r="747" spans="1:6" s="355" customFormat="1">
      <c r="A747" s="352"/>
      <c r="D747" s="363"/>
      <c r="F747" s="363"/>
    </row>
    <row r="748" spans="1:6" s="355" customFormat="1">
      <c r="A748" s="352"/>
      <c r="D748" s="363"/>
      <c r="F748" s="363"/>
    </row>
    <row r="749" spans="1:6" s="355" customFormat="1">
      <c r="A749" s="352"/>
      <c r="D749" s="363"/>
      <c r="F749" s="363"/>
    </row>
    <row r="750" spans="1:6" s="355" customFormat="1">
      <c r="A750" s="352"/>
      <c r="D750" s="363"/>
      <c r="F750" s="363"/>
    </row>
    <row r="751" spans="1:6" s="355" customFormat="1">
      <c r="A751" s="352"/>
      <c r="D751" s="363"/>
      <c r="F751" s="363"/>
    </row>
    <row r="752" spans="1:6" s="355" customFormat="1">
      <c r="A752" s="352"/>
      <c r="D752" s="363"/>
      <c r="F752" s="363"/>
    </row>
    <row r="753" spans="1:6" s="355" customFormat="1">
      <c r="A753" s="352"/>
      <c r="D753" s="363"/>
      <c r="F753" s="363"/>
    </row>
    <row r="754" spans="1:6" s="355" customFormat="1">
      <c r="A754" s="352"/>
      <c r="D754" s="363"/>
      <c r="F754" s="363"/>
    </row>
    <row r="755" spans="1:6" s="355" customFormat="1">
      <c r="A755" s="352"/>
      <c r="D755" s="363"/>
      <c r="F755" s="363"/>
    </row>
    <row r="756" spans="1:6" s="355" customFormat="1">
      <c r="A756" s="352"/>
      <c r="D756" s="363"/>
      <c r="F756" s="363"/>
    </row>
    <row r="757" spans="1:6" s="355" customFormat="1">
      <c r="A757" s="352"/>
      <c r="D757" s="363"/>
      <c r="F757" s="363"/>
    </row>
    <row r="758" spans="1:6" s="355" customFormat="1">
      <c r="A758" s="352"/>
      <c r="D758" s="363"/>
      <c r="F758" s="363"/>
    </row>
    <row r="759" spans="1:6" s="355" customFormat="1">
      <c r="A759" s="352"/>
      <c r="D759" s="363"/>
      <c r="F759" s="363"/>
    </row>
    <row r="760" spans="1:6" s="355" customFormat="1">
      <c r="A760" s="352"/>
      <c r="D760" s="363"/>
      <c r="F760" s="363"/>
    </row>
    <row r="761" spans="1:6" s="355" customFormat="1">
      <c r="A761" s="352"/>
      <c r="D761" s="363"/>
      <c r="F761" s="363"/>
    </row>
    <row r="762" spans="1:6" s="355" customFormat="1">
      <c r="A762" s="352"/>
      <c r="D762" s="363"/>
      <c r="F762" s="363"/>
    </row>
    <row r="763" spans="1:6" s="355" customFormat="1">
      <c r="A763" s="352"/>
      <c r="D763" s="363"/>
      <c r="F763" s="363"/>
    </row>
    <row r="764" spans="1:6" s="355" customFormat="1">
      <c r="A764" s="352"/>
      <c r="D764" s="363"/>
      <c r="F764" s="363"/>
    </row>
    <row r="765" spans="1:6" s="355" customFormat="1">
      <c r="A765" s="352"/>
      <c r="D765" s="363"/>
      <c r="F765" s="363"/>
    </row>
    <row r="766" spans="1:6" s="355" customFormat="1">
      <c r="A766" s="352"/>
      <c r="D766" s="363"/>
      <c r="F766" s="363"/>
    </row>
    <row r="767" spans="1:6" s="355" customFormat="1">
      <c r="A767" s="352"/>
      <c r="D767" s="363"/>
      <c r="F767" s="363"/>
    </row>
    <row r="768" spans="1:6" s="355" customFormat="1">
      <c r="A768" s="352"/>
      <c r="D768" s="363"/>
      <c r="F768" s="363"/>
    </row>
    <row r="769" spans="1:6" s="355" customFormat="1">
      <c r="A769" s="352"/>
      <c r="D769" s="363"/>
      <c r="F769" s="363"/>
    </row>
    <row r="770" spans="1:6" s="355" customFormat="1">
      <c r="A770" s="352"/>
      <c r="D770" s="363"/>
      <c r="F770" s="363"/>
    </row>
    <row r="771" spans="1:6" s="355" customFormat="1">
      <c r="A771" s="352"/>
      <c r="D771" s="363"/>
      <c r="F771" s="363"/>
    </row>
    <row r="772" spans="1:6" s="355" customFormat="1">
      <c r="A772" s="352"/>
      <c r="D772" s="363"/>
      <c r="F772" s="363"/>
    </row>
    <row r="773" spans="1:6" s="355" customFormat="1">
      <c r="A773" s="352"/>
      <c r="D773" s="363"/>
      <c r="F773" s="363"/>
    </row>
    <row r="774" spans="1:6" s="355" customFormat="1">
      <c r="A774" s="352"/>
      <c r="D774" s="363"/>
      <c r="F774" s="363"/>
    </row>
    <row r="775" spans="1:6" s="355" customFormat="1">
      <c r="A775" s="352"/>
      <c r="D775" s="363"/>
      <c r="F775" s="363"/>
    </row>
    <row r="776" spans="1:6" s="355" customFormat="1">
      <c r="A776" s="352"/>
      <c r="D776" s="363"/>
      <c r="F776" s="363"/>
    </row>
    <row r="777" spans="1:6" s="355" customFormat="1">
      <c r="A777" s="352"/>
      <c r="D777" s="363"/>
      <c r="F777" s="363"/>
    </row>
    <row r="778" spans="1:6" s="355" customFormat="1">
      <c r="A778" s="352"/>
      <c r="D778" s="363"/>
      <c r="F778" s="363"/>
    </row>
    <row r="779" spans="1:6" s="355" customFormat="1">
      <c r="A779" s="352"/>
      <c r="D779" s="363"/>
      <c r="F779" s="363"/>
    </row>
    <row r="780" spans="1:6" s="355" customFormat="1">
      <c r="A780" s="352"/>
      <c r="D780" s="363"/>
      <c r="F780" s="363"/>
    </row>
    <row r="781" spans="1:6" s="355" customFormat="1">
      <c r="A781" s="352"/>
      <c r="D781" s="363"/>
      <c r="F781" s="363"/>
    </row>
    <row r="782" spans="1:6" s="355" customFormat="1">
      <c r="A782" s="352"/>
      <c r="D782" s="363"/>
      <c r="F782" s="363"/>
    </row>
    <row r="783" spans="1:6" s="355" customFormat="1">
      <c r="A783" s="352"/>
      <c r="D783" s="363"/>
      <c r="F783" s="363"/>
    </row>
    <row r="784" spans="1:6" s="355" customFormat="1">
      <c r="A784" s="352"/>
      <c r="D784" s="363"/>
      <c r="F784" s="363"/>
    </row>
    <row r="785" spans="1:6" s="355" customFormat="1">
      <c r="A785" s="352"/>
      <c r="D785" s="363"/>
      <c r="F785" s="363"/>
    </row>
    <row r="786" spans="1:6" s="355" customFormat="1">
      <c r="A786" s="352"/>
      <c r="D786" s="363"/>
      <c r="F786" s="363"/>
    </row>
    <row r="787" spans="1:6" s="355" customFormat="1">
      <c r="A787" s="352"/>
      <c r="D787" s="363"/>
      <c r="F787" s="363"/>
    </row>
    <row r="788" spans="1:6" s="355" customFormat="1">
      <c r="A788" s="352"/>
      <c r="D788" s="363"/>
      <c r="F788" s="363"/>
    </row>
    <row r="789" spans="1:6" s="355" customFormat="1">
      <c r="A789" s="352"/>
      <c r="D789" s="363"/>
      <c r="F789" s="363"/>
    </row>
    <row r="790" spans="1:6" s="355" customFormat="1">
      <c r="A790" s="352"/>
      <c r="D790" s="363"/>
      <c r="F790" s="363"/>
    </row>
    <row r="791" spans="1:6" s="355" customFormat="1">
      <c r="A791" s="352"/>
      <c r="D791" s="363"/>
      <c r="F791" s="363"/>
    </row>
    <row r="792" spans="1:6" s="355" customFormat="1">
      <c r="A792" s="352"/>
      <c r="D792" s="363"/>
      <c r="F792" s="363"/>
    </row>
    <row r="793" spans="1:6" s="355" customFormat="1">
      <c r="A793" s="352"/>
      <c r="D793" s="363"/>
      <c r="F793" s="363"/>
    </row>
    <row r="794" spans="1:6" s="355" customFormat="1">
      <c r="A794" s="352"/>
      <c r="D794" s="363"/>
      <c r="F794" s="363"/>
    </row>
    <row r="795" spans="1:6" s="355" customFormat="1">
      <c r="A795" s="352"/>
      <c r="D795" s="363"/>
      <c r="F795" s="363"/>
    </row>
    <row r="796" spans="1:6" s="355" customFormat="1">
      <c r="A796" s="352"/>
      <c r="D796" s="363"/>
      <c r="F796" s="363"/>
    </row>
    <row r="797" spans="1:6" s="355" customFormat="1">
      <c r="A797" s="352"/>
      <c r="D797" s="363"/>
      <c r="F797" s="363"/>
    </row>
    <row r="798" spans="1:6" s="355" customFormat="1">
      <c r="A798" s="352"/>
      <c r="D798" s="363"/>
      <c r="F798" s="363"/>
    </row>
    <row r="799" spans="1:6" s="355" customFormat="1">
      <c r="A799" s="352"/>
      <c r="D799" s="363"/>
      <c r="F799" s="363"/>
    </row>
    <row r="800" spans="1:6" s="355" customFormat="1">
      <c r="A800" s="352"/>
      <c r="D800" s="363"/>
      <c r="F800" s="363"/>
    </row>
    <row r="801" spans="1:6" s="355" customFormat="1">
      <c r="A801" s="352"/>
      <c r="D801" s="363"/>
      <c r="F801" s="363"/>
    </row>
    <row r="802" spans="1:6" s="355" customFormat="1">
      <c r="A802" s="352"/>
      <c r="D802" s="363"/>
      <c r="F802" s="363"/>
    </row>
    <row r="803" spans="1:6" s="355" customFormat="1">
      <c r="A803" s="352"/>
      <c r="D803" s="363"/>
      <c r="F803" s="363"/>
    </row>
    <row r="804" spans="1:6" s="355" customFormat="1">
      <c r="A804" s="352"/>
      <c r="D804" s="363"/>
      <c r="F804" s="363"/>
    </row>
    <row r="805" spans="1:6" s="355" customFormat="1">
      <c r="A805" s="352"/>
      <c r="D805" s="363"/>
      <c r="F805" s="363"/>
    </row>
    <row r="806" spans="1:6" s="355" customFormat="1">
      <c r="A806" s="352"/>
      <c r="D806" s="363"/>
      <c r="F806" s="363"/>
    </row>
    <row r="807" spans="1:6" s="355" customFormat="1">
      <c r="A807" s="352"/>
      <c r="D807" s="363"/>
      <c r="F807" s="363"/>
    </row>
    <row r="808" spans="1:6" s="355" customFormat="1">
      <c r="A808" s="352"/>
      <c r="D808" s="363"/>
      <c r="F808" s="363"/>
    </row>
    <row r="809" spans="1:6" s="355" customFormat="1">
      <c r="A809" s="352"/>
      <c r="D809" s="363"/>
      <c r="F809" s="363"/>
    </row>
    <row r="810" spans="1:6" s="355" customFormat="1">
      <c r="A810" s="352"/>
      <c r="D810" s="363"/>
      <c r="F810" s="363"/>
    </row>
    <row r="811" spans="1:6" s="355" customFormat="1">
      <c r="A811" s="352"/>
      <c r="D811" s="363"/>
      <c r="F811" s="363"/>
    </row>
    <row r="812" spans="1:6" s="355" customFormat="1">
      <c r="A812" s="352"/>
      <c r="D812" s="363"/>
      <c r="F812" s="363"/>
    </row>
    <row r="813" spans="1:6" s="355" customFormat="1">
      <c r="A813" s="352"/>
      <c r="D813" s="363"/>
      <c r="F813" s="363"/>
    </row>
    <row r="814" spans="1:6" s="355" customFormat="1">
      <c r="A814" s="352"/>
      <c r="D814" s="363"/>
      <c r="F814" s="363"/>
    </row>
    <row r="815" spans="1:6" s="355" customFormat="1">
      <c r="A815" s="352"/>
      <c r="D815" s="363"/>
      <c r="F815" s="363"/>
    </row>
    <row r="816" spans="1:6" s="355" customFormat="1">
      <c r="A816" s="352"/>
      <c r="D816" s="363"/>
      <c r="F816" s="363"/>
    </row>
    <row r="817" spans="1:6" s="355" customFormat="1">
      <c r="A817" s="352"/>
      <c r="D817" s="363"/>
      <c r="F817" s="363"/>
    </row>
    <row r="818" spans="1:6" s="355" customFormat="1">
      <c r="A818" s="352"/>
      <c r="D818" s="363"/>
      <c r="F818" s="363"/>
    </row>
    <row r="819" spans="1:6" s="355" customFormat="1">
      <c r="A819" s="352"/>
      <c r="D819" s="363"/>
      <c r="F819" s="363"/>
    </row>
    <row r="820" spans="1:6" s="355" customFormat="1">
      <c r="A820" s="352"/>
      <c r="D820" s="363"/>
      <c r="F820" s="363"/>
    </row>
    <row r="821" spans="1:6" s="355" customFormat="1">
      <c r="A821" s="352"/>
      <c r="D821" s="363"/>
      <c r="F821" s="363"/>
    </row>
    <row r="822" spans="1:6" s="355" customFormat="1">
      <c r="A822" s="352"/>
      <c r="D822" s="363"/>
      <c r="F822" s="363"/>
    </row>
    <row r="823" spans="1:6" s="355" customFormat="1">
      <c r="A823" s="352"/>
      <c r="D823" s="363"/>
      <c r="F823" s="363"/>
    </row>
    <row r="824" spans="1:6" s="355" customFormat="1">
      <c r="A824" s="352"/>
      <c r="D824" s="363"/>
      <c r="F824" s="363"/>
    </row>
    <row r="825" spans="1:6" s="355" customFormat="1">
      <c r="A825" s="352"/>
      <c r="D825" s="363"/>
      <c r="F825" s="363"/>
    </row>
    <row r="826" spans="1:6" s="355" customFormat="1">
      <c r="A826" s="352"/>
      <c r="D826" s="363"/>
      <c r="F826" s="363"/>
    </row>
    <row r="827" spans="1:6" s="355" customFormat="1">
      <c r="A827" s="352"/>
      <c r="D827" s="363"/>
      <c r="F827" s="363"/>
    </row>
    <row r="828" spans="1:6" s="355" customFormat="1">
      <c r="A828" s="352"/>
      <c r="D828" s="363"/>
      <c r="F828" s="363"/>
    </row>
    <row r="829" spans="1:6" s="355" customFormat="1">
      <c r="A829" s="352"/>
      <c r="D829" s="363"/>
      <c r="F829" s="363"/>
    </row>
    <row r="830" spans="1:6" s="355" customFormat="1">
      <c r="A830" s="352"/>
      <c r="D830" s="363"/>
      <c r="F830" s="363"/>
    </row>
    <row r="831" spans="1:6" s="355" customFormat="1">
      <c r="A831" s="352"/>
      <c r="D831" s="363"/>
      <c r="F831" s="363"/>
    </row>
    <row r="832" spans="1:6" s="355" customFormat="1">
      <c r="A832" s="352"/>
      <c r="D832" s="363"/>
      <c r="F832" s="363"/>
    </row>
    <row r="833" spans="1:6" s="355" customFormat="1">
      <c r="A833" s="352"/>
      <c r="D833" s="363"/>
      <c r="F833" s="363"/>
    </row>
    <row r="834" spans="1:6" s="355" customFormat="1">
      <c r="A834" s="352"/>
      <c r="D834" s="363"/>
      <c r="F834" s="363"/>
    </row>
    <row r="835" spans="1:6" s="355" customFormat="1">
      <c r="A835" s="352"/>
      <c r="D835" s="363"/>
      <c r="F835" s="363"/>
    </row>
    <row r="836" spans="1:6" s="355" customFormat="1">
      <c r="A836" s="352"/>
      <c r="D836" s="363"/>
      <c r="F836" s="363"/>
    </row>
    <row r="837" spans="1:6" s="355" customFormat="1">
      <c r="A837" s="352"/>
      <c r="D837" s="363"/>
      <c r="F837" s="363"/>
    </row>
    <row r="838" spans="1:6" s="355" customFormat="1">
      <c r="A838" s="352"/>
      <c r="D838" s="363"/>
      <c r="F838" s="363"/>
    </row>
    <row r="839" spans="1:6" s="355" customFormat="1">
      <c r="A839" s="352"/>
      <c r="D839" s="363"/>
      <c r="F839" s="363"/>
    </row>
    <row r="840" spans="1:6" s="355" customFormat="1">
      <c r="A840" s="352"/>
      <c r="D840" s="363"/>
      <c r="F840" s="363"/>
    </row>
    <row r="841" spans="1:6" s="355" customFormat="1">
      <c r="A841" s="352"/>
      <c r="D841" s="363"/>
      <c r="F841" s="363"/>
    </row>
    <row r="842" spans="1:6" s="355" customFormat="1">
      <c r="A842" s="352"/>
      <c r="D842" s="363"/>
      <c r="F842" s="363"/>
    </row>
    <row r="843" spans="1:6" s="355" customFormat="1">
      <c r="A843" s="352"/>
      <c r="D843" s="363"/>
      <c r="F843" s="363"/>
    </row>
    <row r="844" spans="1:6" s="355" customFormat="1">
      <c r="A844" s="352"/>
      <c r="D844" s="363"/>
      <c r="F844" s="363"/>
    </row>
    <row r="845" spans="1:6" s="355" customFormat="1">
      <c r="A845" s="352"/>
      <c r="D845" s="363"/>
      <c r="F845" s="363"/>
    </row>
    <row r="846" spans="1:6" s="355" customFormat="1">
      <c r="A846" s="352"/>
      <c r="D846" s="363"/>
      <c r="F846" s="363"/>
    </row>
    <row r="847" spans="1:6" s="355" customFormat="1">
      <c r="A847" s="352"/>
      <c r="D847" s="363"/>
      <c r="F847" s="363"/>
    </row>
    <row r="848" spans="1:6" s="355" customFormat="1">
      <c r="A848" s="352"/>
      <c r="D848" s="363"/>
      <c r="F848" s="363"/>
    </row>
    <row r="849" spans="1:6" s="355" customFormat="1">
      <c r="A849" s="352"/>
      <c r="D849" s="363"/>
      <c r="F849" s="363"/>
    </row>
    <row r="850" spans="1:6" s="355" customFormat="1">
      <c r="A850" s="352"/>
      <c r="D850" s="363"/>
      <c r="F850" s="363"/>
    </row>
    <row r="851" spans="1:6" s="355" customFormat="1">
      <c r="A851" s="352"/>
      <c r="D851" s="363"/>
      <c r="F851" s="363"/>
    </row>
    <row r="852" spans="1:6" s="355" customFormat="1">
      <c r="A852" s="352"/>
      <c r="D852" s="363"/>
      <c r="F852" s="363"/>
    </row>
    <row r="853" spans="1:6" s="355" customFormat="1">
      <c r="A853" s="352"/>
      <c r="D853" s="363"/>
      <c r="F853" s="363"/>
    </row>
    <row r="854" spans="1:6" s="355" customFormat="1">
      <c r="A854" s="352"/>
      <c r="D854" s="363"/>
      <c r="F854" s="363"/>
    </row>
    <row r="855" spans="1:6" s="355" customFormat="1">
      <c r="A855" s="352"/>
      <c r="D855" s="363"/>
      <c r="F855" s="363"/>
    </row>
    <row r="856" spans="1:6" s="355" customFormat="1">
      <c r="A856" s="352"/>
      <c r="D856" s="363"/>
      <c r="F856" s="363"/>
    </row>
    <row r="857" spans="1:6" s="355" customFormat="1">
      <c r="A857" s="352"/>
      <c r="D857" s="363"/>
      <c r="F857" s="363"/>
    </row>
    <row r="858" spans="1:6" s="355" customFormat="1">
      <c r="A858" s="352"/>
      <c r="D858" s="363"/>
      <c r="F858" s="363"/>
    </row>
    <row r="859" spans="1:6" s="355" customFormat="1">
      <c r="A859" s="352"/>
      <c r="D859" s="363"/>
      <c r="F859" s="363"/>
    </row>
    <row r="860" spans="1:6" s="355" customFormat="1">
      <c r="A860" s="352"/>
      <c r="D860" s="363"/>
      <c r="F860" s="363"/>
    </row>
    <row r="861" spans="1:6" s="355" customFormat="1">
      <c r="A861" s="352"/>
      <c r="D861" s="363"/>
      <c r="F861" s="363"/>
    </row>
    <row r="862" spans="1:6" s="355" customFormat="1">
      <c r="A862" s="352"/>
      <c r="D862" s="363"/>
      <c r="F862" s="363"/>
    </row>
    <row r="863" spans="1:6" s="355" customFormat="1">
      <c r="A863" s="352"/>
      <c r="D863" s="363"/>
      <c r="F863" s="363"/>
    </row>
    <row r="864" spans="1:6" s="355" customFormat="1">
      <c r="A864" s="352"/>
      <c r="D864" s="363"/>
      <c r="F864" s="363"/>
    </row>
    <row r="865" spans="1:6" s="355" customFormat="1">
      <c r="A865" s="352"/>
      <c r="D865" s="363"/>
      <c r="F865" s="363"/>
    </row>
    <row r="866" spans="1:6" s="355" customFormat="1">
      <c r="A866" s="352"/>
      <c r="D866" s="363"/>
      <c r="F866" s="363"/>
    </row>
    <row r="867" spans="1:6" s="355" customFormat="1">
      <c r="A867" s="352"/>
      <c r="D867" s="363"/>
      <c r="F867" s="363"/>
    </row>
    <row r="868" spans="1:6" s="355" customFormat="1">
      <c r="A868" s="352"/>
      <c r="D868" s="363"/>
      <c r="F868" s="363"/>
    </row>
    <row r="869" spans="1:6" s="355" customFormat="1">
      <c r="A869" s="352"/>
      <c r="D869" s="363"/>
      <c r="F869" s="363"/>
    </row>
    <row r="870" spans="1:6" s="355" customFormat="1">
      <c r="A870" s="352"/>
      <c r="D870" s="363"/>
      <c r="F870" s="363"/>
    </row>
    <row r="871" spans="1:6" s="355" customFormat="1">
      <c r="A871" s="352"/>
      <c r="D871" s="363"/>
      <c r="F871" s="363"/>
    </row>
    <row r="872" spans="1:6" s="355" customFormat="1">
      <c r="A872" s="352"/>
      <c r="D872" s="363"/>
      <c r="F872" s="363"/>
    </row>
    <row r="873" spans="1:6" s="355" customFormat="1">
      <c r="A873" s="352"/>
      <c r="D873" s="363"/>
      <c r="F873" s="363"/>
    </row>
    <row r="874" spans="1:6" s="355" customFormat="1">
      <c r="A874" s="352"/>
      <c r="D874" s="363"/>
      <c r="F874" s="363"/>
    </row>
    <row r="875" spans="1:6" s="355" customFormat="1">
      <c r="A875" s="352"/>
      <c r="D875" s="363"/>
      <c r="F875" s="363"/>
    </row>
    <row r="876" spans="1:6" s="355" customFormat="1">
      <c r="A876" s="352"/>
      <c r="D876" s="363"/>
      <c r="F876" s="363"/>
    </row>
    <row r="877" spans="1:6" s="355" customFormat="1">
      <c r="A877" s="352"/>
      <c r="D877" s="363"/>
      <c r="F877" s="363"/>
    </row>
    <row r="878" spans="1:6" s="355" customFormat="1">
      <c r="A878" s="352"/>
      <c r="D878" s="363"/>
      <c r="F878" s="363"/>
    </row>
    <row r="879" spans="1:6" s="355" customFormat="1">
      <c r="A879" s="352"/>
      <c r="D879" s="363"/>
      <c r="F879" s="363"/>
    </row>
    <row r="880" spans="1:6" s="355" customFormat="1">
      <c r="A880" s="352"/>
      <c r="D880" s="363"/>
      <c r="F880" s="363"/>
    </row>
    <row r="881" spans="1:6" s="355" customFormat="1">
      <c r="A881" s="352"/>
      <c r="D881" s="363"/>
      <c r="F881" s="363"/>
    </row>
    <row r="882" spans="1:6" s="355" customFormat="1">
      <c r="A882" s="352"/>
      <c r="D882" s="363"/>
      <c r="F882" s="363"/>
    </row>
    <row r="883" spans="1:6" s="355" customFormat="1">
      <c r="A883" s="352"/>
      <c r="D883" s="363"/>
      <c r="F883" s="363"/>
    </row>
    <row r="884" spans="1:6" s="355" customFormat="1">
      <c r="A884" s="352"/>
      <c r="D884" s="363"/>
      <c r="F884" s="363"/>
    </row>
    <row r="885" spans="1:6" s="355" customFormat="1">
      <c r="A885" s="352"/>
      <c r="D885" s="363"/>
      <c r="F885" s="363"/>
    </row>
    <row r="886" spans="1:6" s="355" customFormat="1">
      <c r="A886" s="352"/>
      <c r="D886" s="363"/>
      <c r="F886" s="363"/>
    </row>
    <row r="887" spans="1:6" s="355" customFormat="1">
      <c r="A887" s="352"/>
      <c r="D887" s="363"/>
      <c r="F887" s="363"/>
    </row>
    <row r="888" spans="1:6" s="355" customFormat="1">
      <c r="A888" s="352"/>
      <c r="D888" s="363"/>
      <c r="F888" s="363"/>
    </row>
    <row r="889" spans="1:6" s="355" customFormat="1">
      <c r="A889" s="352"/>
      <c r="D889" s="363"/>
      <c r="F889" s="363"/>
    </row>
    <row r="890" spans="1:6" s="355" customFormat="1">
      <c r="A890" s="352"/>
      <c r="D890" s="363"/>
      <c r="F890" s="363"/>
    </row>
    <row r="891" spans="1:6" s="355" customFormat="1">
      <c r="A891" s="352"/>
      <c r="D891" s="363"/>
      <c r="F891" s="363"/>
    </row>
    <row r="892" spans="1:6" s="355" customFormat="1">
      <c r="A892" s="352"/>
      <c r="D892" s="363"/>
      <c r="F892" s="363"/>
    </row>
    <row r="893" spans="1:6" s="355" customFormat="1">
      <c r="A893" s="352"/>
      <c r="D893" s="363"/>
      <c r="F893" s="363"/>
    </row>
    <row r="894" spans="1:6" s="355" customFormat="1">
      <c r="A894" s="352"/>
      <c r="D894" s="363"/>
      <c r="F894" s="363"/>
    </row>
    <row r="895" spans="1:6" s="355" customFormat="1">
      <c r="A895" s="352"/>
      <c r="D895" s="363"/>
      <c r="F895" s="363"/>
    </row>
    <row r="896" spans="1:6" s="355" customFormat="1">
      <c r="A896" s="352"/>
      <c r="D896" s="363"/>
      <c r="F896" s="363"/>
    </row>
    <row r="897" spans="1:6" s="355" customFormat="1">
      <c r="A897" s="352"/>
      <c r="D897" s="363"/>
      <c r="F897" s="363"/>
    </row>
    <row r="898" spans="1:6" s="355" customFormat="1">
      <c r="A898" s="352"/>
      <c r="D898" s="363"/>
      <c r="F898" s="363"/>
    </row>
    <row r="899" spans="1:6" s="355" customFormat="1">
      <c r="A899" s="352"/>
      <c r="D899" s="363"/>
      <c r="F899" s="363"/>
    </row>
    <row r="900" spans="1:6" s="355" customFormat="1">
      <c r="A900" s="352"/>
      <c r="D900" s="363"/>
      <c r="F900" s="363"/>
    </row>
    <row r="901" spans="1:6" s="355" customFormat="1">
      <c r="A901" s="352"/>
      <c r="D901" s="363"/>
      <c r="F901" s="363"/>
    </row>
    <row r="902" spans="1:6" s="355" customFormat="1">
      <c r="A902" s="352"/>
      <c r="D902" s="363"/>
      <c r="F902" s="363"/>
    </row>
    <row r="903" spans="1:6" s="355" customFormat="1">
      <c r="A903" s="352"/>
      <c r="D903" s="363"/>
      <c r="F903" s="363"/>
    </row>
    <row r="904" spans="1:6" s="355" customFormat="1">
      <c r="A904" s="352"/>
      <c r="D904" s="363"/>
      <c r="F904" s="363"/>
    </row>
    <row r="905" spans="1:6" s="355" customFormat="1">
      <c r="A905" s="352"/>
      <c r="D905" s="363"/>
      <c r="F905" s="363"/>
    </row>
    <row r="906" spans="1:6" s="355" customFormat="1">
      <c r="A906" s="352"/>
      <c r="D906" s="363"/>
      <c r="F906" s="363"/>
    </row>
    <row r="907" spans="1:6" s="355" customFormat="1">
      <c r="A907" s="352"/>
      <c r="D907" s="363"/>
      <c r="F907" s="363"/>
    </row>
    <row r="908" spans="1:6" s="355" customFormat="1">
      <c r="A908" s="352"/>
      <c r="D908" s="363"/>
      <c r="F908" s="363"/>
    </row>
    <row r="909" spans="1:6" s="355" customFormat="1">
      <c r="A909" s="352"/>
      <c r="D909" s="363"/>
      <c r="F909" s="363"/>
    </row>
    <row r="910" spans="1:6" s="355" customFormat="1">
      <c r="A910" s="352"/>
      <c r="D910" s="363"/>
      <c r="F910" s="363"/>
    </row>
    <row r="911" spans="1:6" s="355" customFormat="1">
      <c r="A911" s="352"/>
      <c r="D911" s="363"/>
      <c r="F911" s="363"/>
    </row>
    <row r="912" spans="1:6" s="355" customFormat="1">
      <c r="A912" s="352"/>
      <c r="D912" s="363"/>
      <c r="F912" s="363"/>
    </row>
    <row r="913" spans="1:6" s="355" customFormat="1">
      <c r="A913" s="352"/>
      <c r="D913" s="363"/>
      <c r="F913" s="363"/>
    </row>
    <row r="914" spans="1:6" s="355" customFormat="1">
      <c r="A914" s="352"/>
      <c r="D914" s="363"/>
      <c r="F914" s="363"/>
    </row>
    <row r="915" spans="1:6" s="355" customFormat="1">
      <c r="A915" s="352"/>
      <c r="D915" s="363"/>
      <c r="F915" s="363"/>
    </row>
    <row r="916" spans="1:6" s="355" customFormat="1">
      <c r="A916" s="352"/>
      <c r="D916" s="363"/>
      <c r="F916" s="363"/>
    </row>
    <row r="917" spans="1:6" s="355" customFormat="1">
      <c r="A917" s="352"/>
      <c r="D917" s="363"/>
      <c r="F917" s="363"/>
    </row>
    <row r="918" spans="1:6" s="355" customFormat="1">
      <c r="A918" s="352"/>
      <c r="D918" s="363"/>
      <c r="F918" s="363"/>
    </row>
    <row r="919" spans="1:6" s="355" customFormat="1">
      <c r="A919" s="352"/>
      <c r="D919" s="363"/>
      <c r="F919" s="363"/>
    </row>
    <row r="920" spans="1:6" s="355" customFormat="1">
      <c r="A920" s="352"/>
      <c r="D920" s="363"/>
      <c r="F920" s="363"/>
    </row>
    <row r="921" spans="1:6" s="355" customFormat="1">
      <c r="A921" s="352"/>
      <c r="D921" s="363"/>
      <c r="F921" s="363"/>
    </row>
    <row r="922" spans="1:6" s="355" customFormat="1">
      <c r="A922" s="352"/>
      <c r="D922" s="363"/>
      <c r="F922" s="363"/>
    </row>
    <row r="923" spans="1:6" s="355" customFormat="1">
      <c r="A923" s="352"/>
      <c r="D923" s="363"/>
      <c r="F923" s="363"/>
    </row>
    <row r="924" spans="1:6" s="355" customFormat="1">
      <c r="A924" s="352"/>
      <c r="D924" s="363"/>
      <c r="F924" s="363"/>
    </row>
    <row r="925" spans="1:6" s="355" customFormat="1">
      <c r="A925" s="352"/>
      <c r="D925" s="363"/>
      <c r="F925" s="363"/>
    </row>
    <row r="926" spans="1:6" s="355" customFormat="1">
      <c r="A926" s="352"/>
      <c r="D926" s="363"/>
      <c r="F926" s="363"/>
    </row>
    <row r="927" spans="1:6" s="355" customFormat="1">
      <c r="A927" s="352"/>
      <c r="D927" s="363"/>
      <c r="F927" s="363"/>
    </row>
    <row r="928" spans="1:6" s="355" customFormat="1">
      <c r="A928" s="352"/>
      <c r="D928" s="363"/>
      <c r="F928" s="363"/>
    </row>
    <row r="929" spans="1:6" s="355" customFormat="1">
      <c r="A929" s="352"/>
      <c r="D929" s="363"/>
      <c r="F929" s="363"/>
    </row>
    <row r="930" spans="1:6" s="355" customFormat="1">
      <c r="A930" s="352"/>
      <c r="D930" s="363"/>
      <c r="F930" s="363"/>
    </row>
    <row r="931" spans="1:6" s="355" customFormat="1">
      <c r="A931" s="352"/>
      <c r="D931" s="363"/>
      <c r="F931" s="363"/>
    </row>
    <row r="932" spans="1:6" s="355" customFormat="1">
      <c r="A932" s="352"/>
      <c r="D932" s="363"/>
      <c r="F932" s="363"/>
    </row>
    <row r="933" spans="1:6" s="355" customFormat="1">
      <c r="A933" s="352"/>
      <c r="D933" s="363"/>
      <c r="F933" s="363"/>
    </row>
    <row r="934" spans="1:6" s="355" customFormat="1">
      <c r="A934" s="352"/>
      <c r="D934" s="363"/>
      <c r="F934" s="363"/>
    </row>
    <row r="935" spans="1:6" s="355" customFormat="1">
      <c r="A935" s="352"/>
      <c r="D935" s="363"/>
      <c r="F935" s="363"/>
    </row>
    <row r="936" spans="1:6" s="355" customFormat="1">
      <c r="A936" s="352"/>
      <c r="D936" s="363"/>
      <c r="F936" s="363"/>
    </row>
    <row r="937" spans="1:6" s="355" customFormat="1">
      <c r="A937" s="352"/>
      <c r="D937" s="363"/>
      <c r="F937" s="363"/>
    </row>
    <row r="938" spans="1:6" s="355" customFormat="1">
      <c r="A938" s="352"/>
      <c r="D938" s="363"/>
      <c r="F938" s="363"/>
    </row>
    <row r="939" spans="1:6" s="355" customFormat="1">
      <c r="A939" s="352"/>
      <c r="D939" s="363"/>
      <c r="F939" s="363"/>
    </row>
    <row r="940" spans="1:6" s="355" customFormat="1">
      <c r="A940" s="352"/>
      <c r="D940" s="363"/>
      <c r="F940" s="363"/>
    </row>
    <row r="941" spans="1:6" s="355" customFormat="1">
      <c r="A941" s="352"/>
      <c r="D941" s="363"/>
      <c r="F941" s="363"/>
    </row>
    <row r="942" spans="1:6" s="355" customFormat="1">
      <c r="A942" s="352"/>
      <c r="D942" s="363"/>
      <c r="F942" s="363"/>
    </row>
    <row r="943" spans="1:6" s="355" customFormat="1">
      <c r="A943" s="352"/>
      <c r="D943" s="363"/>
      <c r="F943" s="363"/>
    </row>
    <row r="944" spans="1:6" s="355" customFormat="1">
      <c r="A944" s="352"/>
      <c r="D944" s="363"/>
      <c r="F944" s="363"/>
    </row>
    <row r="945" spans="1:6" s="355" customFormat="1">
      <c r="A945" s="352"/>
      <c r="D945" s="363"/>
      <c r="F945" s="363"/>
    </row>
    <row r="946" spans="1:6" s="355" customFormat="1">
      <c r="A946" s="352"/>
      <c r="D946" s="363"/>
      <c r="F946" s="363"/>
    </row>
    <row r="947" spans="1:6" s="355" customFormat="1">
      <c r="A947" s="352"/>
      <c r="D947" s="363"/>
      <c r="F947" s="363"/>
    </row>
    <row r="948" spans="1:6" s="355" customFormat="1">
      <c r="A948" s="352"/>
      <c r="D948" s="363"/>
      <c r="F948" s="363"/>
    </row>
    <row r="949" spans="1:6" s="355" customFormat="1">
      <c r="A949" s="352"/>
      <c r="D949" s="363"/>
      <c r="F949" s="363"/>
    </row>
    <row r="950" spans="1:6" s="355" customFormat="1">
      <c r="A950" s="352"/>
      <c r="D950" s="363"/>
      <c r="F950" s="363"/>
    </row>
    <row r="951" spans="1:6" s="355" customFormat="1">
      <c r="A951" s="352"/>
      <c r="D951" s="363"/>
      <c r="F951" s="363"/>
    </row>
    <row r="952" spans="1:6" s="355" customFormat="1">
      <c r="A952" s="352"/>
      <c r="D952" s="363"/>
      <c r="F952" s="363"/>
    </row>
    <row r="953" spans="1:6" s="355" customFormat="1">
      <c r="A953" s="352"/>
      <c r="D953" s="363"/>
      <c r="F953" s="363"/>
    </row>
    <row r="954" spans="1:6" s="355" customFormat="1">
      <c r="A954" s="352"/>
      <c r="D954" s="363"/>
      <c r="F954" s="363"/>
    </row>
    <row r="955" spans="1:6" s="355" customFormat="1">
      <c r="A955" s="352"/>
      <c r="D955" s="363"/>
      <c r="F955" s="363"/>
    </row>
    <row r="956" spans="1:6" s="355" customFormat="1">
      <c r="A956" s="352"/>
      <c r="D956" s="363"/>
      <c r="F956" s="363"/>
    </row>
    <row r="957" spans="1:6" s="355" customFormat="1">
      <c r="A957" s="352"/>
      <c r="D957" s="363"/>
      <c r="F957" s="363"/>
    </row>
    <row r="958" spans="1:6" s="355" customFormat="1">
      <c r="A958" s="352"/>
      <c r="D958" s="363"/>
      <c r="F958" s="363"/>
    </row>
    <row r="959" spans="1:6" s="355" customFormat="1">
      <c r="A959" s="352"/>
      <c r="D959" s="363"/>
      <c r="F959" s="363"/>
    </row>
    <row r="960" spans="1:6" s="355" customFormat="1">
      <c r="A960" s="352"/>
      <c r="D960" s="363"/>
      <c r="F960" s="363"/>
    </row>
    <row r="961" spans="1:6" s="355" customFormat="1">
      <c r="A961" s="352"/>
      <c r="D961" s="363"/>
      <c r="F961" s="363"/>
    </row>
    <row r="962" spans="1:6" s="355" customFormat="1">
      <c r="A962" s="352"/>
      <c r="D962" s="363"/>
      <c r="F962" s="363"/>
    </row>
    <row r="963" spans="1:6" s="355" customFormat="1">
      <c r="A963" s="352"/>
      <c r="D963" s="363"/>
      <c r="F963" s="363"/>
    </row>
    <row r="964" spans="1:6" s="355" customFormat="1">
      <c r="A964" s="352"/>
      <c r="D964" s="363"/>
      <c r="F964" s="363"/>
    </row>
    <row r="965" spans="1:6" s="355" customFormat="1">
      <c r="A965" s="352"/>
      <c r="D965" s="363"/>
      <c r="F965" s="363"/>
    </row>
    <row r="966" spans="1:6" s="355" customFormat="1">
      <c r="A966" s="352"/>
      <c r="D966" s="363"/>
      <c r="F966" s="363"/>
    </row>
    <row r="967" spans="1:6" s="355" customFormat="1">
      <c r="A967" s="352"/>
      <c r="D967" s="363"/>
      <c r="F967" s="363"/>
    </row>
    <row r="968" spans="1:6" s="355" customFormat="1">
      <c r="A968" s="352"/>
      <c r="D968" s="363"/>
      <c r="F968" s="363"/>
    </row>
    <row r="969" spans="1:6" s="355" customFormat="1">
      <c r="A969" s="352"/>
      <c r="D969" s="363"/>
      <c r="F969" s="363"/>
    </row>
    <row r="970" spans="1:6" s="355" customFormat="1">
      <c r="A970" s="352"/>
      <c r="D970" s="363"/>
      <c r="F970" s="363"/>
    </row>
    <row r="971" spans="1:6" s="355" customFormat="1">
      <c r="A971" s="352"/>
      <c r="D971" s="363"/>
      <c r="F971" s="363"/>
    </row>
    <row r="972" spans="1:6" s="355" customFormat="1">
      <c r="A972" s="352"/>
      <c r="D972" s="363"/>
      <c r="F972" s="363"/>
    </row>
    <row r="973" spans="1:6" s="355" customFormat="1">
      <c r="A973" s="352"/>
      <c r="D973" s="363"/>
      <c r="F973" s="363"/>
    </row>
    <row r="974" spans="1:6" s="355" customFormat="1">
      <c r="A974" s="352"/>
      <c r="D974" s="363"/>
      <c r="F974" s="363"/>
    </row>
    <row r="975" spans="1:6" s="355" customFormat="1">
      <c r="A975" s="352"/>
      <c r="D975" s="363"/>
      <c r="F975" s="363"/>
    </row>
    <row r="976" spans="1:6" s="355" customFormat="1">
      <c r="A976" s="352"/>
      <c r="D976" s="363"/>
      <c r="F976" s="363"/>
    </row>
    <row r="977" spans="1:6" s="355" customFormat="1">
      <c r="A977" s="352"/>
      <c r="D977" s="363"/>
      <c r="F977" s="363"/>
    </row>
    <row r="978" spans="1:6" s="355" customFormat="1">
      <c r="A978" s="352"/>
      <c r="D978" s="363"/>
      <c r="F978" s="363"/>
    </row>
    <row r="979" spans="1:6" s="355" customFormat="1">
      <c r="A979" s="352"/>
      <c r="D979" s="363"/>
      <c r="F979" s="363"/>
    </row>
    <row r="980" spans="1:6" s="355" customFormat="1">
      <c r="A980" s="352"/>
      <c r="D980" s="363"/>
      <c r="F980" s="363"/>
    </row>
    <row r="981" spans="1:6" s="355" customFormat="1">
      <c r="A981" s="352"/>
      <c r="D981" s="363"/>
      <c r="F981" s="363"/>
    </row>
    <row r="982" spans="1:6" s="355" customFormat="1">
      <c r="A982" s="352"/>
      <c r="D982" s="363"/>
      <c r="F982" s="363"/>
    </row>
    <row r="983" spans="1:6" s="355" customFormat="1">
      <c r="A983" s="352"/>
      <c r="D983" s="363"/>
      <c r="F983" s="363"/>
    </row>
    <row r="984" spans="1:6" s="355" customFormat="1">
      <c r="A984" s="352"/>
      <c r="D984" s="363"/>
      <c r="F984" s="363"/>
    </row>
    <row r="985" spans="1:6" s="355" customFormat="1">
      <c r="A985" s="352"/>
      <c r="D985" s="363"/>
      <c r="F985" s="363"/>
    </row>
    <row r="986" spans="1:6" s="355" customFormat="1">
      <c r="A986" s="352"/>
      <c r="D986" s="363"/>
      <c r="F986" s="363"/>
    </row>
    <row r="987" spans="1:6" s="355" customFormat="1">
      <c r="A987" s="352"/>
      <c r="D987" s="363"/>
      <c r="F987" s="363"/>
    </row>
    <row r="988" spans="1:6" s="355" customFormat="1">
      <c r="A988" s="352"/>
      <c r="D988" s="363"/>
      <c r="F988" s="363"/>
    </row>
    <row r="989" spans="1:6" s="355" customFormat="1">
      <c r="A989" s="352"/>
      <c r="D989" s="363"/>
      <c r="F989" s="363"/>
    </row>
    <row r="990" spans="1:6" s="355" customFormat="1">
      <c r="A990" s="352"/>
      <c r="D990" s="363"/>
      <c r="F990" s="363"/>
    </row>
    <row r="991" spans="1:6" s="355" customFormat="1">
      <c r="A991" s="352"/>
      <c r="D991" s="363"/>
      <c r="F991" s="363"/>
    </row>
    <row r="992" spans="1:6" s="355" customFormat="1">
      <c r="A992" s="352"/>
      <c r="D992" s="363"/>
      <c r="F992" s="363"/>
    </row>
    <row r="993" spans="1:6" s="355" customFormat="1">
      <c r="A993" s="352"/>
      <c r="D993" s="363"/>
      <c r="F993" s="363"/>
    </row>
    <row r="994" spans="1:6" s="355" customFormat="1">
      <c r="A994" s="352"/>
      <c r="D994" s="363"/>
      <c r="F994" s="363"/>
    </row>
    <row r="995" spans="1:6" s="355" customFormat="1">
      <c r="A995" s="352"/>
      <c r="D995" s="363"/>
      <c r="F995" s="363"/>
    </row>
    <row r="996" spans="1:6" s="355" customFormat="1">
      <c r="A996" s="352"/>
      <c r="D996" s="363"/>
      <c r="F996" s="363"/>
    </row>
    <row r="997" spans="1:6" s="355" customFormat="1">
      <c r="A997" s="352"/>
      <c r="D997" s="363"/>
      <c r="F997" s="363"/>
    </row>
    <row r="998" spans="1:6" s="355" customFormat="1">
      <c r="A998" s="352"/>
      <c r="D998" s="363"/>
      <c r="F998" s="363"/>
    </row>
    <row r="999" spans="1:6" s="355" customFormat="1">
      <c r="A999" s="352"/>
      <c r="D999" s="363"/>
      <c r="F999" s="363"/>
    </row>
    <row r="1000" spans="1:6" s="355" customFormat="1">
      <c r="A1000" s="352"/>
      <c r="D1000" s="363"/>
      <c r="F1000" s="363"/>
    </row>
    <row r="1001" spans="1:6" s="355" customFormat="1">
      <c r="A1001" s="352"/>
      <c r="D1001" s="363"/>
      <c r="F1001" s="363"/>
    </row>
    <row r="1002" spans="1:6" s="355" customFormat="1">
      <c r="A1002" s="352"/>
      <c r="D1002" s="363"/>
      <c r="F1002" s="363"/>
    </row>
    <row r="1003" spans="1:6" s="355" customFormat="1">
      <c r="A1003" s="352"/>
      <c r="D1003" s="363"/>
      <c r="F1003" s="363"/>
    </row>
    <row r="1004" spans="1:6" s="355" customFormat="1">
      <c r="A1004" s="352"/>
      <c r="D1004" s="363"/>
      <c r="F1004" s="363"/>
    </row>
    <row r="1005" spans="1:6" s="355" customFormat="1">
      <c r="A1005" s="352"/>
      <c r="D1005" s="363"/>
      <c r="F1005" s="363"/>
    </row>
    <row r="1006" spans="1:6" s="355" customFormat="1">
      <c r="A1006" s="352"/>
      <c r="D1006" s="363"/>
      <c r="F1006" s="363"/>
    </row>
    <row r="1007" spans="1:6" s="355" customFormat="1">
      <c r="A1007" s="352"/>
      <c r="D1007" s="363"/>
      <c r="F1007" s="363"/>
    </row>
    <row r="1008" spans="1:6" s="355" customFormat="1">
      <c r="A1008" s="352"/>
      <c r="D1008" s="363"/>
      <c r="F1008" s="363"/>
    </row>
    <row r="1009" spans="1:6" s="355" customFormat="1">
      <c r="A1009" s="352"/>
      <c r="D1009" s="363"/>
      <c r="F1009" s="363"/>
    </row>
    <row r="1010" spans="1:6" s="355" customFormat="1">
      <c r="A1010" s="352"/>
      <c r="D1010" s="363"/>
      <c r="F1010" s="363"/>
    </row>
    <row r="1011" spans="1:6" s="355" customFormat="1">
      <c r="A1011" s="352"/>
      <c r="D1011" s="363"/>
      <c r="F1011" s="363"/>
    </row>
    <row r="1012" spans="1:6" s="355" customFormat="1">
      <c r="A1012" s="352"/>
      <c r="D1012" s="363"/>
      <c r="F1012" s="363"/>
    </row>
    <row r="1013" spans="1:6" s="355" customFormat="1">
      <c r="A1013" s="352"/>
      <c r="D1013" s="363"/>
      <c r="F1013" s="363"/>
    </row>
    <row r="1014" spans="1:6" s="355" customFormat="1">
      <c r="A1014" s="352"/>
      <c r="D1014" s="363"/>
      <c r="F1014" s="363"/>
    </row>
    <row r="1015" spans="1:6" s="355" customFormat="1">
      <c r="A1015" s="352"/>
      <c r="D1015" s="363"/>
      <c r="F1015" s="363"/>
    </row>
    <row r="1016" spans="1:6" s="355" customFormat="1">
      <c r="A1016" s="352"/>
      <c r="D1016" s="363"/>
      <c r="F1016" s="363"/>
    </row>
  </sheetData>
  <sheetProtection algorithmName="SHA-512" hashValue="pIrfmP40fehLbL5QZhs1xS+kFE+CNi4OKx3rA6mnevvfjsAh0IXZk2RQ2XYjuBwpr70i5G648WyMHRNKbaS4OQ==" saltValue="SFdxKUSrcSscfmdyno9V5Q==" spinCount="100000" sheet="1" objects="1" scenarios="1"/>
  <mergeCells count="5">
    <mergeCell ref="A1:C1"/>
    <mergeCell ref="A2:C2"/>
    <mergeCell ref="A3:C3"/>
    <mergeCell ref="B4:C4"/>
    <mergeCell ref="B6:C6"/>
  </mergeCells>
  <dataValidations count="1">
    <dataValidation type="list" allowBlank="1" showInputMessage="1" showErrorMessage="1" sqref="F32:F35 F38:F1016 D9:D1016" xr:uid="{D77BBA10-2186-4DCE-B5E0-8987A72231C8}">
      <formula1>"Digit,Text, Yes No"</formula1>
    </dataValidation>
  </dataValidations>
  <pageMargins left="0.43307086614173201" right="0.196850393700787" top="0.74803149606299202" bottom="0.74803149606299202" header="0.31496062992126" footer="0.31496062992126"/>
  <pageSetup paperSize="9" scale="71" fitToHeight="0" orientation="portrait" r:id="rId1"/>
  <headerFooter>
    <oddFooter>&amp;C- Part 2 - C&amp;P -</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2C4278-D542-4C15-83B6-4B9DB8FCBD0A}">
  <sheetPr>
    <tabColor rgb="FF0070C0"/>
  </sheetPr>
  <dimension ref="A1:F1017"/>
  <sheetViews>
    <sheetView view="pageBreakPreview" zoomScale="80" zoomScaleNormal="80" zoomScaleSheetLayoutView="80" workbookViewId="0">
      <selection activeCell="B6" sqref="B6:C6"/>
    </sheetView>
  </sheetViews>
  <sheetFormatPr defaultColWidth="9.6640625" defaultRowHeight="13.8"/>
  <cols>
    <col min="1" max="1" width="14.5546875" style="352" bestFit="1" customWidth="1"/>
    <col min="2" max="3" width="55.109375" style="355" customWidth="1"/>
    <col min="4" max="4" width="41.33203125" style="356" customWidth="1"/>
    <col min="5" max="5" width="11.77734375" style="355" customWidth="1"/>
    <col min="6" max="6" width="20.77734375" style="355" customWidth="1"/>
    <col min="7" max="16384" width="9.6640625" style="352"/>
  </cols>
  <sheetData>
    <row r="1" spans="1:6" ht="17.399999999999999">
      <c r="A1" s="1113" t="s">
        <v>1424</v>
      </c>
      <c r="B1" s="1113"/>
      <c r="C1" s="1113"/>
    </row>
    <row r="2" spans="1:6">
      <c r="A2" s="1106" t="s">
        <v>1560</v>
      </c>
      <c r="B2" s="1106"/>
      <c r="C2" s="1106"/>
    </row>
    <row r="3" spans="1:6" ht="33" customHeight="1">
      <c r="A3" s="1107" t="s">
        <v>1561</v>
      </c>
      <c r="B3" s="1107"/>
      <c r="C3" s="1107"/>
    </row>
    <row r="4" spans="1:6">
      <c r="A4" s="357" t="s">
        <v>1427</v>
      </c>
      <c r="B4" s="1115" t="str">
        <f>Cover!B3</f>
        <v>TEST</v>
      </c>
      <c r="C4" s="1109"/>
      <c r="D4" s="439"/>
      <c r="E4" s="352"/>
      <c r="F4" s="352"/>
    </row>
    <row r="5" spans="1:6">
      <c r="A5" s="357" t="s">
        <v>1431</v>
      </c>
      <c r="B5" s="440" t="str">
        <f>Cover!B4</f>
        <v>"Fill in cover page"</v>
      </c>
      <c r="C5" s="441"/>
      <c r="D5" s="442"/>
      <c r="E5" s="352"/>
      <c r="F5" s="352"/>
    </row>
    <row r="6" spans="1:6">
      <c r="A6" s="357" t="s">
        <v>1477</v>
      </c>
      <c r="B6" s="1103"/>
      <c r="C6" s="1104"/>
      <c r="D6" s="443"/>
      <c r="E6" s="352"/>
      <c r="F6" s="352"/>
    </row>
    <row r="7" spans="1:6">
      <c r="A7" s="361"/>
      <c r="B7" s="360"/>
      <c r="C7" s="362"/>
    </row>
    <row r="8" spans="1:6">
      <c r="A8" s="384" t="s">
        <v>1436</v>
      </c>
      <c r="B8" s="385" t="s">
        <v>1437</v>
      </c>
      <c r="C8" s="387" t="s">
        <v>1478</v>
      </c>
      <c r="D8" s="366" t="s">
        <v>1438</v>
      </c>
      <c r="E8" s="366" t="s">
        <v>1439</v>
      </c>
      <c r="F8" s="366" t="s">
        <v>1441</v>
      </c>
    </row>
    <row r="9" spans="1:6" s="371" customFormat="1" ht="15.6" customHeight="1">
      <c r="A9" s="388" t="s">
        <v>1</v>
      </c>
      <c r="B9" s="389" t="s">
        <v>1480</v>
      </c>
      <c r="C9" s="390"/>
      <c r="D9" s="363" t="s">
        <v>1469</v>
      </c>
      <c r="E9" s="370"/>
      <c r="F9" s="370"/>
    </row>
    <row r="10" spans="1:6" s="371" customFormat="1" ht="15.6" customHeight="1">
      <c r="A10" s="388"/>
      <c r="B10" s="389"/>
      <c r="C10" s="391"/>
      <c r="D10" s="363"/>
      <c r="E10" s="370"/>
      <c r="F10" s="370"/>
    </row>
    <row r="11" spans="1:6" s="371" customFormat="1" ht="15.6" customHeight="1">
      <c r="A11" s="388" t="s">
        <v>3</v>
      </c>
      <c r="B11" s="392" t="s">
        <v>256</v>
      </c>
      <c r="C11" s="390"/>
      <c r="D11" s="363" t="s">
        <v>1469</v>
      </c>
      <c r="E11" s="370"/>
      <c r="F11" s="370"/>
    </row>
    <row r="12" spans="1:6" s="371" customFormat="1" ht="15.6" customHeight="1">
      <c r="A12" s="388"/>
      <c r="B12" s="392"/>
      <c r="C12" s="434"/>
      <c r="D12" s="363"/>
      <c r="E12" s="370"/>
      <c r="F12" s="370"/>
    </row>
    <row r="13" spans="1:6" s="371" customFormat="1" ht="15.6" customHeight="1">
      <c r="A13" s="388" t="s">
        <v>6</v>
      </c>
      <c r="B13" s="389" t="s">
        <v>4</v>
      </c>
      <c r="C13" s="390"/>
      <c r="D13" s="363" t="s">
        <v>1469</v>
      </c>
      <c r="E13" s="370"/>
      <c r="F13" s="370"/>
    </row>
    <row r="14" spans="1:6" s="371" customFormat="1" ht="15.6" customHeight="1">
      <c r="A14" s="388"/>
      <c r="B14" s="389"/>
      <c r="C14" s="391"/>
      <c r="D14" s="363"/>
      <c r="E14" s="370"/>
      <c r="F14" s="370"/>
    </row>
    <row r="15" spans="1:6" s="371" customFormat="1" ht="15.6" customHeight="1">
      <c r="A15" s="456" t="s">
        <v>8</v>
      </c>
      <c r="B15" s="457" t="s">
        <v>1562</v>
      </c>
      <c r="C15" s="458" t="s">
        <v>1563</v>
      </c>
      <c r="D15" s="363" t="s">
        <v>1564</v>
      </c>
      <c r="E15" s="370"/>
      <c r="F15" s="370"/>
    </row>
    <row r="16" spans="1:6" s="371" customFormat="1" ht="15.6" customHeight="1">
      <c r="A16" s="388"/>
      <c r="B16" s="389"/>
      <c r="C16" s="391"/>
      <c r="D16" s="363"/>
      <c r="E16" s="370"/>
      <c r="F16" s="370"/>
    </row>
    <row r="17" spans="1:6" s="371" customFormat="1" ht="15.6" customHeight="1">
      <c r="A17" s="388" t="s">
        <v>10</v>
      </c>
      <c r="B17" s="389" t="s">
        <v>1565</v>
      </c>
      <c r="C17" s="390"/>
      <c r="D17" s="363" t="s">
        <v>1443</v>
      </c>
      <c r="E17" s="370" t="s">
        <v>32</v>
      </c>
      <c r="F17" s="370"/>
    </row>
    <row r="18" spans="1:6" s="371" customFormat="1" ht="15.6" customHeight="1">
      <c r="A18" s="388"/>
      <c r="B18" s="402" t="s">
        <v>1566</v>
      </c>
      <c r="C18" s="390"/>
      <c r="D18" s="363" t="s">
        <v>1443</v>
      </c>
      <c r="E18" s="370" t="s">
        <v>32</v>
      </c>
      <c r="F18" s="370"/>
    </row>
    <row r="19" spans="1:6" s="371" customFormat="1" ht="15.6" customHeight="1">
      <c r="A19" s="388"/>
      <c r="B19" s="402" t="s">
        <v>1567</v>
      </c>
      <c r="C19" s="390"/>
      <c r="D19" s="363" t="s">
        <v>1443</v>
      </c>
      <c r="E19" s="370" t="s">
        <v>32</v>
      </c>
      <c r="F19" s="370"/>
    </row>
    <row r="20" spans="1:6" s="371" customFormat="1" ht="15.6" customHeight="1">
      <c r="A20" s="388"/>
      <c r="B20" s="392"/>
      <c r="C20" s="434"/>
      <c r="D20" s="363"/>
      <c r="E20" s="370"/>
      <c r="F20" s="370"/>
    </row>
    <row r="21" spans="1:6" s="371" customFormat="1" ht="15.6" customHeight="1">
      <c r="A21" s="388" t="s">
        <v>12</v>
      </c>
      <c r="B21" s="402" t="s">
        <v>1568</v>
      </c>
      <c r="C21" s="459"/>
      <c r="D21" s="363"/>
      <c r="E21" s="370"/>
      <c r="F21" s="370"/>
    </row>
    <row r="22" spans="1:6" s="371" customFormat="1" ht="15.6" customHeight="1">
      <c r="A22" s="388"/>
      <c r="B22" s="402" t="s">
        <v>1569</v>
      </c>
      <c r="C22" s="390"/>
      <c r="D22" s="363" t="s">
        <v>1443</v>
      </c>
      <c r="E22" s="370" t="s">
        <v>28</v>
      </c>
      <c r="F22" s="370"/>
    </row>
    <row r="23" spans="1:6" s="371" customFormat="1" ht="15.6" customHeight="1">
      <c r="A23" s="388"/>
      <c r="B23" s="402" t="s">
        <v>1570</v>
      </c>
      <c r="C23" s="390"/>
      <c r="D23" s="363" t="s">
        <v>1443</v>
      </c>
      <c r="E23" s="370" t="s">
        <v>28</v>
      </c>
      <c r="F23" s="370"/>
    </row>
    <row r="24" spans="1:6" s="371" customFormat="1" ht="15.6" customHeight="1">
      <c r="A24" s="388"/>
      <c r="B24" s="402" t="s">
        <v>1571</v>
      </c>
      <c r="C24" s="390"/>
      <c r="D24" s="363" t="s">
        <v>1443</v>
      </c>
      <c r="E24" s="370" t="s">
        <v>28</v>
      </c>
      <c r="F24" s="370"/>
    </row>
    <row r="25" spans="1:6" s="371" customFormat="1" ht="15.6" customHeight="1">
      <c r="A25" s="388"/>
      <c r="B25" s="392"/>
      <c r="C25" s="434"/>
      <c r="D25" s="363"/>
      <c r="E25" s="370"/>
      <c r="F25" s="370"/>
    </row>
    <row r="26" spans="1:6" s="371" customFormat="1" ht="15.6" customHeight="1">
      <c r="A26" s="388" t="s">
        <v>15</v>
      </c>
      <c r="B26" s="402" t="s">
        <v>1572</v>
      </c>
      <c r="C26" s="390"/>
      <c r="D26" s="363" t="s">
        <v>1443</v>
      </c>
      <c r="E26" s="370" t="s">
        <v>331</v>
      </c>
      <c r="F26" s="370"/>
    </row>
    <row r="27" spans="1:6">
      <c r="A27" s="402"/>
      <c r="B27" s="402" t="s">
        <v>1573</v>
      </c>
      <c r="C27" s="390"/>
      <c r="D27" s="363" t="s">
        <v>1443</v>
      </c>
      <c r="E27" s="355" t="s">
        <v>331</v>
      </c>
    </row>
    <row r="28" spans="1:6">
      <c r="A28" s="402"/>
      <c r="B28" s="396"/>
      <c r="C28" s="382"/>
      <c r="D28" s="363"/>
    </row>
    <row r="29" spans="1:6" ht="15.6">
      <c r="A29" s="388" t="s">
        <v>17</v>
      </c>
      <c r="B29" s="402" t="s">
        <v>1574</v>
      </c>
      <c r="C29" s="459"/>
      <c r="D29" s="363"/>
    </row>
    <row r="30" spans="1:6">
      <c r="A30" s="402"/>
      <c r="B30" s="402" t="s">
        <v>1575</v>
      </c>
      <c r="C30" s="390"/>
      <c r="D30" s="363" t="s">
        <v>1469</v>
      </c>
    </row>
    <row r="31" spans="1:6">
      <c r="A31" s="402"/>
      <c r="B31" s="402" t="s">
        <v>1576</v>
      </c>
      <c r="C31" s="390"/>
      <c r="D31" s="363" t="s">
        <v>1443</v>
      </c>
    </row>
    <row r="32" spans="1:6">
      <c r="A32" s="402"/>
      <c r="B32" s="402" t="s">
        <v>1577</v>
      </c>
      <c r="C32" s="390"/>
      <c r="D32" s="363" t="s">
        <v>1443</v>
      </c>
    </row>
    <row r="33" spans="1:4">
      <c r="A33" s="402"/>
      <c r="B33" s="402" t="s">
        <v>1575</v>
      </c>
      <c r="C33" s="390"/>
      <c r="D33" s="363" t="s">
        <v>1469</v>
      </c>
    </row>
    <row r="34" spans="1:4">
      <c r="A34" s="402"/>
      <c r="B34" s="402" t="s">
        <v>1576</v>
      </c>
      <c r="C34" s="390"/>
      <c r="D34" s="363" t="s">
        <v>1443</v>
      </c>
    </row>
    <row r="35" spans="1:4">
      <c r="A35" s="402"/>
      <c r="B35" s="402" t="s">
        <v>1577</v>
      </c>
      <c r="C35" s="390"/>
      <c r="D35" s="363" t="s">
        <v>1443</v>
      </c>
    </row>
    <row r="36" spans="1:4">
      <c r="A36" s="402"/>
      <c r="B36" s="402" t="s">
        <v>1575</v>
      </c>
      <c r="C36" s="390"/>
      <c r="D36" s="363" t="s">
        <v>1469</v>
      </c>
    </row>
    <row r="37" spans="1:4">
      <c r="A37" s="402"/>
      <c r="B37" s="402" t="s">
        <v>1576</v>
      </c>
      <c r="C37" s="390"/>
      <c r="D37" s="363" t="s">
        <v>1443</v>
      </c>
    </row>
    <row r="38" spans="1:4">
      <c r="A38" s="402"/>
      <c r="B38" s="402" t="s">
        <v>1577</v>
      </c>
      <c r="C38" s="390"/>
      <c r="D38" s="363" t="s">
        <v>1443</v>
      </c>
    </row>
    <row r="39" spans="1:4" s="355" customFormat="1">
      <c r="A39" s="402"/>
      <c r="B39" s="402" t="s">
        <v>1575</v>
      </c>
      <c r="C39" s="390"/>
      <c r="D39" s="363" t="s">
        <v>1469</v>
      </c>
    </row>
    <row r="40" spans="1:4" s="355" customFormat="1">
      <c r="A40" s="402"/>
      <c r="B40" s="402" t="s">
        <v>1576</v>
      </c>
      <c r="C40" s="390"/>
      <c r="D40" s="363" t="s">
        <v>1443</v>
      </c>
    </row>
    <row r="41" spans="1:4" s="355" customFormat="1">
      <c r="A41" s="402"/>
      <c r="B41" s="402" t="s">
        <v>1577</v>
      </c>
      <c r="C41" s="390"/>
      <c r="D41" s="363" t="s">
        <v>1443</v>
      </c>
    </row>
    <row r="42" spans="1:4" s="355" customFormat="1">
      <c r="A42" s="404"/>
      <c r="B42" s="404"/>
      <c r="C42" s="405"/>
      <c r="D42" s="363"/>
    </row>
    <row r="43" spans="1:4" s="355" customFormat="1" ht="15.6">
      <c r="A43" s="408"/>
      <c r="B43" s="428"/>
      <c r="C43" s="428"/>
      <c r="D43" s="363"/>
    </row>
    <row r="44" spans="1:4" s="355" customFormat="1">
      <c r="A44" s="410" t="s">
        <v>1434</v>
      </c>
      <c r="B44" s="419"/>
      <c r="C44" s="411"/>
      <c r="D44" s="363"/>
    </row>
    <row r="45" spans="1:4" s="355" customFormat="1" ht="15.6">
      <c r="A45" s="352"/>
      <c r="B45" s="430"/>
      <c r="C45" s="430"/>
      <c r="D45" s="363"/>
    </row>
    <row r="46" spans="1:4" s="355" customFormat="1">
      <c r="A46" s="352"/>
      <c r="D46" s="363"/>
    </row>
    <row r="47" spans="1:4" s="355" customFormat="1">
      <c r="A47" s="352"/>
      <c r="D47" s="363"/>
    </row>
    <row r="48" spans="1:4" s="355" customFormat="1">
      <c r="A48" s="352"/>
      <c r="D48" s="363"/>
    </row>
    <row r="49" spans="1:4" s="355" customFormat="1">
      <c r="A49" s="352"/>
      <c r="D49" s="363"/>
    </row>
    <row r="50" spans="1:4" s="355" customFormat="1">
      <c r="A50" s="352"/>
      <c r="D50" s="363"/>
    </row>
    <row r="51" spans="1:4" s="355" customFormat="1">
      <c r="A51" s="352"/>
      <c r="D51" s="363"/>
    </row>
    <row r="52" spans="1:4" s="355" customFormat="1">
      <c r="A52" s="352"/>
      <c r="D52" s="363"/>
    </row>
    <row r="53" spans="1:4" s="355" customFormat="1">
      <c r="A53" s="352"/>
      <c r="D53" s="363"/>
    </row>
    <row r="54" spans="1:4" s="355" customFormat="1">
      <c r="A54" s="352"/>
      <c r="D54" s="363"/>
    </row>
    <row r="55" spans="1:4" s="355" customFormat="1">
      <c r="A55" s="352"/>
      <c r="D55" s="363"/>
    </row>
    <row r="56" spans="1:4" s="355" customFormat="1">
      <c r="A56" s="352"/>
      <c r="D56" s="363"/>
    </row>
    <row r="57" spans="1:4" s="355" customFormat="1">
      <c r="A57" s="352"/>
      <c r="D57" s="363"/>
    </row>
    <row r="58" spans="1:4" s="355" customFormat="1">
      <c r="A58" s="352"/>
      <c r="D58" s="363"/>
    </row>
    <row r="59" spans="1:4" s="355" customFormat="1">
      <c r="A59" s="352"/>
      <c r="D59" s="363"/>
    </row>
    <row r="60" spans="1:4" s="355" customFormat="1">
      <c r="A60" s="352"/>
      <c r="D60" s="363"/>
    </row>
    <row r="61" spans="1:4" s="355" customFormat="1">
      <c r="A61" s="352"/>
      <c r="D61" s="363"/>
    </row>
    <row r="62" spans="1:4" s="355" customFormat="1">
      <c r="A62" s="352"/>
      <c r="D62" s="363"/>
    </row>
    <row r="63" spans="1:4" s="355" customFormat="1">
      <c r="A63" s="352"/>
      <c r="D63" s="363"/>
    </row>
    <row r="64" spans="1:4" s="355" customFormat="1">
      <c r="A64" s="352"/>
      <c r="D64" s="363"/>
    </row>
    <row r="65" spans="1:4" s="355" customFormat="1">
      <c r="A65" s="352"/>
      <c r="D65" s="363"/>
    </row>
    <row r="66" spans="1:4" s="355" customFormat="1">
      <c r="A66" s="352"/>
      <c r="D66" s="363"/>
    </row>
    <row r="67" spans="1:4" s="355" customFormat="1">
      <c r="A67" s="352"/>
      <c r="D67" s="363"/>
    </row>
    <row r="68" spans="1:4" s="355" customFormat="1">
      <c r="A68" s="352"/>
      <c r="D68" s="363"/>
    </row>
    <row r="69" spans="1:4" s="355" customFormat="1">
      <c r="A69" s="352"/>
      <c r="D69" s="363"/>
    </row>
    <row r="70" spans="1:4" s="355" customFormat="1">
      <c r="A70" s="352"/>
      <c r="D70" s="363"/>
    </row>
    <row r="71" spans="1:4" s="355" customFormat="1">
      <c r="A71" s="352"/>
      <c r="D71" s="363"/>
    </row>
    <row r="72" spans="1:4" s="355" customFormat="1">
      <c r="A72" s="352"/>
      <c r="D72" s="363"/>
    </row>
    <row r="73" spans="1:4" s="355" customFormat="1">
      <c r="A73" s="352"/>
      <c r="D73" s="363"/>
    </row>
    <row r="74" spans="1:4" s="355" customFormat="1">
      <c r="A74" s="352"/>
      <c r="D74" s="363"/>
    </row>
    <row r="75" spans="1:4" s="355" customFormat="1">
      <c r="A75" s="352"/>
      <c r="D75" s="363"/>
    </row>
    <row r="76" spans="1:4" s="355" customFormat="1">
      <c r="A76" s="352"/>
      <c r="D76" s="363"/>
    </row>
    <row r="77" spans="1:4" s="355" customFormat="1">
      <c r="A77" s="352"/>
      <c r="D77" s="363"/>
    </row>
    <row r="78" spans="1:4" s="355" customFormat="1">
      <c r="A78" s="352"/>
      <c r="D78" s="363"/>
    </row>
    <row r="79" spans="1:4" s="355" customFormat="1">
      <c r="A79" s="352"/>
      <c r="D79" s="363"/>
    </row>
    <row r="80" spans="1:4" s="355" customFormat="1">
      <c r="A80" s="352"/>
      <c r="D80" s="363"/>
    </row>
    <row r="81" spans="1:4" s="355" customFormat="1">
      <c r="A81" s="352"/>
      <c r="D81" s="363"/>
    </row>
    <row r="82" spans="1:4" s="355" customFormat="1">
      <c r="A82" s="352"/>
      <c r="D82" s="363"/>
    </row>
    <row r="83" spans="1:4" s="355" customFormat="1">
      <c r="A83" s="352"/>
      <c r="D83" s="363"/>
    </row>
    <row r="84" spans="1:4" s="355" customFormat="1">
      <c r="A84" s="352"/>
      <c r="D84" s="363"/>
    </row>
    <row r="85" spans="1:4" s="355" customFormat="1">
      <c r="A85" s="352"/>
      <c r="D85" s="363"/>
    </row>
    <row r="86" spans="1:4" s="355" customFormat="1">
      <c r="A86" s="352"/>
      <c r="D86" s="363"/>
    </row>
    <row r="87" spans="1:4" s="355" customFormat="1">
      <c r="A87" s="352"/>
      <c r="D87" s="363"/>
    </row>
    <row r="88" spans="1:4" s="355" customFormat="1">
      <c r="A88" s="352"/>
      <c r="D88" s="363"/>
    </row>
    <row r="89" spans="1:4" s="355" customFormat="1">
      <c r="A89" s="352"/>
      <c r="D89" s="363"/>
    </row>
    <row r="90" spans="1:4" s="355" customFormat="1">
      <c r="A90" s="352"/>
      <c r="D90" s="363"/>
    </row>
    <row r="91" spans="1:4" s="355" customFormat="1">
      <c r="A91" s="352"/>
      <c r="D91" s="363"/>
    </row>
    <row r="92" spans="1:4" s="355" customFormat="1">
      <c r="A92" s="352"/>
      <c r="D92" s="363"/>
    </row>
    <row r="93" spans="1:4" s="355" customFormat="1">
      <c r="A93" s="352"/>
      <c r="D93" s="363"/>
    </row>
    <row r="94" spans="1:4" s="355" customFormat="1">
      <c r="A94" s="352"/>
      <c r="D94" s="363"/>
    </row>
    <row r="95" spans="1:4" s="355" customFormat="1">
      <c r="A95" s="352"/>
      <c r="D95" s="363"/>
    </row>
    <row r="96" spans="1:4" s="355" customFormat="1">
      <c r="A96" s="352"/>
      <c r="D96" s="363"/>
    </row>
    <row r="97" spans="1:4" s="355" customFormat="1">
      <c r="A97" s="352"/>
      <c r="D97" s="363"/>
    </row>
    <row r="98" spans="1:4" s="355" customFormat="1">
      <c r="A98" s="352"/>
      <c r="D98" s="363"/>
    </row>
    <row r="99" spans="1:4" s="355" customFormat="1">
      <c r="A99" s="352"/>
      <c r="D99" s="363"/>
    </row>
    <row r="100" spans="1:4" s="355" customFormat="1">
      <c r="A100" s="352"/>
      <c r="D100" s="363"/>
    </row>
    <row r="101" spans="1:4" s="355" customFormat="1">
      <c r="A101" s="352"/>
      <c r="D101" s="363"/>
    </row>
    <row r="102" spans="1:4" s="355" customFormat="1">
      <c r="A102" s="352"/>
      <c r="D102" s="363"/>
    </row>
    <row r="103" spans="1:4" s="355" customFormat="1">
      <c r="A103" s="352"/>
      <c r="D103" s="363"/>
    </row>
    <row r="104" spans="1:4" s="355" customFormat="1">
      <c r="A104" s="352"/>
      <c r="D104" s="363"/>
    </row>
    <row r="105" spans="1:4" s="355" customFormat="1">
      <c r="A105" s="352"/>
      <c r="D105" s="363"/>
    </row>
    <row r="106" spans="1:4" s="355" customFormat="1">
      <c r="A106" s="352"/>
      <c r="D106" s="363"/>
    </row>
    <row r="107" spans="1:4" s="355" customFormat="1">
      <c r="A107" s="352"/>
      <c r="D107" s="363"/>
    </row>
    <row r="108" spans="1:4" s="355" customFormat="1">
      <c r="A108" s="352"/>
      <c r="D108" s="363"/>
    </row>
    <row r="109" spans="1:4" s="355" customFormat="1">
      <c r="A109" s="352"/>
      <c r="D109" s="363"/>
    </row>
    <row r="110" spans="1:4" s="355" customFormat="1">
      <c r="A110" s="352"/>
      <c r="D110" s="363"/>
    </row>
    <row r="111" spans="1:4" s="355" customFormat="1">
      <c r="A111" s="352"/>
      <c r="D111" s="363"/>
    </row>
    <row r="112" spans="1:4" s="355" customFormat="1">
      <c r="A112" s="352"/>
      <c r="D112" s="363"/>
    </row>
    <row r="113" spans="1:4" s="355" customFormat="1">
      <c r="A113" s="352"/>
      <c r="D113" s="363"/>
    </row>
    <row r="114" spans="1:4" s="355" customFormat="1">
      <c r="A114" s="352"/>
      <c r="D114" s="363"/>
    </row>
    <row r="115" spans="1:4" s="355" customFormat="1">
      <c r="A115" s="352"/>
      <c r="D115" s="363"/>
    </row>
    <row r="116" spans="1:4" s="355" customFormat="1">
      <c r="A116" s="352"/>
      <c r="D116" s="363"/>
    </row>
    <row r="117" spans="1:4" s="355" customFormat="1">
      <c r="A117" s="352"/>
      <c r="D117" s="363"/>
    </row>
    <row r="118" spans="1:4" s="355" customFormat="1">
      <c r="A118" s="352"/>
      <c r="D118" s="363"/>
    </row>
    <row r="119" spans="1:4" s="355" customFormat="1">
      <c r="A119" s="352"/>
      <c r="D119" s="363"/>
    </row>
    <row r="120" spans="1:4" s="355" customFormat="1">
      <c r="A120" s="352"/>
      <c r="D120" s="363"/>
    </row>
    <row r="121" spans="1:4" s="355" customFormat="1">
      <c r="A121" s="352"/>
      <c r="D121" s="363"/>
    </row>
    <row r="122" spans="1:4" s="355" customFormat="1">
      <c r="A122" s="352"/>
      <c r="D122" s="363"/>
    </row>
    <row r="123" spans="1:4" s="355" customFormat="1">
      <c r="A123" s="352"/>
      <c r="D123" s="363"/>
    </row>
    <row r="124" spans="1:4" s="355" customFormat="1">
      <c r="A124" s="352"/>
      <c r="D124" s="363"/>
    </row>
    <row r="125" spans="1:4" s="355" customFormat="1">
      <c r="A125" s="352"/>
      <c r="D125" s="363"/>
    </row>
    <row r="126" spans="1:4" s="355" customFormat="1">
      <c r="A126" s="352"/>
      <c r="D126" s="363"/>
    </row>
    <row r="127" spans="1:4" s="355" customFormat="1">
      <c r="A127" s="352"/>
      <c r="D127" s="363"/>
    </row>
    <row r="128" spans="1:4" s="355" customFormat="1">
      <c r="A128" s="352"/>
      <c r="D128" s="363"/>
    </row>
    <row r="129" spans="1:4" s="355" customFormat="1">
      <c r="A129" s="352"/>
      <c r="D129" s="363"/>
    </row>
    <row r="130" spans="1:4" s="355" customFormat="1">
      <c r="A130" s="352"/>
      <c r="D130" s="363"/>
    </row>
    <row r="131" spans="1:4" s="355" customFormat="1">
      <c r="A131" s="352"/>
      <c r="D131" s="363"/>
    </row>
    <row r="132" spans="1:4" s="355" customFormat="1">
      <c r="A132" s="352"/>
      <c r="D132" s="363"/>
    </row>
    <row r="133" spans="1:4" s="355" customFormat="1">
      <c r="A133" s="352"/>
      <c r="D133" s="363"/>
    </row>
    <row r="134" spans="1:4" s="355" customFormat="1">
      <c r="A134" s="352"/>
      <c r="D134" s="363"/>
    </row>
    <row r="135" spans="1:4" s="355" customFormat="1">
      <c r="A135" s="352"/>
      <c r="D135" s="363"/>
    </row>
    <row r="136" spans="1:4" s="355" customFormat="1">
      <c r="A136" s="352"/>
      <c r="D136" s="363"/>
    </row>
    <row r="137" spans="1:4" s="355" customFormat="1">
      <c r="A137" s="352"/>
      <c r="D137" s="363"/>
    </row>
    <row r="138" spans="1:4" s="355" customFormat="1">
      <c r="A138" s="352"/>
      <c r="D138" s="363"/>
    </row>
    <row r="139" spans="1:4" s="355" customFormat="1">
      <c r="A139" s="352"/>
      <c r="D139" s="363"/>
    </row>
    <row r="140" spans="1:4" s="355" customFormat="1">
      <c r="A140" s="352"/>
      <c r="D140" s="363"/>
    </row>
    <row r="141" spans="1:4" s="355" customFormat="1">
      <c r="A141" s="352"/>
      <c r="D141" s="363"/>
    </row>
    <row r="142" spans="1:4" s="355" customFormat="1">
      <c r="A142" s="352"/>
      <c r="D142" s="363"/>
    </row>
    <row r="143" spans="1:4" s="355" customFormat="1">
      <c r="A143" s="352"/>
      <c r="D143" s="363"/>
    </row>
    <row r="144" spans="1:4" s="355" customFormat="1">
      <c r="A144" s="352"/>
      <c r="D144" s="363"/>
    </row>
    <row r="145" spans="1:4" s="355" customFormat="1">
      <c r="A145" s="352"/>
      <c r="D145" s="363"/>
    </row>
    <row r="146" spans="1:4" s="355" customFormat="1">
      <c r="A146" s="352"/>
      <c r="D146" s="363"/>
    </row>
    <row r="147" spans="1:4" s="355" customFormat="1">
      <c r="A147" s="352"/>
      <c r="D147" s="363"/>
    </row>
    <row r="148" spans="1:4" s="355" customFormat="1">
      <c r="A148" s="352"/>
      <c r="D148" s="363"/>
    </row>
    <row r="149" spans="1:4" s="355" customFormat="1">
      <c r="A149" s="352"/>
      <c r="D149" s="363"/>
    </row>
    <row r="150" spans="1:4" s="355" customFormat="1">
      <c r="A150" s="352"/>
      <c r="D150" s="363"/>
    </row>
    <row r="151" spans="1:4" s="355" customFormat="1">
      <c r="A151" s="352"/>
      <c r="D151" s="363"/>
    </row>
    <row r="152" spans="1:4" s="355" customFormat="1">
      <c r="A152" s="352"/>
      <c r="D152" s="363"/>
    </row>
    <row r="153" spans="1:4" s="355" customFormat="1">
      <c r="A153" s="352"/>
      <c r="D153" s="363"/>
    </row>
    <row r="154" spans="1:4" s="355" customFormat="1">
      <c r="A154" s="352"/>
      <c r="D154" s="363"/>
    </row>
    <row r="155" spans="1:4" s="355" customFormat="1">
      <c r="A155" s="352"/>
      <c r="D155" s="363"/>
    </row>
    <row r="156" spans="1:4" s="355" customFormat="1">
      <c r="A156" s="352"/>
      <c r="D156" s="363"/>
    </row>
    <row r="157" spans="1:4" s="355" customFormat="1">
      <c r="A157" s="352"/>
      <c r="D157" s="363"/>
    </row>
    <row r="158" spans="1:4" s="355" customFormat="1">
      <c r="A158" s="352"/>
      <c r="D158" s="363"/>
    </row>
    <row r="159" spans="1:4" s="355" customFormat="1">
      <c r="A159" s="352"/>
      <c r="D159" s="363"/>
    </row>
    <row r="160" spans="1:4" s="355" customFormat="1">
      <c r="A160" s="352"/>
      <c r="D160" s="363"/>
    </row>
    <row r="161" spans="1:4" s="355" customFormat="1">
      <c r="A161" s="352"/>
      <c r="D161" s="363"/>
    </row>
    <row r="162" spans="1:4" s="355" customFormat="1">
      <c r="A162" s="352"/>
      <c r="D162" s="363"/>
    </row>
    <row r="163" spans="1:4" s="355" customFormat="1">
      <c r="A163" s="352"/>
      <c r="D163" s="363"/>
    </row>
    <row r="164" spans="1:4" s="355" customFormat="1">
      <c r="A164" s="352"/>
      <c r="D164" s="363"/>
    </row>
    <row r="165" spans="1:4" s="355" customFormat="1">
      <c r="A165" s="352"/>
      <c r="D165" s="363"/>
    </row>
    <row r="166" spans="1:4" s="355" customFormat="1">
      <c r="A166" s="352"/>
      <c r="D166" s="363"/>
    </row>
    <row r="167" spans="1:4" s="355" customFormat="1">
      <c r="A167" s="352"/>
      <c r="D167" s="363"/>
    </row>
    <row r="168" spans="1:4" s="355" customFormat="1">
      <c r="A168" s="352"/>
      <c r="D168" s="363"/>
    </row>
    <row r="169" spans="1:4" s="355" customFormat="1">
      <c r="A169" s="352"/>
      <c r="D169" s="363"/>
    </row>
    <row r="170" spans="1:4" s="355" customFormat="1">
      <c r="A170" s="352"/>
      <c r="D170" s="363"/>
    </row>
    <row r="171" spans="1:4" s="355" customFormat="1">
      <c r="A171" s="352"/>
      <c r="D171" s="363"/>
    </row>
    <row r="172" spans="1:4" s="355" customFormat="1">
      <c r="A172" s="352"/>
      <c r="D172" s="363"/>
    </row>
    <row r="173" spans="1:4" s="355" customFormat="1">
      <c r="A173" s="352"/>
      <c r="D173" s="363"/>
    </row>
    <row r="174" spans="1:4" s="355" customFormat="1">
      <c r="A174" s="352"/>
      <c r="D174" s="363"/>
    </row>
    <row r="175" spans="1:4" s="355" customFormat="1">
      <c r="A175" s="352"/>
      <c r="D175" s="363"/>
    </row>
    <row r="176" spans="1:4" s="355" customFormat="1">
      <c r="A176" s="352"/>
      <c r="D176" s="363"/>
    </row>
    <row r="177" spans="1:4" s="355" customFormat="1">
      <c r="A177" s="352"/>
      <c r="D177" s="363"/>
    </row>
    <row r="178" spans="1:4" s="355" customFormat="1">
      <c r="A178" s="352"/>
      <c r="D178" s="363"/>
    </row>
    <row r="179" spans="1:4" s="355" customFormat="1">
      <c r="A179" s="352"/>
      <c r="D179" s="363"/>
    </row>
    <row r="180" spans="1:4" s="355" customFormat="1">
      <c r="A180" s="352"/>
      <c r="D180" s="363"/>
    </row>
    <row r="181" spans="1:4" s="355" customFormat="1">
      <c r="A181" s="352"/>
      <c r="D181" s="363"/>
    </row>
    <row r="182" spans="1:4" s="355" customFormat="1">
      <c r="A182" s="352"/>
      <c r="D182" s="363"/>
    </row>
    <row r="183" spans="1:4" s="355" customFormat="1">
      <c r="A183" s="352"/>
      <c r="D183" s="363"/>
    </row>
    <row r="184" spans="1:4" s="355" customFormat="1">
      <c r="A184" s="352"/>
      <c r="D184" s="363"/>
    </row>
    <row r="185" spans="1:4" s="355" customFormat="1">
      <c r="A185" s="352"/>
      <c r="D185" s="363"/>
    </row>
    <row r="186" spans="1:4" s="355" customFormat="1">
      <c r="A186" s="352"/>
      <c r="D186" s="363"/>
    </row>
    <row r="187" spans="1:4" s="355" customFormat="1">
      <c r="A187" s="352"/>
      <c r="D187" s="363"/>
    </row>
    <row r="188" spans="1:4" s="355" customFormat="1">
      <c r="A188" s="352"/>
      <c r="D188" s="363"/>
    </row>
    <row r="189" spans="1:4" s="355" customFormat="1">
      <c r="A189" s="352"/>
      <c r="D189" s="363"/>
    </row>
    <row r="190" spans="1:4" s="355" customFormat="1">
      <c r="A190" s="352"/>
      <c r="D190" s="363"/>
    </row>
    <row r="191" spans="1:4" s="355" customFormat="1">
      <c r="A191" s="352"/>
      <c r="D191" s="363"/>
    </row>
    <row r="192" spans="1:4" s="355" customFormat="1">
      <c r="A192" s="352"/>
      <c r="D192" s="363"/>
    </row>
    <row r="193" spans="1:4" s="355" customFormat="1">
      <c r="A193" s="352"/>
      <c r="D193" s="363"/>
    </row>
    <row r="194" spans="1:4" s="355" customFormat="1">
      <c r="A194" s="352"/>
      <c r="D194" s="363"/>
    </row>
    <row r="195" spans="1:4" s="355" customFormat="1">
      <c r="A195" s="352"/>
      <c r="D195" s="363"/>
    </row>
    <row r="196" spans="1:4" s="355" customFormat="1">
      <c r="A196" s="352"/>
      <c r="D196" s="363"/>
    </row>
    <row r="197" spans="1:4" s="355" customFormat="1">
      <c r="A197" s="352"/>
      <c r="D197" s="363"/>
    </row>
    <row r="198" spans="1:4" s="355" customFormat="1">
      <c r="A198" s="352"/>
      <c r="D198" s="363"/>
    </row>
    <row r="199" spans="1:4" s="355" customFormat="1">
      <c r="A199" s="352"/>
      <c r="D199" s="363"/>
    </row>
    <row r="200" spans="1:4" s="355" customFormat="1">
      <c r="A200" s="352"/>
      <c r="D200" s="363"/>
    </row>
    <row r="201" spans="1:4" s="355" customFormat="1">
      <c r="A201" s="352"/>
      <c r="D201" s="363"/>
    </row>
    <row r="202" spans="1:4" s="355" customFormat="1">
      <c r="A202" s="352"/>
      <c r="D202" s="363"/>
    </row>
    <row r="203" spans="1:4" s="355" customFormat="1">
      <c r="A203" s="352"/>
      <c r="D203" s="363"/>
    </row>
    <row r="204" spans="1:4" s="355" customFormat="1">
      <c r="A204" s="352"/>
      <c r="D204" s="363"/>
    </row>
    <row r="205" spans="1:4" s="355" customFormat="1">
      <c r="A205" s="352"/>
      <c r="D205" s="363"/>
    </row>
    <row r="206" spans="1:4" s="355" customFormat="1">
      <c r="A206" s="352"/>
      <c r="D206" s="363"/>
    </row>
    <row r="207" spans="1:4" s="355" customFormat="1">
      <c r="A207" s="352"/>
      <c r="D207" s="363"/>
    </row>
    <row r="208" spans="1:4" s="355" customFormat="1">
      <c r="A208" s="352"/>
      <c r="D208" s="363"/>
    </row>
    <row r="209" spans="1:4" s="355" customFormat="1">
      <c r="A209" s="352"/>
      <c r="D209" s="363"/>
    </row>
    <row r="210" spans="1:4" s="355" customFormat="1">
      <c r="A210" s="352"/>
      <c r="D210" s="363"/>
    </row>
    <row r="211" spans="1:4" s="355" customFormat="1">
      <c r="A211" s="352"/>
      <c r="D211" s="363"/>
    </row>
    <row r="212" spans="1:4" s="355" customFormat="1">
      <c r="A212" s="352"/>
      <c r="D212" s="363"/>
    </row>
    <row r="213" spans="1:4" s="355" customFormat="1">
      <c r="A213" s="352"/>
      <c r="D213" s="363"/>
    </row>
    <row r="214" spans="1:4" s="355" customFormat="1">
      <c r="A214" s="352"/>
      <c r="D214" s="363"/>
    </row>
    <row r="215" spans="1:4" s="355" customFormat="1">
      <c r="A215" s="352"/>
      <c r="D215" s="363"/>
    </row>
    <row r="216" spans="1:4" s="355" customFormat="1">
      <c r="A216" s="352"/>
      <c r="D216" s="363"/>
    </row>
    <row r="217" spans="1:4" s="355" customFormat="1">
      <c r="A217" s="352"/>
      <c r="D217" s="363"/>
    </row>
    <row r="218" spans="1:4" s="355" customFormat="1">
      <c r="A218" s="352"/>
      <c r="D218" s="363"/>
    </row>
    <row r="219" spans="1:4" s="355" customFormat="1">
      <c r="A219" s="352"/>
      <c r="D219" s="363"/>
    </row>
    <row r="220" spans="1:4" s="355" customFormat="1">
      <c r="A220" s="352"/>
      <c r="D220" s="363"/>
    </row>
    <row r="221" spans="1:4" s="355" customFormat="1">
      <c r="A221" s="352"/>
      <c r="D221" s="363"/>
    </row>
    <row r="222" spans="1:4" s="355" customFormat="1">
      <c r="A222" s="352"/>
      <c r="D222" s="363"/>
    </row>
    <row r="223" spans="1:4" s="355" customFormat="1">
      <c r="A223" s="352"/>
      <c r="D223" s="363"/>
    </row>
    <row r="224" spans="1:4" s="355" customFormat="1">
      <c r="A224" s="352"/>
      <c r="D224" s="363"/>
    </row>
    <row r="225" spans="1:4" s="355" customFormat="1">
      <c r="A225" s="352"/>
      <c r="D225" s="363"/>
    </row>
    <row r="226" spans="1:4" s="355" customFormat="1">
      <c r="A226" s="352"/>
      <c r="D226" s="363"/>
    </row>
    <row r="227" spans="1:4" s="355" customFormat="1">
      <c r="A227" s="352"/>
      <c r="D227" s="363"/>
    </row>
    <row r="228" spans="1:4" s="355" customFormat="1">
      <c r="A228" s="352"/>
      <c r="D228" s="363"/>
    </row>
    <row r="229" spans="1:4" s="355" customFormat="1">
      <c r="A229" s="352"/>
      <c r="D229" s="363"/>
    </row>
    <row r="230" spans="1:4" s="355" customFormat="1">
      <c r="A230" s="352"/>
      <c r="D230" s="363"/>
    </row>
    <row r="231" spans="1:4" s="355" customFormat="1">
      <c r="A231" s="352"/>
      <c r="D231" s="363"/>
    </row>
    <row r="232" spans="1:4" s="355" customFormat="1">
      <c r="A232" s="352"/>
      <c r="D232" s="363"/>
    </row>
    <row r="233" spans="1:4" s="355" customFormat="1">
      <c r="A233" s="352"/>
      <c r="D233" s="363"/>
    </row>
    <row r="234" spans="1:4" s="355" customFormat="1">
      <c r="A234" s="352"/>
      <c r="D234" s="363"/>
    </row>
    <row r="235" spans="1:4" s="355" customFormat="1">
      <c r="A235" s="352"/>
      <c r="D235" s="363"/>
    </row>
    <row r="236" spans="1:4" s="355" customFormat="1">
      <c r="A236" s="352"/>
      <c r="D236" s="363"/>
    </row>
    <row r="237" spans="1:4" s="355" customFormat="1">
      <c r="A237" s="352"/>
      <c r="D237" s="363"/>
    </row>
    <row r="238" spans="1:4" s="355" customFormat="1">
      <c r="A238" s="352"/>
      <c r="D238" s="363"/>
    </row>
    <row r="239" spans="1:4" s="355" customFormat="1">
      <c r="A239" s="352"/>
      <c r="D239" s="363"/>
    </row>
    <row r="240" spans="1:4" s="355" customFormat="1">
      <c r="A240" s="352"/>
      <c r="D240" s="363"/>
    </row>
    <row r="241" spans="1:4" s="355" customFormat="1">
      <c r="A241" s="352"/>
      <c r="D241" s="363"/>
    </row>
    <row r="242" spans="1:4" s="355" customFormat="1">
      <c r="A242" s="352"/>
      <c r="D242" s="363"/>
    </row>
    <row r="243" spans="1:4" s="355" customFormat="1">
      <c r="A243" s="352"/>
      <c r="D243" s="363"/>
    </row>
    <row r="244" spans="1:4" s="355" customFormat="1">
      <c r="A244" s="352"/>
      <c r="D244" s="363"/>
    </row>
    <row r="245" spans="1:4" s="355" customFormat="1">
      <c r="A245" s="352"/>
      <c r="D245" s="363"/>
    </row>
    <row r="246" spans="1:4" s="355" customFormat="1">
      <c r="A246" s="352"/>
      <c r="D246" s="363"/>
    </row>
    <row r="247" spans="1:4" s="355" customFormat="1">
      <c r="A247" s="352"/>
      <c r="D247" s="363"/>
    </row>
    <row r="248" spans="1:4" s="355" customFormat="1">
      <c r="A248" s="352"/>
      <c r="D248" s="363"/>
    </row>
    <row r="249" spans="1:4" s="355" customFormat="1">
      <c r="A249" s="352"/>
      <c r="D249" s="363"/>
    </row>
    <row r="250" spans="1:4" s="355" customFormat="1">
      <c r="A250" s="352"/>
      <c r="D250" s="363"/>
    </row>
    <row r="251" spans="1:4" s="355" customFormat="1">
      <c r="A251" s="352"/>
      <c r="D251" s="363"/>
    </row>
    <row r="252" spans="1:4" s="355" customFormat="1">
      <c r="A252" s="352"/>
      <c r="D252" s="363"/>
    </row>
    <row r="253" spans="1:4" s="355" customFormat="1">
      <c r="A253" s="352"/>
      <c r="D253" s="363"/>
    </row>
    <row r="254" spans="1:4" s="355" customFormat="1">
      <c r="A254" s="352"/>
      <c r="D254" s="363"/>
    </row>
    <row r="255" spans="1:4" s="355" customFormat="1">
      <c r="A255" s="352"/>
      <c r="D255" s="363"/>
    </row>
    <row r="256" spans="1:4" s="355" customFormat="1">
      <c r="A256" s="352"/>
      <c r="D256" s="363"/>
    </row>
    <row r="257" spans="1:4" s="355" customFormat="1">
      <c r="A257" s="352"/>
      <c r="D257" s="363"/>
    </row>
    <row r="258" spans="1:4" s="355" customFormat="1">
      <c r="A258" s="352"/>
      <c r="D258" s="363"/>
    </row>
    <row r="259" spans="1:4" s="355" customFormat="1">
      <c r="A259" s="352"/>
      <c r="D259" s="363"/>
    </row>
    <row r="260" spans="1:4" s="355" customFormat="1">
      <c r="A260" s="352"/>
      <c r="D260" s="363"/>
    </row>
    <row r="261" spans="1:4" s="355" customFormat="1">
      <c r="A261" s="352"/>
      <c r="D261" s="363"/>
    </row>
    <row r="262" spans="1:4" s="355" customFormat="1">
      <c r="A262" s="352"/>
      <c r="D262" s="363"/>
    </row>
    <row r="263" spans="1:4" s="355" customFormat="1">
      <c r="A263" s="352"/>
      <c r="D263" s="363"/>
    </row>
    <row r="264" spans="1:4" s="355" customFormat="1">
      <c r="A264" s="352"/>
      <c r="D264" s="363"/>
    </row>
    <row r="265" spans="1:4" s="355" customFormat="1">
      <c r="A265" s="352"/>
      <c r="D265" s="363"/>
    </row>
    <row r="266" spans="1:4" s="355" customFormat="1">
      <c r="A266" s="352"/>
      <c r="D266" s="363"/>
    </row>
    <row r="267" spans="1:4" s="355" customFormat="1">
      <c r="A267" s="352"/>
      <c r="D267" s="363"/>
    </row>
    <row r="268" spans="1:4" s="355" customFormat="1">
      <c r="A268" s="352"/>
      <c r="D268" s="363"/>
    </row>
    <row r="269" spans="1:4" s="355" customFormat="1">
      <c r="A269" s="352"/>
      <c r="D269" s="363"/>
    </row>
    <row r="270" spans="1:4" s="355" customFormat="1">
      <c r="A270" s="352"/>
      <c r="D270" s="363"/>
    </row>
    <row r="271" spans="1:4" s="355" customFormat="1">
      <c r="A271" s="352"/>
      <c r="D271" s="363"/>
    </row>
    <row r="272" spans="1:4" s="355" customFormat="1">
      <c r="A272" s="352"/>
      <c r="D272" s="363"/>
    </row>
    <row r="273" spans="1:4" s="355" customFormat="1">
      <c r="A273" s="352"/>
      <c r="D273" s="363"/>
    </row>
    <row r="274" spans="1:4" s="355" customFormat="1">
      <c r="A274" s="352"/>
      <c r="D274" s="363"/>
    </row>
    <row r="275" spans="1:4" s="355" customFormat="1">
      <c r="A275" s="352"/>
      <c r="D275" s="363"/>
    </row>
    <row r="276" spans="1:4" s="355" customFormat="1">
      <c r="A276" s="352"/>
      <c r="D276" s="363"/>
    </row>
    <row r="277" spans="1:4" s="355" customFormat="1">
      <c r="A277" s="352"/>
      <c r="D277" s="363"/>
    </row>
    <row r="278" spans="1:4" s="355" customFormat="1">
      <c r="A278" s="352"/>
      <c r="D278" s="363"/>
    </row>
    <row r="279" spans="1:4" s="355" customFormat="1">
      <c r="A279" s="352"/>
      <c r="D279" s="363"/>
    </row>
    <row r="280" spans="1:4" s="355" customFormat="1">
      <c r="A280" s="352"/>
      <c r="D280" s="363"/>
    </row>
    <row r="281" spans="1:4" s="355" customFormat="1">
      <c r="A281" s="352"/>
      <c r="D281" s="363"/>
    </row>
    <row r="282" spans="1:4" s="355" customFormat="1">
      <c r="A282" s="352"/>
      <c r="D282" s="363"/>
    </row>
    <row r="283" spans="1:4" s="355" customFormat="1">
      <c r="A283" s="352"/>
      <c r="D283" s="363"/>
    </row>
    <row r="284" spans="1:4" s="355" customFormat="1">
      <c r="A284" s="352"/>
      <c r="D284" s="363"/>
    </row>
    <row r="285" spans="1:4" s="355" customFormat="1">
      <c r="A285" s="352"/>
      <c r="D285" s="363"/>
    </row>
    <row r="286" spans="1:4" s="355" customFormat="1">
      <c r="A286" s="352"/>
      <c r="D286" s="363"/>
    </row>
    <row r="287" spans="1:4" s="355" customFormat="1">
      <c r="A287" s="352"/>
      <c r="D287" s="363"/>
    </row>
    <row r="288" spans="1:4" s="355" customFormat="1">
      <c r="A288" s="352"/>
      <c r="D288" s="363"/>
    </row>
    <row r="289" spans="1:4" s="355" customFormat="1">
      <c r="A289" s="352"/>
      <c r="D289" s="363"/>
    </row>
    <row r="290" spans="1:4" s="355" customFormat="1">
      <c r="A290" s="352"/>
      <c r="D290" s="363"/>
    </row>
    <row r="291" spans="1:4" s="355" customFormat="1">
      <c r="A291" s="352"/>
      <c r="D291" s="363"/>
    </row>
    <row r="292" spans="1:4" s="355" customFormat="1">
      <c r="A292" s="352"/>
      <c r="D292" s="363"/>
    </row>
    <row r="293" spans="1:4" s="355" customFormat="1">
      <c r="A293" s="352"/>
      <c r="D293" s="363"/>
    </row>
    <row r="294" spans="1:4" s="355" customFormat="1">
      <c r="A294" s="352"/>
      <c r="D294" s="363"/>
    </row>
    <row r="295" spans="1:4" s="355" customFormat="1">
      <c r="A295" s="352"/>
      <c r="D295" s="363"/>
    </row>
    <row r="296" spans="1:4" s="355" customFormat="1">
      <c r="A296" s="352"/>
      <c r="D296" s="363"/>
    </row>
    <row r="297" spans="1:4" s="355" customFormat="1">
      <c r="A297" s="352"/>
      <c r="D297" s="363"/>
    </row>
    <row r="298" spans="1:4" s="355" customFormat="1">
      <c r="A298" s="352"/>
      <c r="D298" s="363"/>
    </row>
    <row r="299" spans="1:4" s="355" customFormat="1">
      <c r="A299" s="352"/>
      <c r="D299" s="363"/>
    </row>
    <row r="300" spans="1:4" s="355" customFormat="1">
      <c r="A300" s="352"/>
      <c r="D300" s="363"/>
    </row>
    <row r="301" spans="1:4" s="355" customFormat="1">
      <c r="A301" s="352"/>
      <c r="D301" s="363"/>
    </row>
    <row r="302" spans="1:4" s="355" customFormat="1">
      <c r="A302" s="352"/>
      <c r="D302" s="363"/>
    </row>
    <row r="303" spans="1:4" s="355" customFormat="1">
      <c r="A303" s="352"/>
      <c r="D303" s="363"/>
    </row>
    <row r="304" spans="1:4" s="355" customFormat="1">
      <c r="A304" s="352"/>
      <c r="D304" s="363"/>
    </row>
    <row r="305" spans="1:4" s="355" customFormat="1">
      <c r="A305" s="352"/>
      <c r="D305" s="363"/>
    </row>
    <row r="306" spans="1:4" s="355" customFormat="1">
      <c r="A306" s="352"/>
      <c r="D306" s="363"/>
    </row>
    <row r="307" spans="1:4" s="355" customFormat="1">
      <c r="A307" s="352"/>
      <c r="D307" s="363"/>
    </row>
    <row r="308" spans="1:4" s="355" customFormat="1">
      <c r="A308" s="352"/>
      <c r="D308" s="363"/>
    </row>
    <row r="309" spans="1:4" s="355" customFormat="1">
      <c r="A309" s="352"/>
      <c r="D309" s="363"/>
    </row>
    <row r="310" spans="1:4" s="355" customFormat="1">
      <c r="A310" s="352"/>
      <c r="D310" s="363"/>
    </row>
    <row r="311" spans="1:4" s="355" customFormat="1">
      <c r="A311" s="352"/>
      <c r="D311" s="363"/>
    </row>
    <row r="312" spans="1:4" s="355" customFormat="1">
      <c r="A312" s="352"/>
      <c r="D312" s="363"/>
    </row>
    <row r="313" spans="1:4" s="355" customFormat="1">
      <c r="A313" s="352"/>
      <c r="D313" s="363"/>
    </row>
    <row r="314" spans="1:4" s="355" customFormat="1">
      <c r="A314" s="352"/>
      <c r="D314" s="363"/>
    </row>
    <row r="315" spans="1:4" s="355" customFormat="1">
      <c r="A315" s="352"/>
      <c r="D315" s="363"/>
    </row>
    <row r="316" spans="1:4" s="355" customFormat="1">
      <c r="A316" s="352"/>
      <c r="D316" s="363"/>
    </row>
    <row r="317" spans="1:4" s="355" customFormat="1">
      <c r="A317" s="352"/>
      <c r="D317" s="363"/>
    </row>
    <row r="318" spans="1:4" s="355" customFormat="1">
      <c r="A318" s="352"/>
      <c r="D318" s="363"/>
    </row>
    <row r="319" spans="1:4" s="355" customFormat="1">
      <c r="A319" s="352"/>
      <c r="D319" s="363"/>
    </row>
    <row r="320" spans="1:4" s="355" customFormat="1">
      <c r="A320" s="352"/>
      <c r="D320" s="363"/>
    </row>
    <row r="321" spans="1:4" s="355" customFormat="1">
      <c r="A321" s="352"/>
      <c r="D321" s="363"/>
    </row>
    <row r="322" spans="1:4" s="355" customFormat="1">
      <c r="A322" s="352"/>
      <c r="D322" s="363"/>
    </row>
    <row r="323" spans="1:4" s="355" customFormat="1">
      <c r="A323" s="352"/>
      <c r="D323" s="363"/>
    </row>
    <row r="324" spans="1:4" s="355" customFormat="1">
      <c r="A324" s="352"/>
      <c r="D324" s="363"/>
    </row>
    <row r="325" spans="1:4" s="355" customFormat="1">
      <c r="A325" s="352"/>
      <c r="D325" s="363"/>
    </row>
    <row r="326" spans="1:4" s="355" customFormat="1">
      <c r="A326" s="352"/>
      <c r="D326" s="363"/>
    </row>
    <row r="327" spans="1:4" s="355" customFormat="1">
      <c r="A327" s="352"/>
      <c r="D327" s="363"/>
    </row>
    <row r="328" spans="1:4" s="355" customFormat="1">
      <c r="A328" s="352"/>
      <c r="D328" s="363"/>
    </row>
    <row r="329" spans="1:4" s="355" customFormat="1">
      <c r="A329" s="352"/>
      <c r="D329" s="363"/>
    </row>
    <row r="330" spans="1:4" s="355" customFormat="1">
      <c r="A330" s="352"/>
      <c r="D330" s="363"/>
    </row>
    <row r="331" spans="1:4" s="355" customFormat="1">
      <c r="A331" s="352"/>
      <c r="D331" s="363"/>
    </row>
    <row r="332" spans="1:4" s="355" customFormat="1">
      <c r="A332" s="352"/>
      <c r="D332" s="363"/>
    </row>
    <row r="333" spans="1:4" s="355" customFormat="1">
      <c r="A333" s="352"/>
      <c r="D333" s="363"/>
    </row>
    <row r="334" spans="1:4" s="355" customFormat="1">
      <c r="A334" s="352"/>
      <c r="D334" s="363"/>
    </row>
    <row r="335" spans="1:4" s="355" customFormat="1">
      <c r="A335" s="352"/>
      <c r="D335" s="363"/>
    </row>
    <row r="336" spans="1:4" s="355" customFormat="1">
      <c r="A336" s="352"/>
      <c r="D336" s="363"/>
    </row>
    <row r="337" spans="1:4" s="355" customFormat="1">
      <c r="A337" s="352"/>
      <c r="D337" s="363"/>
    </row>
    <row r="338" spans="1:4" s="355" customFormat="1">
      <c r="A338" s="352"/>
      <c r="D338" s="363"/>
    </row>
    <row r="339" spans="1:4" s="355" customFormat="1">
      <c r="A339" s="352"/>
      <c r="D339" s="363"/>
    </row>
    <row r="340" spans="1:4" s="355" customFormat="1">
      <c r="A340" s="352"/>
      <c r="D340" s="363"/>
    </row>
    <row r="341" spans="1:4" s="355" customFormat="1">
      <c r="A341" s="352"/>
      <c r="D341" s="363"/>
    </row>
    <row r="342" spans="1:4" s="355" customFormat="1">
      <c r="A342" s="352"/>
      <c r="D342" s="363"/>
    </row>
    <row r="343" spans="1:4" s="355" customFormat="1">
      <c r="A343" s="352"/>
      <c r="D343" s="363"/>
    </row>
    <row r="344" spans="1:4" s="355" customFormat="1">
      <c r="A344" s="352"/>
      <c r="D344" s="363"/>
    </row>
    <row r="345" spans="1:4" s="355" customFormat="1">
      <c r="A345" s="352"/>
      <c r="D345" s="363"/>
    </row>
    <row r="346" spans="1:4" s="355" customFormat="1">
      <c r="A346" s="352"/>
      <c r="D346" s="363"/>
    </row>
    <row r="347" spans="1:4" s="355" customFormat="1">
      <c r="A347" s="352"/>
      <c r="D347" s="363"/>
    </row>
    <row r="348" spans="1:4" s="355" customFormat="1">
      <c r="A348" s="352"/>
      <c r="D348" s="363"/>
    </row>
    <row r="349" spans="1:4" s="355" customFormat="1">
      <c r="A349" s="352"/>
      <c r="D349" s="363"/>
    </row>
    <row r="350" spans="1:4" s="355" customFormat="1">
      <c r="A350" s="352"/>
      <c r="D350" s="363"/>
    </row>
    <row r="351" spans="1:4" s="355" customFormat="1">
      <c r="A351" s="352"/>
      <c r="D351" s="363"/>
    </row>
    <row r="352" spans="1:4" s="355" customFormat="1">
      <c r="A352" s="352"/>
      <c r="D352" s="363"/>
    </row>
    <row r="353" spans="1:4" s="355" customFormat="1">
      <c r="A353" s="352"/>
      <c r="D353" s="363"/>
    </row>
    <row r="354" spans="1:4" s="355" customFormat="1">
      <c r="A354" s="352"/>
      <c r="D354" s="363"/>
    </row>
    <row r="355" spans="1:4" s="355" customFormat="1">
      <c r="A355" s="352"/>
      <c r="D355" s="363"/>
    </row>
    <row r="356" spans="1:4" s="355" customFormat="1">
      <c r="A356" s="352"/>
      <c r="D356" s="363"/>
    </row>
    <row r="357" spans="1:4" s="355" customFormat="1">
      <c r="A357" s="352"/>
      <c r="D357" s="363"/>
    </row>
    <row r="358" spans="1:4" s="355" customFormat="1">
      <c r="A358" s="352"/>
      <c r="D358" s="363"/>
    </row>
    <row r="359" spans="1:4" s="355" customFormat="1">
      <c r="A359" s="352"/>
      <c r="D359" s="363"/>
    </row>
    <row r="360" spans="1:4" s="355" customFormat="1">
      <c r="A360" s="352"/>
      <c r="D360" s="363"/>
    </row>
    <row r="361" spans="1:4" s="355" customFormat="1">
      <c r="A361" s="352"/>
      <c r="D361" s="363"/>
    </row>
    <row r="362" spans="1:4" s="355" customFormat="1">
      <c r="A362" s="352"/>
      <c r="D362" s="363"/>
    </row>
    <row r="363" spans="1:4" s="355" customFormat="1">
      <c r="A363" s="352"/>
      <c r="D363" s="363"/>
    </row>
    <row r="364" spans="1:4" s="355" customFormat="1">
      <c r="A364" s="352"/>
      <c r="D364" s="363"/>
    </row>
    <row r="365" spans="1:4" s="355" customFormat="1">
      <c r="A365" s="352"/>
      <c r="D365" s="363"/>
    </row>
    <row r="366" spans="1:4" s="355" customFormat="1">
      <c r="A366" s="352"/>
      <c r="D366" s="363"/>
    </row>
    <row r="367" spans="1:4" s="355" customFormat="1">
      <c r="A367" s="352"/>
      <c r="D367" s="363"/>
    </row>
    <row r="368" spans="1:4" s="355" customFormat="1">
      <c r="A368" s="352"/>
      <c r="D368" s="363"/>
    </row>
    <row r="369" spans="1:4" s="355" customFormat="1">
      <c r="A369" s="352"/>
      <c r="D369" s="363"/>
    </row>
    <row r="370" spans="1:4" s="355" customFormat="1">
      <c r="A370" s="352"/>
      <c r="D370" s="363"/>
    </row>
    <row r="371" spans="1:4" s="355" customFormat="1">
      <c r="A371" s="352"/>
      <c r="D371" s="363"/>
    </row>
    <row r="372" spans="1:4" s="355" customFormat="1">
      <c r="A372" s="352"/>
      <c r="D372" s="363"/>
    </row>
    <row r="373" spans="1:4" s="355" customFormat="1">
      <c r="A373" s="352"/>
      <c r="D373" s="363"/>
    </row>
    <row r="374" spans="1:4" s="355" customFormat="1">
      <c r="A374" s="352"/>
      <c r="D374" s="363"/>
    </row>
    <row r="375" spans="1:4" s="355" customFormat="1">
      <c r="A375" s="352"/>
      <c r="D375" s="363"/>
    </row>
    <row r="376" spans="1:4" s="355" customFormat="1">
      <c r="A376" s="352"/>
      <c r="D376" s="363"/>
    </row>
    <row r="377" spans="1:4" s="355" customFormat="1">
      <c r="A377" s="352"/>
      <c r="D377" s="363"/>
    </row>
    <row r="378" spans="1:4" s="355" customFormat="1">
      <c r="A378" s="352"/>
      <c r="D378" s="363"/>
    </row>
    <row r="379" spans="1:4" s="355" customFormat="1">
      <c r="A379" s="352"/>
      <c r="D379" s="363"/>
    </row>
    <row r="380" spans="1:4" s="355" customFormat="1">
      <c r="A380" s="352"/>
      <c r="D380" s="363"/>
    </row>
    <row r="381" spans="1:4" s="355" customFormat="1">
      <c r="A381" s="352"/>
      <c r="D381" s="363"/>
    </row>
    <row r="382" spans="1:4" s="355" customFormat="1">
      <c r="A382" s="352"/>
      <c r="D382" s="363"/>
    </row>
    <row r="383" spans="1:4" s="355" customFormat="1">
      <c r="A383" s="352"/>
      <c r="D383" s="363"/>
    </row>
    <row r="384" spans="1:4" s="355" customFormat="1">
      <c r="A384" s="352"/>
      <c r="D384" s="363"/>
    </row>
    <row r="385" spans="1:4" s="355" customFormat="1">
      <c r="A385" s="352"/>
      <c r="D385" s="363"/>
    </row>
    <row r="386" spans="1:4" s="355" customFormat="1">
      <c r="A386" s="352"/>
      <c r="D386" s="363"/>
    </row>
    <row r="387" spans="1:4" s="355" customFormat="1">
      <c r="A387" s="352"/>
      <c r="D387" s="363"/>
    </row>
    <row r="388" spans="1:4" s="355" customFormat="1">
      <c r="A388" s="352"/>
      <c r="D388" s="363"/>
    </row>
    <row r="389" spans="1:4" s="355" customFormat="1">
      <c r="A389" s="352"/>
      <c r="D389" s="363"/>
    </row>
    <row r="390" spans="1:4" s="355" customFormat="1">
      <c r="A390" s="352"/>
      <c r="D390" s="363"/>
    </row>
    <row r="391" spans="1:4" s="355" customFormat="1">
      <c r="A391" s="352"/>
      <c r="D391" s="363"/>
    </row>
    <row r="392" spans="1:4" s="355" customFormat="1">
      <c r="A392" s="352"/>
      <c r="D392" s="363"/>
    </row>
    <row r="393" spans="1:4" s="355" customFormat="1">
      <c r="A393" s="352"/>
      <c r="D393" s="363"/>
    </row>
    <row r="394" spans="1:4" s="355" customFormat="1">
      <c r="A394" s="352"/>
      <c r="D394" s="363"/>
    </row>
    <row r="395" spans="1:4" s="355" customFormat="1">
      <c r="A395" s="352"/>
      <c r="D395" s="363"/>
    </row>
    <row r="396" spans="1:4" s="355" customFormat="1">
      <c r="A396" s="352"/>
      <c r="D396" s="363"/>
    </row>
    <row r="397" spans="1:4" s="355" customFormat="1">
      <c r="A397" s="352"/>
      <c r="D397" s="363"/>
    </row>
    <row r="398" spans="1:4" s="355" customFormat="1">
      <c r="A398" s="352"/>
      <c r="D398" s="363"/>
    </row>
    <row r="399" spans="1:4" s="355" customFormat="1">
      <c r="A399" s="352"/>
      <c r="D399" s="363"/>
    </row>
    <row r="400" spans="1:4" s="355" customFormat="1">
      <c r="A400" s="352"/>
      <c r="D400" s="363"/>
    </row>
    <row r="401" spans="1:4" s="355" customFormat="1">
      <c r="A401" s="352"/>
      <c r="D401" s="363"/>
    </row>
    <row r="402" spans="1:4" s="355" customFormat="1">
      <c r="A402" s="352"/>
      <c r="D402" s="363"/>
    </row>
    <row r="403" spans="1:4" s="355" customFormat="1">
      <c r="A403" s="352"/>
      <c r="D403" s="363"/>
    </row>
    <row r="404" spans="1:4" s="355" customFormat="1">
      <c r="A404" s="352"/>
      <c r="D404" s="363"/>
    </row>
    <row r="405" spans="1:4" s="355" customFormat="1">
      <c r="A405" s="352"/>
      <c r="D405" s="363"/>
    </row>
    <row r="406" spans="1:4" s="355" customFormat="1">
      <c r="A406" s="352"/>
      <c r="D406" s="363"/>
    </row>
    <row r="407" spans="1:4" s="355" customFormat="1">
      <c r="A407" s="352"/>
      <c r="D407" s="363"/>
    </row>
    <row r="408" spans="1:4" s="355" customFormat="1">
      <c r="A408" s="352"/>
      <c r="D408" s="363"/>
    </row>
    <row r="409" spans="1:4" s="355" customFormat="1">
      <c r="A409" s="352"/>
      <c r="D409" s="363"/>
    </row>
    <row r="410" spans="1:4" s="355" customFormat="1">
      <c r="A410" s="352"/>
      <c r="D410" s="363"/>
    </row>
    <row r="411" spans="1:4" s="355" customFormat="1">
      <c r="A411" s="352"/>
      <c r="D411" s="363"/>
    </row>
    <row r="412" spans="1:4" s="355" customFormat="1">
      <c r="A412" s="352"/>
      <c r="D412" s="363"/>
    </row>
    <row r="413" spans="1:4" s="355" customFormat="1">
      <c r="A413" s="352"/>
      <c r="D413" s="363"/>
    </row>
    <row r="414" spans="1:4" s="355" customFormat="1">
      <c r="A414" s="352"/>
      <c r="D414" s="363"/>
    </row>
    <row r="415" spans="1:4" s="355" customFormat="1">
      <c r="A415" s="352"/>
      <c r="D415" s="363"/>
    </row>
    <row r="416" spans="1:4" s="355" customFormat="1">
      <c r="A416" s="352"/>
      <c r="D416" s="363"/>
    </row>
    <row r="417" spans="1:4" s="355" customFormat="1">
      <c r="A417" s="352"/>
      <c r="D417" s="363"/>
    </row>
    <row r="418" spans="1:4" s="355" customFormat="1">
      <c r="A418" s="352"/>
      <c r="D418" s="363"/>
    </row>
    <row r="419" spans="1:4" s="355" customFormat="1">
      <c r="A419" s="352"/>
      <c r="D419" s="363"/>
    </row>
    <row r="420" spans="1:4" s="355" customFormat="1">
      <c r="A420" s="352"/>
      <c r="D420" s="363"/>
    </row>
    <row r="421" spans="1:4" s="355" customFormat="1">
      <c r="A421" s="352"/>
      <c r="D421" s="363"/>
    </row>
    <row r="422" spans="1:4" s="355" customFormat="1">
      <c r="A422" s="352"/>
      <c r="D422" s="363"/>
    </row>
    <row r="423" spans="1:4" s="355" customFormat="1">
      <c r="A423" s="352"/>
      <c r="D423" s="363"/>
    </row>
    <row r="424" spans="1:4" s="355" customFormat="1">
      <c r="A424" s="352"/>
      <c r="D424" s="363"/>
    </row>
    <row r="425" spans="1:4" s="355" customFormat="1">
      <c r="A425" s="352"/>
      <c r="D425" s="363"/>
    </row>
    <row r="426" spans="1:4" s="355" customFormat="1">
      <c r="A426" s="352"/>
      <c r="D426" s="363"/>
    </row>
    <row r="427" spans="1:4" s="355" customFormat="1">
      <c r="A427" s="352"/>
      <c r="D427" s="363"/>
    </row>
    <row r="428" spans="1:4" s="355" customFormat="1">
      <c r="A428" s="352"/>
      <c r="D428" s="363"/>
    </row>
    <row r="429" spans="1:4" s="355" customFormat="1">
      <c r="A429" s="352"/>
      <c r="D429" s="363"/>
    </row>
    <row r="430" spans="1:4" s="355" customFormat="1">
      <c r="A430" s="352"/>
      <c r="D430" s="363"/>
    </row>
    <row r="431" spans="1:4" s="355" customFormat="1">
      <c r="A431" s="352"/>
      <c r="D431" s="363"/>
    </row>
    <row r="432" spans="1:4" s="355" customFormat="1">
      <c r="A432" s="352"/>
      <c r="D432" s="363"/>
    </row>
    <row r="433" spans="1:4" s="355" customFormat="1">
      <c r="A433" s="352"/>
      <c r="D433" s="363"/>
    </row>
    <row r="434" spans="1:4" s="355" customFormat="1">
      <c r="A434" s="352"/>
      <c r="D434" s="363"/>
    </row>
    <row r="435" spans="1:4" s="355" customFormat="1">
      <c r="A435" s="352"/>
      <c r="D435" s="363"/>
    </row>
    <row r="436" spans="1:4" s="355" customFormat="1">
      <c r="A436" s="352"/>
      <c r="D436" s="363"/>
    </row>
    <row r="437" spans="1:4" s="355" customFormat="1">
      <c r="A437" s="352"/>
      <c r="D437" s="363"/>
    </row>
    <row r="438" spans="1:4" s="355" customFormat="1">
      <c r="A438" s="352"/>
      <c r="D438" s="363"/>
    </row>
    <row r="439" spans="1:4" s="355" customFormat="1">
      <c r="A439" s="352"/>
      <c r="D439" s="363"/>
    </row>
    <row r="440" spans="1:4" s="355" customFormat="1">
      <c r="A440" s="352"/>
      <c r="D440" s="363"/>
    </row>
    <row r="441" spans="1:4" s="355" customFormat="1">
      <c r="A441" s="352"/>
      <c r="D441" s="363"/>
    </row>
    <row r="442" spans="1:4" s="355" customFormat="1">
      <c r="A442" s="352"/>
      <c r="D442" s="363"/>
    </row>
    <row r="443" spans="1:4" s="355" customFormat="1">
      <c r="A443" s="352"/>
      <c r="D443" s="363"/>
    </row>
    <row r="444" spans="1:4" s="355" customFormat="1">
      <c r="A444" s="352"/>
      <c r="D444" s="363"/>
    </row>
    <row r="445" spans="1:4" s="355" customFormat="1">
      <c r="A445" s="352"/>
      <c r="D445" s="363"/>
    </row>
    <row r="446" spans="1:4" s="355" customFormat="1">
      <c r="A446" s="352"/>
      <c r="D446" s="363"/>
    </row>
    <row r="447" spans="1:4" s="355" customFormat="1">
      <c r="A447" s="352"/>
      <c r="D447" s="363"/>
    </row>
    <row r="448" spans="1:4" s="355" customFormat="1">
      <c r="A448" s="352"/>
      <c r="D448" s="363"/>
    </row>
    <row r="449" spans="1:4" s="355" customFormat="1">
      <c r="A449" s="352"/>
      <c r="D449" s="363"/>
    </row>
    <row r="450" spans="1:4" s="355" customFormat="1">
      <c r="A450" s="352"/>
      <c r="D450" s="363"/>
    </row>
    <row r="451" spans="1:4" s="355" customFormat="1">
      <c r="A451" s="352"/>
      <c r="D451" s="363"/>
    </row>
    <row r="452" spans="1:4" s="355" customFormat="1">
      <c r="A452" s="352"/>
      <c r="D452" s="363"/>
    </row>
    <row r="453" spans="1:4" s="355" customFormat="1">
      <c r="A453" s="352"/>
      <c r="D453" s="363"/>
    </row>
    <row r="454" spans="1:4" s="355" customFormat="1">
      <c r="A454" s="352"/>
      <c r="D454" s="363"/>
    </row>
    <row r="455" spans="1:4" s="355" customFormat="1">
      <c r="A455" s="352"/>
      <c r="D455" s="363"/>
    </row>
    <row r="456" spans="1:4" s="355" customFormat="1">
      <c r="A456" s="352"/>
      <c r="D456" s="363"/>
    </row>
    <row r="457" spans="1:4" s="355" customFormat="1">
      <c r="A457" s="352"/>
      <c r="D457" s="363"/>
    </row>
    <row r="458" spans="1:4" s="355" customFormat="1">
      <c r="A458" s="352"/>
      <c r="D458" s="363"/>
    </row>
    <row r="459" spans="1:4" s="355" customFormat="1">
      <c r="A459" s="352"/>
      <c r="D459" s="363"/>
    </row>
    <row r="460" spans="1:4" s="355" customFormat="1">
      <c r="A460" s="352"/>
      <c r="D460" s="363"/>
    </row>
    <row r="461" spans="1:4" s="355" customFormat="1">
      <c r="A461" s="352"/>
      <c r="D461" s="363"/>
    </row>
    <row r="462" spans="1:4" s="355" customFormat="1">
      <c r="A462" s="352"/>
      <c r="D462" s="363"/>
    </row>
    <row r="463" spans="1:4" s="355" customFormat="1">
      <c r="A463" s="352"/>
      <c r="D463" s="363"/>
    </row>
    <row r="464" spans="1:4" s="355" customFormat="1">
      <c r="A464" s="352"/>
      <c r="D464" s="363"/>
    </row>
    <row r="465" spans="1:4" s="355" customFormat="1">
      <c r="A465" s="352"/>
      <c r="D465" s="363"/>
    </row>
    <row r="466" spans="1:4" s="355" customFormat="1">
      <c r="A466" s="352"/>
      <c r="D466" s="363"/>
    </row>
    <row r="467" spans="1:4" s="355" customFormat="1">
      <c r="A467" s="352"/>
      <c r="D467" s="363"/>
    </row>
    <row r="468" spans="1:4" s="355" customFormat="1">
      <c r="A468" s="352"/>
      <c r="D468" s="363"/>
    </row>
    <row r="469" spans="1:4" s="355" customFormat="1">
      <c r="A469" s="352"/>
      <c r="D469" s="363"/>
    </row>
    <row r="470" spans="1:4" s="355" customFormat="1">
      <c r="A470" s="352"/>
      <c r="D470" s="363"/>
    </row>
    <row r="471" spans="1:4" s="355" customFormat="1">
      <c r="A471" s="352"/>
      <c r="D471" s="363"/>
    </row>
    <row r="472" spans="1:4" s="355" customFormat="1">
      <c r="A472" s="352"/>
      <c r="D472" s="363"/>
    </row>
    <row r="473" spans="1:4" s="355" customFormat="1">
      <c r="A473" s="352"/>
      <c r="D473" s="363"/>
    </row>
    <row r="474" spans="1:4" s="355" customFormat="1">
      <c r="A474" s="352"/>
      <c r="D474" s="363"/>
    </row>
    <row r="475" spans="1:4" s="355" customFormat="1">
      <c r="A475" s="352"/>
      <c r="D475" s="363"/>
    </row>
    <row r="476" spans="1:4" s="355" customFormat="1">
      <c r="A476" s="352"/>
      <c r="D476" s="363"/>
    </row>
    <row r="477" spans="1:4" s="355" customFormat="1">
      <c r="A477" s="352"/>
      <c r="D477" s="363"/>
    </row>
    <row r="478" spans="1:4" s="355" customFormat="1">
      <c r="A478" s="352"/>
      <c r="D478" s="363"/>
    </row>
    <row r="479" spans="1:4" s="355" customFormat="1">
      <c r="A479" s="352"/>
      <c r="D479" s="363"/>
    </row>
    <row r="480" spans="1:4" s="355" customFormat="1">
      <c r="A480" s="352"/>
      <c r="D480" s="363"/>
    </row>
    <row r="481" spans="1:4" s="355" customFormat="1">
      <c r="A481" s="352"/>
      <c r="D481" s="363"/>
    </row>
    <row r="482" spans="1:4" s="355" customFormat="1">
      <c r="A482" s="352"/>
      <c r="D482" s="363"/>
    </row>
    <row r="483" spans="1:4" s="355" customFormat="1">
      <c r="A483" s="352"/>
      <c r="D483" s="363"/>
    </row>
    <row r="484" spans="1:4" s="355" customFormat="1">
      <c r="A484" s="352"/>
      <c r="D484" s="363"/>
    </row>
    <row r="485" spans="1:4" s="355" customFormat="1">
      <c r="A485" s="352"/>
      <c r="D485" s="363"/>
    </row>
    <row r="486" spans="1:4" s="355" customFormat="1">
      <c r="A486" s="352"/>
      <c r="D486" s="363"/>
    </row>
    <row r="487" spans="1:4" s="355" customFormat="1">
      <c r="A487" s="352"/>
      <c r="D487" s="363"/>
    </row>
    <row r="488" spans="1:4" s="355" customFormat="1">
      <c r="A488" s="352"/>
      <c r="D488" s="363"/>
    </row>
    <row r="489" spans="1:4" s="355" customFormat="1">
      <c r="A489" s="352"/>
      <c r="D489" s="363"/>
    </row>
    <row r="490" spans="1:4" s="355" customFormat="1">
      <c r="A490" s="352"/>
      <c r="D490" s="363"/>
    </row>
    <row r="491" spans="1:4" s="355" customFormat="1">
      <c r="A491" s="352"/>
      <c r="D491" s="363"/>
    </row>
    <row r="492" spans="1:4" s="355" customFormat="1">
      <c r="A492" s="352"/>
      <c r="D492" s="363"/>
    </row>
    <row r="493" spans="1:4" s="355" customFormat="1">
      <c r="A493" s="352"/>
      <c r="D493" s="363"/>
    </row>
    <row r="494" spans="1:4" s="355" customFormat="1">
      <c r="A494" s="352"/>
      <c r="D494" s="363"/>
    </row>
    <row r="495" spans="1:4" s="355" customFormat="1">
      <c r="A495" s="352"/>
      <c r="D495" s="363"/>
    </row>
    <row r="496" spans="1:4" s="355" customFormat="1">
      <c r="A496" s="352"/>
      <c r="D496" s="363"/>
    </row>
    <row r="497" spans="1:4" s="355" customFormat="1">
      <c r="A497" s="352"/>
      <c r="D497" s="363"/>
    </row>
    <row r="498" spans="1:4" s="355" customFormat="1">
      <c r="A498" s="352"/>
      <c r="D498" s="363"/>
    </row>
    <row r="499" spans="1:4" s="355" customFormat="1">
      <c r="A499" s="352"/>
      <c r="D499" s="363"/>
    </row>
    <row r="500" spans="1:4" s="355" customFormat="1">
      <c r="A500" s="352"/>
      <c r="D500" s="363"/>
    </row>
    <row r="501" spans="1:4" s="355" customFormat="1">
      <c r="A501" s="352"/>
      <c r="D501" s="363"/>
    </row>
    <row r="502" spans="1:4" s="355" customFormat="1">
      <c r="A502" s="352"/>
      <c r="D502" s="363"/>
    </row>
    <row r="503" spans="1:4" s="355" customFormat="1">
      <c r="A503" s="352"/>
      <c r="D503" s="363"/>
    </row>
    <row r="504" spans="1:4" s="355" customFormat="1">
      <c r="A504" s="352"/>
      <c r="D504" s="363"/>
    </row>
    <row r="505" spans="1:4" s="355" customFormat="1">
      <c r="A505" s="352"/>
      <c r="D505" s="363"/>
    </row>
    <row r="506" spans="1:4" s="355" customFormat="1">
      <c r="A506" s="352"/>
      <c r="D506" s="363"/>
    </row>
    <row r="507" spans="1:4" s="355" customFormat="1">
      <c r="A507" s="352"/>
      <c r="D507" s="363"/>
    </row>
    <row r="508" spans="1:4" s="355" customFormat="1">
      <c r="A508" s="352"/>
      <c r="D508" s="363"/>
    </row>
    <row r="509" spans="1:4" s="355" customFormat="1">
      <c r="A509" s="352"/>
      <c r="D509" s="363"/>
    </row>
    <row r="510" spans="1:4" s="355" customFormat="1">
      <c r="A510" s="352"/>
      <c r="D510" s="363"/>
    </row>
    <row r="511" spans="1:4" s="355" customFormat="1">
      <c r="A511" s="352"/>
      <c r="D511" s="363"/>
    </row>
    <row r="512" spans="1:4" s="355" customFormat="1">
      <c r="A512" s="352"/>
      <c r="D512" s="363"/>
    </row>
    <row r="513" spans="1:4" s="355" customFormat="1">
      <c r="A513" s="352"/>
      <c r="D513" s="363"/>
    </row>
    <row r="514" spans="1:4" s="355" customFormat="1">
      <c r="A514" s="352"/>
      <c r="D514" s="363"/>
    </row>
    <row r="515" spans="1:4" s="355" customFormat="1">
      <c r="A515" s="352"/>
      <c r="D515" s="363"/>
    </row>
    <row r="516" spans="1:4" s="355" customFormat="1">
      <c r="A516" s="352"/>
      <c r="D516" s="363"/>
    </row>
    <row r="517" spans="1:4" s="355" customFormat="1">
      <c r="A517" s="352"/>
      <c r="D517" s="363"/>
    </row>
    <row r="518" spans="1:4" s="355" customFormat="1">
      <c r="A518" s="352"/>
      <c r="D518" s="363"/>
    </row>
    <row r="519" spans="1:4" s="355" customFormat="1">
      <c r="A519" s="352"/>
      <c r="D519" s="363"/>
    </row>
    <row r="520" spans="1:4" s="355" customFormat="1">
      <c r="A520" s="352"/>
      <c r="D520" s="363"/>
    </row>
    <row r="521" spans="1:4" s="355" customFormat="1">
      <c r="A521" s="352"/>
      <c r="D521" s="363"/>
    </row>
    <row r="522" spans="1:4" s="355" customFormat="1">
      <c r="A522" s="352"/>
      <c r="D522" s="363"/>
    </row>
    <row r="523" spans="1:4" s="355" customFormat="1">
      <c r="A523" s="352"/>
      <c r="D523" s="363"/>
    </row>
    <row r="524" spans="1:4" s="355" customFormat="1">
      <c r="A524" s="352"/>
      <c r="D524" s="363"/>
    </row>
    <row r="525" spans="1:4" s="355" customFormat="1">
      <c r="A525" s="352"/>
      <c r="D525" s="363"/>
    </row>
    <row r="526" spans="1:4" s="355" customFormat="1">
      <c r="A526" s="352"/>
      <c r="D526" s="363"/>
    </row>
    <row r="527" spans="1:4" s="355" customFormat="1">
      <c r="A527" s="352"/>
      <c r="D527" s="363"/>
    </row>
    <row r="528" spans="1:4" s="355" customFormat="1">
      <c r="A528" s="352"/>
      <c r="D528" s="363"/>
    </row>
    <row r="529" spans="1:4" s="355" customFormat="1">
      <c r="A529" s="352"/>
      <c r="D529" s="363"/>
    </row>
    <row r="530" spans="1:4" s="355" customFormat="1">
      <c r="A530" s="352"/>
      <c r="D530" s="363"/>
    </row>
    <row r="531" spans="1:4" s="355" customFormat="1">
      <c r="A531" s="352"/>
      <c r="D531" s="363"/>
    </row>
    <row r="532" spans="1:4" s="355" customFormat="1">
      <c r="A532" s="352"/>
      <c r="D532" s="363"/>
    </row>
    <row r="533" spans="1:4" s="355" customFormat="1">
      <c r="A533" s="352"/>
      <c r="D533" s="363"/>
    </row>
    <row r="534" spans="1:4" s="355" customFormat="1">
      <c r="A534" s="352"/>
      <c r="D534" s="363"/>
    </row>
    <row r="535" spans="1:4" s="355" customFormat="1">
      <c r="A535" s="352"/>
      <c r="D535" s="363"/>
    </row>
    <row r="536" spans="1:4" s="355" customFormat="1">
      <c r="A536" s="352"/>
      <c r="D536" s="363"/>
    </row>
    <row r="537" spans="1:4" s="355" customFormat="1">
      <c r="A537" s="352"/>
      <c r="D537" s="363"/>
    </row>
    <row r="538" spans="1:4" s="355" customFormat="1">
      <c r="A538" s="352"/>
      <c r="D538" s="363"/>
    </row>
    <row r="539" spans="1:4" s="355" customFormat="1">
      <c r="A539" s="352"/>
      <c r="D539" s="363"/>
    </row>
    <row r="540" spans="1:4" s="355" customFormat="1">
      <c r="A540" s="352"/>
      <c r="D540" s="363"/>
    </row>
    <row r="541" spans="1:4" s="355" customFormat="1">
      <c r="A541" s="352"/>
      <c r="D541" s="363"/>
    </row>
    <row r="542" spans="1:4" s="355" customFormat="1">
      <c r="A542" s="352"/>
      <c r="D542" s="363"/>
    </row>
    <row r="543" spans="1:4" s="355" customFormat="1">
      <c r="A543" s="352"/>
      <c r="D543" s="363"/>
    </row>
    <row r="544" spans="1:4" s="355" customFormat="1">
      <c r="A544" s="352"/>
      <c r="D544" s="363"/>
    </row>
    <row r="545" spans="1:4" s="355" customFormat="1">
      <c r="A545" s="352"/>
      <c r="D545" s="363"/>
    </row>
    <row r="546" spans="1:4" s="355" customFormat="1">
      <c r="A546" s="352"/>
      <c r="D546" s="363"/>
    </row>
    <row r="547" spans="1:4" s="355" customFormat="1">
      <c r="A547" s="352"/>
      <c r="D547" s="363"/>
    </row>
    <row r="548" spans="1:4" s="355" customFormat="1">
      <c r="A548" s="352"/>
      <c r="D548" s="363"/>
    </row>
    <row r="549" spans="1:4" s="355" customFormat="1">
      <c r="A549" s="352"/>
      <c r="D549" s="363"/>
    </row>
    <row r="550" spans="1:4" s="355" customFormat="1">
      <c r="A550" s="352"/>
      <c r="D550" s="363"/>
    </row>
    <row r="551" spans="1:4" s="355" customFormat="1">
      <c r="A551" s="352"/>
      <c r="D551" s="363"/>
    </row>
    <row r="552" spans="1:4" s="355" customFormat="1">
      <c r="A552" s="352"/>
      <c r="D552" s="363"/>
    </row>
    <row r="553" spans="1:4" s="355" customFormat="1">
      <c r="A553" s="352"/>
      <c r="D553" s="363"/>
    </row>
    <row r="554" spans="1:4" s="355" customFormat="1">
      <c r="A554" s="352"/>
      <c r="D554" s="363"/>
    </row>
    <row r="555" spans="1:4" s="355" customFormat="1">
      <c r="A555" s="352"/>
      <c r="D555" s="363"/>
    </row>
    <row r="556" spans="1:4" s="355" customFormat="1">
      <c r="A556" s="352"/>
      <c r="D556" s="363"/>
    </row>
    <row r="557" spans="1:4" s="355" customFormat="1">
      <c r="A557" s="352"/>
      <c r="D557" s="363"/>
    </row>
    <row r="558" spans="1:4" s="355" customFormat="1">
      <c r="A558" s="352"/>
      <c r="D558" s="363"/>
    </row>
    <row r="559" spans="1:4" s="355" customFormat="1">
      <c r="A559" s="352"/>
      <c r="D559" s="363"/>
    </row>
    <row r="560" spans="1:4" s="355" customFormat="1">
      <c r="A560" s="352"/>
      <c r="D560" s="363"/>
    </row>
    <row r="561" spans="1:4" s="355" customFormat="1">
      <c r="A561" s="352"/>
      <c r="D561" s="363"/>
    </row>
    <row r="562" spans="1:4" s="355" customFormat="1">
      <c r="A562" s="352"/>
      <c r="D562" s="363"/>
    </row>
    <row r="563" spans="1:4" s="355" customFormat="1">
      <c r="A563" s="352"/>
      <c r="D563" s="363"/>
    </row>
    <row r="564" spans="1:4" s="355" customFormat="1">
      <c r="A564" s="352"/>
      <c r="D564" s="363"/>
    </row>
    <row r="565" spans="1:4" s="355" customFormat="1">
      <c r="A565" s="352"/>
      <c r="D565" s="363"/>
    </row>
    <row r="566" spans="1:4" s="355" customFormat="1">
      <c r="A566" s="352"/>
      <c r="D566" s="363"/>
    </row>
    <row r="567" spans="1:4" s="355" customFormat="1">
      <c r="A567" s="352"/>
      <c r="D567" s="363"/>
    </row>
    <row r="568" spans="1:4" s="355" customFormat="1">
      <c r="A568" s="352"/>
      <c r="D568" s="363"/>
    </row>
    <row r="569" spans="1:4" s="355" customFormat="1">
      <c r="A569" s="352"/>
      <c r="D569" s="363"/>
    </row>
    <row r="570" spans="1:4" s="355" customFormat="1">
      <c r="A570" s="352"/>
      <c r="D570" s="363"/>
    </row>
    <row r="571" spans="1:4" s="355" customFormat="1">
      <c r="A571" s="352"/>
      <c r="D571" s="363"/>
    </row>
    <row r="572" spans="1:4" s="355" customFormat="1">
      <c r="A572" s="352"/>
      <c r="D572" s="363"/>
    </row>
    <row r="573" spans="1:4" s="355" customFormat="1">
      <c r="A573" s="352"/>
      <c r="D573" s="363"/>
    </row>
    <row r="574" spans="1:4" s="355" customFormat="1">
      <c r="A574" s="352"/>
      <c r="D574" s="363"/>
    </row>
    <row r="575" spans="1:4" s="355" customFormat="1">
      <c r="A575" s="352"/>
      <c r="D575" s="363"/>
    </row>
    <row r="576" spans="1:4" s="355" customFormat="1">
      <c r="A576" s="352"/>
      <c r="D576" s="363"/>
    </row>
    <row r="577" spans="1:4" s="355" customFormat="1">
      <c r="A577" s="352"/>
      <c r="D577" s="363"/>
    </row>
    <row r="578" spans="1:4" s="355" customFormat="1">
      <c r="A578" s="352"/>
      <c r="D578" s="363"/>
    </row>
    <row r="579" spans="1:4" s="355" customFormat="1">
      <c r="A579" s="352"/>
      <c r="D579" s="363"/>
    </row>
    <row r="580" spans="1:4" s="355" customFormat="1">
      <c r="A580" s="352"/>
      <c r="D580" s="363"/>
    </row>
    <row r="581" spans="1:4" s="355" customFormat="1">
      <c r="A581" s="352"/>
      <c r="D581" s="363"/>
    </row>
    <row r="582" spans="1:4" s="355" customFormat="1">
      <c r="A582" s="352"/>
      <c r="D582" s="363"/>
    </row>
    <row r="583" spans="1:4" s="355" customFormat="1">
      <c r="A583" s="352"/>
      <c r="D583" s="363"/>
    </row>
    <row r="584" spans="1:4" s="355" customFormat="1">
      <c r="A584" s="352"/>
      <c r="D584" s="363"/>
    </row>
    <row r="585" spans="1:4" s="355" customFormat="1">
      <c r="A585" s="352"/>
      <c r="D585" s="363"/>
    </row>
    <row r="586" spans="1:4" s="355" customFormat="1">
      <c r="A586" s="352"/>
      <c r="D586" s="363"/>
    </row>
    <row r="587" spans="1:4" s="355" customFormat="1">
      <c r="A587" s="352"/>
      <c r="D587" s="363"/>
    </row>
    <row r="588" spans="1:4" s="355" customFormat="1">
      <c r="A588" s="352"/>
      <c r="D588" s="363"/>
    </row>
    <row r="589" spans="1:4" s="355" customFormat="1">
      <c r="A589" s="352"/>
      <c r="D589" s="363"/>
    </row>
    <row r="590" spans="1:4" s="355" customFormat="1">
      <c r="A590" s="352"/>
      <c r="D590" s="363"/>
    </row>
    <row r="591" spans="1:4" s="355" customFormat="1">
      <c r="A591" s="352"/>
      <c r="D591" s="363"/>
    </row>
    <row r="592" spans="1:4" s="355" customFormat="1">
      <c r="A592" s="352"/>
      <c r="D592" s="363"/>
    </row>
    <row r="593" spans="1:4" s="355" customFormat="1">
      <c r="A593" s="352"/>
      <c r="D593" s="363"/>
    </row>
    <row r="594" spans="1:4" s="355" customFormat="1">
      <c r="A594" s="352"/>
      <c r="D594" s="363"/>
    </row>
    <row r="595" spans="1:4" s="355" customFormat="1">
      <c r="A595" s="352"/>
      <c r="D595" s="363"/>
    </row>
    <row r="596" spans="1:4" s="355" customFormat="1">
      <c r="A596" s="352"/>
      <c r="D596" s="363"/>
    </row>
    <row r="597" spans="1:4" s="355" customFormat="1">
      <c r="A597" s="352"/>
      <c r="D597" s="363"/>
    </row>
    <row r="598" spans="1:4" s="355" customFormat="1">
      <c r="A598" s="352"/>
      <c r="D598" s="363"/>
    </row>
    <row r="599" spans="1:4" s="355" customFormat="1">
      <c r="A599" s="352"/>
      <c r="D599" s="363"/>
    </row>
    <row r="600" spans="1:4" s="355" customFormat="1">
      <c r="A600" s="352"/>
      <c r="D600" s="363"/>
    </row>
    <row r="601" spans="1:4" s="355" customFormat="1">
      <c r="A601" s="352"/>
      <c r="D601" s="363"/>
    </row>
    <row r="602" spans="1:4" s="355" customFormat="1">
      <c r="A602" s="352"/>
      <c r="D602" s="363"/>
    </row>
    <row r="603" spans="1:4" s="355" customFormat="1">
      <c r="A603" s="352"/>
      <c r="D603" s="363"/>
    </row>
    <row r="604" spans="1:4" s="355" customFormat="1">
      <c r="A604" s="352"/>
      <c r="D604" s="363"/>
    </row>
    <row r="605" spans="1:4" s="355" customFormat="1">
      <c r="A605" s="352"/>
      <c r="D605" s="363"/>
    </row>
    <row r="606" spans="1:4" s="355" customFormat="1">
      <c r="A606" s="352"/>
      <c r="D606" s="363"/>
    </row>
    <row r="607" spans="1:4" s="355" customFormat="1">
      <c r="A607" s="352"/>
      <c r="D607" s="363"/>
    </row>
    <row r="608" spans="1:4" s="355" customFormat="1">
      <c r="A608" s="352"/>
      <c r="D608" s="363"/>
    </row>
    <row r="609" spans="1:4" s="355" customFormat="1">
      <c r="A609" s="352"/>
      <c r="D609" s="363"/>
    </row>
    <row r="610" spans="1:4" s="355" customFormat="1">
      <c r="A610" s="352"/>
      <c r="D610" s="363"/>
    </row>
    <row r="611" spans="1:4" s="355" customFormat="1">
      <c r="A611" s="352"/>
      <c r="D611" s="363"/>
    </row>
    <row r="612" spans="1:4" s="355" customFormat="1">
      <c r="A612" s="352"/>
      <c r="D612" s="363"/>
    </row>
    <row r="613" spans="1:4" s="355" customFormat="1">
      <c r="A613" s="352"/>
      <c r="D613" s="363"/>
    </row>
    <row r="614" spans="1:4" s="355" customFormat="1">
      <c r="A614" s="352"/>
      <c r="D614" s="363"/>
    </row>
    <row r="615" spans="1:4" s="355" customFormat="1">
      <c r="A615" s="352"/>
      <c r="D615" s="363"/>
    </row>
    <row r="616" spans="1:4" s="355" customFormat="1">
      <c r="A616" s="352"/>
      <c r="D616" s="363"/>
    </row>
    <row r="617" spans="1:4" s="355" customFormat="1">
      <c r="A617" s="352"/>
      <c r="D617" s="363"/>
    </row>
    <row r="618" spans="1:4" s="355" customFormat="1">
      <c r="A618" s="352"/>
      <c r="D618" s="363"/>
    </row>
    <row r="619" spans="1:4" s="355" customFormat="1">
      <c r="A619" s="352"/>
      <c r="D619" s="363"/>
    </row>
    <row r="620" spans="1:4" s="355" customFormat="1">
      <c r="A620" s="352"/>
      <c r="D620" s="363"/>
    </row>
    <row r="621" spans="1:4" s="355" customFormat="1">
      <c r="A621" s="352"/>
      <c r="D621" s="363"/>
    </row>
    <row r="622" spans="1:4" s="355" customFormat="1">
      <c r="A622" s="352"/>
      <c r="D622" s="363"/>
    </row>
    <row r="623" spans="1:4" s="355" customFormat="1">
      <c r="A623" s="352"/>
      <c r="D623" s="363"/>
    </row>
    <row r="624" spans="1:4" s="355" customFormat="1">
      <c r="A624" s="352"/>
      <c r="D624" s="363"/>
    </row>
    <row r="625" spans="1:4" s="355" customFormat="1">
      <c r="A625" s="352"/>
      <c r="D625" s="363"/>
    </row>
    <row r="626" spans="1:4" s="355" customFormat="1">
      <c r="A626" s="352"/>
      <c r="D626" s="363"/>
    </row>
    <row r="627" spans="1:4" s="355" customFormat="1">
      <c r="A627" s="352"/>
      <c r="D627" s="363"/>
    </row>
    <row r="628" spans="1:4" s="355" customFormat="1">
      <c r="A628" s="352"/>
      <c r="D628" s="363"/>
    </row>
    <row r="629" spans="1:4" s="355" customFormat="1">
      <c r="A629" s="352"/>
      <c r="D629" s="363"/>
    </row>
    <row r="630" spans="1:4" s="355" customFormat="1">
      <c r="A630" s="352"/>
      <c r="D630" s="363"/>
    </row>
    <row r="631" spans="1:4" s="355" customFormat="1">
      <c r="A631" s="352"/>
      <c r="D631" s="363"/>
    </row>
    <row r="632" spans="1:4" s="355" customFormat="1">
      <c r="A632" s="352"/>
      <c r="D632" s="363"/>
    </row>
    <row r="633" spans="1:4" s="355" customFormat="1">
      <c r="A633" s="352"/>
      <c r="D633" s="363"/>
    </row>
    <row r="634" spans="1:4" s="355" customFormat="1">
      <c r="A634" s="352"/>
      <c r="D634" s="363"/>
    </row>
    <row r="635" spans="1:4" s="355" customFormat="1">
      <c r="A635" s="352"/>
      <c r="D635" s="363"/>
    </row>
    <row r="636" spans="1:4" s="355" customFormat="1">
      <c r="A636" s="352"/>
      <c r="D636" s="363"/>
    </row>
    <row r="637" spans="1:4" s="355" customFormat="1">
      <c r="A637" s="352"/>
      <c r="D637" s="363"/>
    </row>
    <row r="638" spans="1:4" s="355" customFormat="1">
      <c r="A638" s="352"/>
      <c r="D638" s="363"/>
    </row>
    <row r="639" spans="1:4" s="355" customFormat="1">
      <c r="A639" s="352"/>
      <c r="D639" s="363"/>
    </row>
    <row r="640" spans="1:4" s="355" customFormat="1">
      <c r="A640" s="352"/>
      <c r="D640" s="363"/>
    </row>
    <row r="641" spans="1:4" s="355" customFormat="1">
      <c r="A641" s="352"/>
      <c r="D641" s="363"/>
    </row>
    <row r="642" spans="1:4" s="355" customFormat="1">
      <c r="A642" s="352"/>
      <c r="D642" s="363"/>
    </row>
    <row r="643" spans="1:4" s="355" customFormat="1">
      <c r="A643" s="352"/>
      <c r="D643" s="363"/>
    </row>
    <row r="644" spans="1:4" s="355" customFormat="1">
      <c r="A644" s="352"/>
      <c r="D644" s="363"/>
    </row>
    <row r="645" spans="1:4" s="355" customFormat="1">
      <c r="A645" s="352"/>
      <c r="D645" s="363"/>
    </row>
    <row r="646" spans="1:4" s="355" customFormat="1">
      <c r="A646" s="352"/>
      <c r="D646" s="363"/>
    </row>
    <row r="647" spans="1:4" s="355" customFormat="1">
      <c r="A647" s="352"/>
      <c r="D647" s="363"/>
    </row>
    <row r="648" spans="1:4" s="355" customFormat="1">
      <c r="A648" s="352"/>
      <c r="D648" s="363"/>
    </row>
    <row r="649" spans="1:4" s="355" customFormat="1">
      <c r="A649" s="352"/>
      <c r="D649" s="363"/>
    </row>
    <row r="650" spans="1:4" s="355" customFormat="1">
      <c r="A650" s="352"/>
      <c r="D650" s="363"/>
    </row>
    <row r="651" spans="1:4" s="355" customFormat="1">
      <c r="A651" s="352"/>
      <c r="D651" s="363"/>
    </row>
    <row r="652" spans="1:4" s="355" customFormat="1">
      <c r="A652" s="352"/>
      <c r="D652" s="363"/>
    </row>
    <row r="653" spans="1:4" s="355" customFormat="1">
      <c r="A653" s="352"/>
      <c r="D653" s="363"/>
    </row>
    <row r="654" spans="1:4" s="355" customFormat="1">
      <c r="A654" s="352"/>
      <c r="D654" s="363"/>
    </row>
    <row r="655" spans="1:4" s="355" customFormat="1">
      <c r="A655" s="352"/>
      <c r="D655" s="363"/>
    </row>
    <row r="656" spans="1:4" s="355" customFormat="1">
      <c r="A656" s="352"/>
      <c r="D656" s="363"/>
    </row>
    <row r="657" spans="1:4" s="355" customFormat="1">
      <c r="A657" s="352"/>
      <c r="D657" s="363"/>
    </row>
    <row r="658" spans="1:4" s="355" customFormat="1">
      <c r="A658" s="352"/>
      <c r="D658" s="363"/>
    </row>
    <row r="659" spans="1:4" s="355" customFormat="1">
      <c r="A659" s="352"/>
      <c r="D659" s="363"/>
    </row>
    <row r="660" spans="1:4" s="355" customFormat="1">
      <c r="A660" s="352"/>
      <c r="D660" s="363"/>
    </row>
    <row r="661" spans="1:4" s="355" customFormat="1">
      <c r="A661" s="352"/>
      <c r="D661" s="363"/>
    </row>
    <row r="662" spans="1:4" s="355" customFormat="1">
      <c r="A662" s="352"/>
      <c r="D662" s="363"/>
    </row>
    <row r="663" spans="1:4" s="355" customFormat="1">
      <c r="A663" s="352"/>
      <c r="D663" s="363"/>
    </row>
    <row r="664" spans="1:4" s="355" customFormat="1">
      <c r="A664" s="352"/>
      <c r="D664" s="363"/>
    </row>
    <row r="665" spans="1:4" s="355" customFormat="1">
      <c r="A665" s="352"/>
      <c r="D665" s="363"/>
    </row>
    <row r="666" spans="1:4" s="355" customFormat="1">
      <c r="A666" s="352"/>
      <c r="D666" s="363"/>
    </row>
    <row r="667" spans="1:4" s="355" customFormat="1">
      <c r="A667" s="352"/>
      <c r="D667" s="363"/>
    </row>
    <row r="668" spans="1:4" s="355" customFormat="1">
      <c r="A668" s="352"/>
      <c r="D668" s="363"/>
    </row>
    <row r="669" spans="1:4" s="355" customFormat="1">
      <c r="A669" s="352"/>
      <c r="D669" s="363"/>
    </row>
    <row r="670" spans="1:4" s="355" customFormat="1">
      <c r="A670" s="352"/>
      <c r="D670" s="363"/>
    </row>
    <row r="671" spans="1:4" s="355" customFormat="1">
      <c r="A671" s="352"/>
      <c r="D671" s="363"/>
    </row>
    <row r="672" spans="1:4" s="355" customFormat="1">
      <c r="A672" s="352"/>
      <c r="D672" s="363"/>
    </row>
    <row r="673" spans="1:4" s="355" customFormat="1">
      <c r="A673" s="352"/>
      <c r="D673" s="363"/>
    </row>
    <row r="674" spans="1:4" s="355" customFormat="1">
      <c r="A674" s="352"/>
      <c r="D674" s="363"/>
    </row>
    <row r="675" spans="1:4" s="355" customFormat="1">
      <c r="A675" s="352"/>
      <c r="D675" s="363"/>
    </row>
    <row r="676" spans="1:4" s="355" customFormat="1">
      <c r="A676" s="352"/>
      <c r="D676" s="363"/>
    </row>
    <row r="677" spans="1:4" s="355" customFormat="1">
      <c r="A677" s="352"/>
      <c r="D677" s="363"/>
    </row>
    <row r="678" spans="1:4" s="355" customFormat="1">
      <c r="A678" s="352"/>
      <c r="D678" s="363"/>
    </row>
    <row r="679" spans="1:4" s="355" customFormat="1">
      <c r="A679" s="352"/>
      <c r="D679" s="363"/>
    </row>
    <row r="680" spans="1:4" s="355" customFormat="1">
      <c r="A680" s="352"/>
      <c r="D680" s="363"/>
    </row>
    <row r="681" spans="1:4" s="355" customFormat="1">
      <c r="A681" s="352"/>
      <c r="D681" s="363"/>
    </row>
    <row r="682" spans="1:4" s="355" customFormat="1">
      <c r="A682" s="352"/>
      <c r="D682" s="363"/>
    </row>
    <row r="683" spans="1:4" s="355" customFormat="1">
      <c r="A683" s="352"/>
      <c r="D683" s="363"/>
    </row>
    <row r="684" spans="1:4" s="355" customFormat="1">
      <c r="A684" s="352"/>
      <c r="D684" s="363"/>
    </row>
    <row r="685" spans="1:4" s="355" customFormat="1">
      <c r="A685" s="352"/>
      <c r="D685" s="363"/>
    </row>
    <row r="686" spans="1:4" s="355" customFormat="1">
      <c r="A686" s="352"/>
      <c r="D686" s="363"/>
    </row>
    <row r="687" spans="1:4" s="355" customFormat="1">
      <c r="A687" s="352"/>
      <c r="D687" s="363"/>
    </row>
    <row r="688" spans="1:4" s="355" customFormat="1">
      <c r="A688" s="352"/>
      <c r="D688" s="363"/>
    </row>
    <row r="689" spans="1:4" s="355" customFormat="1">
      <c r="A689" s="352"/>
      <c r="D689" s="363"/>
    </row>
    <row r="690" spans="1:4" s="355" customFormat="1">
      <c r="A690" s="352"/>
      <c r="D690" s="363"/>
    </row>
    <row r="691" spans="1:4" s="355" customFormat="1">
      <c r="A691" s="352"/>
      <c r="D691" s="363"/>
    </row>
    <row r="692" spans="1:4" s="355" customFormat="1">
      <c r="A692" s="352"/>
      <c r="D692" s="363"/>
    </row>
    <row r="693" spans="1:4" s="355" customFormat="1">
      <c r="A693" s="352"/>
      <c r="D693" s="363"/>
    </row>
    <row r="694" spans="1:4" s="355" customFormat="1">
      <c r="A694" s="352"/>
      <c r="D694" s="363"/>
    </row>
    <row r="695" spans="1:4" s="355" customFormat="1">
      <c r="A695" s="352"/>
      <c r="D695" s="363"/>
    </row>
    <row r="696" spans="1:4" s="355" customFormat="1">
      <c r="A696" s="352"/>
      <c r="D696" s="363"/>
    </row>
    <row r="697" spans="1:4" s="355" customFormat="1">
      <c r="A697" s="352"/>
      <c r="D697" s="363"/>
    </row>
    <row r="698" spans="1:4" s="355" customFormat="1">
      <c r="A698" s="352"/>
      <c r="D698" s="363"/>
    </row>
    <row r="699" spans="1:4" s="355" customFormat="1">
      <c r="A699" s="352"/>
      <c r="D699" s="363"/>
    </row>
    <row r="700" spans="1:4" s="355" customFormat="1">
      <c r="A700" s="352"/>
      <c r="D700" s="363"/>
    </row>
    <row r="701" spans="1:4" s="355" customFormat="1">
      <c r="A701" s="352"/>
      <c r="D701" s="363"/>
    </row>
    <row r="702" spans="1:4" s="355" customFormat="1">
      <c r="A702" s="352"/>
      <c r="D702" s="363"/>
    </row>
    <row r="703" spans="1:4" s="355" customFormat="1">
      <c r="A703" s="352"/>
      <c r="D703" s="363"/>
    </row>
    <row r="704" spans="1:4" s="355" customFormat="1">
      <c r="A704" s="352"/>
      <c r="D704" s="363"/>
    </row>
    <row r="705" spans="1:4" s="355" customFormat="1">
      <c r="A705" s="352"/>
      <c r="D705" s="363"/>
    </row>
    <row r="706" spans="1:4" s="355" customFormat="1">
      <c r="A706" s="352"/>
      <c r="D706" s="363"/>
    </row>
    <row r="707" spans="1:4" s="355" customFormat="1">
      <c r="A707" s="352"/>
      <c r="D707" s="363"/>
    </row>
    <row r="708" spans="1:4" s="355" customFormat="1">
      <c r="A708" s="352"/>
      <c r="D708" s="363"/>
    </row>
    <row r="709" spans="1:4" s="355" customFormat="1">
      <c r="A709" s="352"/>
      <c r="D709" s="363"/>
    </row>
    <row r="710" spans="1:4" s="355" customFormat="1">
      <c r="A710" s="352"/>
      <c r="D710" s="363"/>
    </row>
    <row r="711" spans="1:4" s="355" customFormat="1">
      <c r="A711" s="352"/>
      <c r="D711" s="363"/>
    </row>
    <row r="712" spans="1:4" s="355" customFormat="1">
      <c r="A712" s="352"/>
      <c r="D712" s="363"/>
    </row>
    <row r="713" spans="1:4" s="355" customFormat="1">
      <c r="A713" s="352"/>
      <c r="D713" s="363"/>
    </row>
    <row r="714" spans="1:4" s="355" customFormat="1">
      <c r="A714" s="352"/>
      <c r="D714" s="363"/>
    </row>
    <row r="715" spans="1:4" s="355" customFormat="1">
      <c r="A715" s="352"/>
      <c r="D715" s="363"/>
    </row>
    <row r="716" spans="1:4" s="355" customFormat="1">
      <c r="A716" s="352"/>
      <c r="D716" s="363"/>
    </row>
    <row r="717" spans="1:4" s="355" customFormat="1">
      <c r="A717" s="352"/>
      <c r="D717" s="363"/>
    </row>
    <row r="718" spans="1:4" s="355" customFormat="1">
      <c r="A718" s="352"/>
      <c r="D718" s="363"/>
    </row>
    <row r="719" spans="1:4" s="355" customFormat="1">
      <c r="A719" s="352"/>
      <c r="D719" s="363"/>
    </row>
    <row r="720" spans="1:4" s="355" customFormat="1">
      <c r="A720" s="352"/>
      <c r="D720" s="363"/>
    </row>
    <row r="721" spans="1:4" s="355" customFormat="1">
      <c r="A721" s="352"/>
      <c r="D721" s="363"/>
    </row>
    <row r="722" spans="1:4" s="355" customFormat="1">
      <c r="A722" s="352"/>
      <c r="D722" s="363"/>
    </row>
    <row r="723" spans="1:4" s="355" customFormat="1">
      <c r="A723" s="352"/>
      <c r="D723" s="363"/>
    </row>
    <row r="724" spans="1:4" s="355" customFormat="1">
      <c r="A724" s="352"/>
      <c r="D724" s="363"/>
    </row>
    <row r="725" spans="1:4" s="355" customFormat="1">
      <c r="A725" s="352"/>
      <c r="D725" s="363"/>
    </row>
    <row r="726" spans="1:4" s="355" customFormat="1">
      <c r="A726" s="352"/>
      <c r="D726" s="363"/>
    </row>
    <row r="727" spans="1:4" s="355" customFormat="1">
      <c r="A727" s="352"/>
      <c r="D727" s="363"/>
    </row>
    <row r="728" spans="1:4" s="355" customFormat="1">
      <c r="A728" s="352"/>
      <c r="D728" s="363"/>
    </row>
    <row r="729" spans="1:4" s="355" customFormat="1">
      <c r="A729" s="352"/>
      <c r="D729" s="363"/>
    </row>
    <row r="730" spans="1:4" s="355" customFormat="1">
      <c r="A730" s="352"/>
      <c r="D730" s="363"/>
    </row>
    <row r="731" spans="1:4" s="355" customFormat="1">
      <c r="A731" s="352"/>
      <c r="D731" s="363"/>
    </row>
    <row r="732" spans="1:4" s="355" customFormat="1">
      <c r="A732" s="352"/>
      <c r="D732" s="363"/>
    </row>
    <row r="733" spans="1:4" s="355" customFormat="1">
      <c r="A733" s="352"/>
      <c r="D733" s="363"/>
    </row>
    <row r="734" spans="1:4" s="355" customFormat="1">
      <c r="A734" s="352"/>
      <c r="D734" s="363"/>
    </row>
    <row r="735" spans="1:4" s="355" customFormat="1">
      <c r="A735" s="352"/>
      <c r="D735" s="363"/>
    </row>
    <row r="736" spans="1:4" s="355" customFormat="1">
      <c r="A736" s="352"/>
      <c r="D736" s="363"/>
    </row>
    <row r="737" spans="1:4" s="355" customFormat="1">
      <c r="A737" s="352"/>
      <c r="D737" s="363"/>
    </row>
    <row r="738" spans="1:4" s="355" customFormat="1">
      <c r="A738" s="352"/>
      <c r="D738" s="363"/>
    </row>
    <row r="739" spans="1:4" s="355" customFormat="1">
      <c r="A739" s="352"/>
      <c r="D739" s="363"/>
    </row>
    <row r="740" spans="1:4" s="355" customFormat="1">
      <c r="A740" s="352"/>
      <c r="D740" s="363"/>
    </row>
    <row r="741" spans="1:4" s="355" customFormat="1">
      <c r="A741" s="352"/>
      <c r="D741" s="363"/>
    </row>
    <row r="742" spans="1:4" s="355" customFormat="1">
      <c r="A742" s="352"/>
      <c r="D742" s="363"/>
    </row>
    <row r="743" spans="1:4" s="355" customFormat="1">
      <c r="A743" s="352"/>
      <c r="D743" s="363"/>
    </row>
    <row r="744" spans="1:4" s="355" customFormat="1">
      <c r="A744" s="352"/>
      <c r="D744" s="363"/>
    </row>
    <row r="745" spans="1:4" s="355" customFormat="1">
      <c r="A745" s="352"/>
      <c r="D745" s="363"/>
    </row>
    <row r="746" spans="1:4" s="355" customFormat="1">
      <c r="A746" s="352"/>
      <c r="D746" s="363"/>
    </row>
    <row r="747" spans="1:4" s="355" customFormat="1">
      <c r="A747" s="352"/>
      <c r="D747" s="363"/>
    </row>
    <row r="748" spans="1:4" s="355" customFormat="1">
      <c r="A748" s="352"/>
      <c r="D748" s="363"/>
    </row>
    <row r="749" spans="1:4" s="355" customFormat="1">
      <c r="A749" s="352"/>
      <c r="D749" s="363"/>
    </row>
    <row r="750" spans="1:4" s="355" customFormat="1">
      <c r="A750" s="352"/>
      <c r="D750" s="363"/>
    </row>
    <row r="751" spans="1:4" s="355" customFormat="1">
      <c r="A751" s="352"/>
      <c r="D751" s="363"/>
    </row>
    <row r="752" spans="1:4" s="355" customFormat="1">
      <c r="A752" s="352"/>
      <c r="D752" s="363"/>
    </row>
    <row r="753" spans="1:4" s="355" customFormat="1">
      <c r="A753" s="352"/>
      <c r="D753" s="363"/>
    </row>
    <row r="754" spans="1:4" s="355" customFormat="1">
      <c r="A754" s="352"/>
      <c r="D754" s="363"/>
    </row>
    <row r="755" spans="1:4" s="355" customFormat="1">
      <c r="A755" s="352"/>
      <c r="D755" s="363"/>
    </row>
    <row r="756" spans="1:4" s="355" customFormat="1">
      <c r="A756" s="352"/>
      <c r="D756" s="363"/>
    </row>
    <row r="757" spans="1:4" s="355" customFormat="1">
      <c r="A757" s="352"/>
      <c r="D757" s="363"/>
    </row>
    <row r="758" spans="1:4" s="355" customFormat="1">
      <c r="A758" s="352"/>
      <c r="D758" s="363"/>
    </row>
    <row r="759" spans="1:4" s="355" customFormat="1">
      <c r="A759" s="352"/>
      <c r="D759" s="363"/>
    </row>
    <row r="760" spans="1:4" s="355" customFormat="1">
      <c r="A760" s="352"/>
      <c r="D760" s="363"/>
    </row>
    <row r="761" spans="1:4" s="355" customFormat="1">
      <c r="A761" s="352"/>
      <c r="D761" s="363"/>
    </row>
    <row r="762" spans="1:4" s="355" customFormat="1">
      <c r="A762" s="352"/>
      <c r="D762" s="363"/>
    </row>
    <row r="763" spans="1:4" s="355" customFormat="1">
      <c r="A763" s="352"/>
      <c r="D763" s="363"/>
    </row>
    <row r="764" spans="1:4" s="355" customFormat="1">
      <c r="A764" s="352"/>
      <c r="D764" s="363"/>
    </row>
    <row r="765" spans="1:4" s="355" customFormat="1">
      <c r="A765" s="352"/>
      <c r="D765" s="363"/>
    </row>
    <row r="766" spans="1:4" s="355" customFormat="1">
      <c r="A766" s="352"/>
      <c r="D766" s="363"/>
    </row>
    <row r="767" spans="1:4" s="355" customFormat="1">
      <c r="A767" s="352"/>
      <c r="D767" s="363"/>
    </row>
    <row r="768" spans="1:4" s="355" customFormat="1">
      <c r="A768" s="352"/>
      <c r="D768" s="363"/>
    </row>
    <row r="769" spans="1:4" s="355" customFormat="1">
      <c r="A769" s="352"/>
      <c r="D769" s="363"/>
    </row>
    <row r="770" spans="1:4" s="355" customFormat="1">
      <c r="A770" s="352"/>
      <c r="D770" s="363"/>
    </row>
    <row r="771" spans="1:4" s="355" customFormat="1">
      <c r="A771" s="352"/>
      <c r="D771" s="363"/>
    </row>
    <row r="772" spans="1:4" s="355" customFormat="1">
      <c r="A772" s="352"/>
      <c r="D772" s="363"/>
    </row>
    <row r="773" spans="1:4" s="355" customFormat="1">
      <c r="A773" s="352"/>
      <c r="D773" s="363"/>
    </row>
    <row r="774" spans="1:4" s="355" customFormat="1">
      <c r="A774" s="352"/>
      <c r="D774" s="363"/>
    </row>
    <row r="775" spans="1:4" s="355" customFormat="1">
      <c r="A775" s="352"/>
      <c r="D775" s="363"/>
    </row>
    <row r="776" spans="1:4" s="355" customFormat="1">
      <c r="A776" s="352"/>
      <c r="D776" s="363"/>
    </row>
    <row r="777" spans="1:4" s="355" customFormat="1">
      <c r="A777" s="352"/>
      <c r="D777" s="363"/>
    </row>
    <row r="778" spans="1:4" s="355" customFormat="1">
      <c r="A778" s="352"/>
      <c r="D778" s="363"/>
    </row>
    <row r="779" spans="1:4" s="355" customFormat="1">
      <c r="A779" s="352"/>
      <c r="D779" s="363"/>
    </row>
    <row r="780" spans="1:4" s="355" customFormat="1">
      <c r="A780" s="352"/>
      <c r="D780" s="363"/>
    </row>
    <row r="781" spans="1:4" s="355" customFormat="1">
      <c r="A781" s="352"/>
      <c r="D781" s="363"/>
    </row>
    <row r="782" spans="1:4" s="355" customFormat="1">
      <c r="A782" s="352"/>
      <c r="D782" s="363"/>
    </row>
    <row r="783" spans="1:4" s="355" customFormat="1">
      <c r="A783" s="352"/>
      <c r="D783" s="363"/>
    </row>
    <row r="784" spans="1:4" s="355" customFormat="1">
      <c r="A784" s="352"/>
      <c r="D784" s="363"/>
    </row>
    <row r="785" spans="1:4" s="355" customFormat="1">
      <c r="A785" s="352"/>
      <c r="D785" s="363"/>
    </row>
    <row r="786" spans="1:4" s="355" customFormat="1">
      <c r="A786" s="352"/>
      <c r="D786" s="363"/>
    </row>
    <row r="787" spans="1:4" s="355" customFormat="1">
      <c r="A787" s="352"/>
      <c r="D787" s="363"/>
    </row>
    <row r="788" spans="1:4" s="355" customFormat="1">
      <c r="A788" s="352"/>
      <c r="D788" s="363"/>
    </row>
    <row r="789" spans="1:4" s="355" customFormat="1">
      <c r="A789" s="352"/>
      <c r="D789" s="363"/>
    </row>
    <row r="790" spans="1:4" s="355" customFormat="1">
      <c r="A790" s="352"/>
      <c r="D790" s="363"/>
    </row>
    <row r="791" spans="1:4" s="355" customFormat="1">
      <c r="A791" s="352"/>
      <c r="D791" s="363"/>
    </row>
    <row r="792" spans="1:4" s="355" customFormat="1">
      <c r="A792" s="352"/>
      <c r="D792" s="363"/>
    </row>
    <row r="793" spans="1:4" s="355" customFormat="1">
      <c r="A793" s="352"/>
      <c r="D793" s="363"/>
    </row>
    <row r="794" spans="1:4" s="355" customFormat="1">
      <c r="A794" s="352"/>
      <c r="D794" s="363"/>
    </row>
    <row r="795" spans="1:4" s="355" customFormat="1">
      <c r="A795" s="352"/>
      <c r="D795" s="363"/>
    </row>
    <row r="796" spans="1:4" s="355" customFormat="1">
      <c r="A796" s="352"/>
      <c r="D796" s="363"/>
    </row>
    <row r="797" spans="1:4" s="355" customFormat="1">
      <c r="A797" s="352"/>
      <c r="D797" s="363"/>
    </row>
    <row r="798" spans="1:4" s="355" customFormat="1">
      <c r="A798" s="352"/>
      <c r="D798" s="363"/>
    </row>
    <row r="799" spans="1:4" s="355" customFormat="1">
      <c r="A799" s="352"/>
      <c r="D799" s="363"/>
    </row>
    <row r="800" spans="1:4" s="355" customFormat="1">
      <c r="A800" s="352"/>
      <c r="D800" s="363"/>
    </row>
    <row r="801" spans="1:4" s="355" customFormat="1">
      <c r="A801" s="352"/>
      <c r="D801" s="363"/>
    </row>
    <row r="802" spans="1:4" s="355" customFormat="1">
      <c r="A802" s="352"/>
      <c r="D802" s="363"/>
    </row>
    <row r="803" spans="1:4" s="355" customFormat="1">
      <c r="A803" s="352"/>
      <c r="D803" s="363"/>
    </row>
    <row r="804" spans="1:4" s="355" customFormat="1">
      <c r="A804" s="352"/>
      <c r="D804" s="363"/>
    </row>
    <row r="805" spans="1:4" s="355" customFormat="1">
      <c r="A805" s="352"/>
      <c r="D805" s="363"/>
    </row>
    <row r="806" spans="1:4" s="355" customFormat="1">
      <c r="A806" s="352"/>
      <c r="D806" s="363"/>
    </row>
    <row r="807" spans="1:4" s="355" customFormat="1">
      <c r="A807" s="352"/>
      <c r="D807" s="363"/>
    </row>
    <row r="808" spans="1:4" s="355" customFormat="1">
      <c r="A808" s="352"/>
      <c r="D808" s="363"/>
    </row>
    <row r="809" spans="1:4" s="355" customFormat="1">
      <c r="A809" s="352"/>
      <c r="D809" s="363"/>
    </row>
    <row r="810" spans="1:4" s="355" customFormat="1">
      <c r="A810" s="352"/>
      <c r="D810" s="363"/>
    </row>
    <row r="811" spans="1:4" s="355" customFormat="1">
      <c r="A811" s="352"/>
      <c r="D811" s="363"/>
    </row>
    <row r="812" spans="1:4" s="355" customFormat="1">
      <c r="A812" s="352"/>
      <c r="D812" s="363"/>
    </row>
    <row r="813" spans="1:4" s="355" customFormat="1">
      <c r="A813" s="352"/>
      <c r="D813" s="363"/>
    </row>
    <row r="814" spans="1:4" s="355" customFormat="1">
      <c r="A814" s="352"/>
      <c r="D814" s="363"/>
    </row>
    <row r="815" spans="1:4" s="355" customFormat="1">
      <c r="A815" s="352"/>
      <c r="D815" s="363"/>
    </row>
    <row r="816" spans="1:4" s="355" customFormat="1">
      <c r="A816" s="352"/>
      <c r="D816" s="363"/>
    </row>
    <row r="817" spans="1:4" s="355" customFormat="1">
      <c r="A817" s="352"/>
      <c r="D817" s="363"/>
    </row>
    <row r="818" spans="1:4" s="355" customFormat="1">
      <c r="A818" s="352"/>
      <c r="D818" s="363"/>
    </row>
    <row r="819" spans="1:4" s="355" customFormat="1">
      <c r="A819" s="352"/>
      <c r="D819" s="363"/>
    </row>
    <row r="820" spans="1:4" s="355" customFormat="1">
      <c r="A820" s="352"/>
      <c r="D820" s="363"/>
    </row>
    <row r="821" spans="1:4" s="355" customFormat="1">
      <c r="A821" s="352"/>
      <c r="D821" s="363"/>
    </row>
    <row r="822" spans="1:4" s="355" customFormat="1">
      <c r="A822" s="352"/>
      <c r="D822" s="363"/>
    </row>
    <row r="823" spans="1:4" s="355" customFormat="1">
      <c r="A823" s="352"/>
      <c r="D823" s="363"/>
    </row>
    <row r="824" spans="1:4" s="355" customFormat="1">
      <c r="A824" s="352"/>
      <c r="D824" s="363"/>
    </row>
    <row r="825" spans="1:4" s="355" customFormat="1">
      <c r="A825" s="352"/>
      <c r="D825" s="363"/>
    </row>
    <row r="826" spans="1:4" s="355" customFormat="1">
      <c r="A826" s="352"/>
      <c r="D826" s="363"/>
    </row>
    <row r="827" spans="1:4" s="355" customFormat="1">
      <c r="A827" s="352"/>
      <c r="D827" s="363"/>
    </row>
    <row r="828" spans="1:4" s="355" customFormat="1">
      <c r="A828" s="352"/>
      <c r="D828" s="363"/>
    </row>
    <row r="829" spans="1:4" s="355" customFormat="1">
      <c r="A829" s="352"/>
      <c r="D829" s="363"/>
    </row>
    <row r="830" spans="1:4" s="355" customFormat="1">
      <c r="A830" s="352"/>
      <c r="D830" s="363"/>
    </row>
    <row r="831" spans="1:4" s="355" customFormat="1">
      <c r="A831" s="352"/>
      <c r="D831" s="363"/>
    </row>
    <row r="832" spans="1:4" s="355" customFormat="1">
      <c r="A832" s="352"/>
      <c r="D832" s="363"/>
    </row>
    <row r="833" spans="1:4" s="355" customFormat="1">
      <c r="A833" s="352"/>
      <c r="D833" s="363"/>
    </row>
    <row r="834" spans="1:4" s="355" customFormat="1">
      <c r="A834" s="352"/>
      <c r="D834" s="363"/>
    </row>
    <row r="835" spans="1:4" s="355" customFormat="1">
      <c r="A835" s="352"/>
      <c r="D835" s="363"/>
    </row>
    <row r="836" spans="1:4" s="355" customFormat="1">
      <c r="A836" s="352"/>
      <c r="D836" s="363"/>
    </row>
    <row r="837" spans="1:4" s="355" customFormat="1">
      <c r="A837" s="352"/>
      <c r="D837" s="363"/>
    </row>
    <row r="838" spans="1:4" s="355" customFormat="1">
      <c r="A838" s="352"/>
      <c r="D838" s="363"/>
    </row>
    <row r="839" spans="1:4" s="355" customFormat="1">
      <c r="A839" s="352"/>
      <c r="D839" s="363"/>
    </row>
    <row r="840" spans="1:4" s="355" customFormat="1">
      <c r="A840" s="352"/>
      <c r="D840" s="363"/>
    </row>
    <row r="841" spans="1:4" s="355" customFormat="1">
      <c r="A841" s="352"/>
      <c r="D841" s="363"/>
    </row>
    <row r="842" spans="1:4" s="355" customFormat="1">
      <c r="A842" s="352"/>
      <c r="D842" s="363"/>
    </row>
    <row r="843" spans="1:4" s="355" customFormat="1">
      <c r="A843" s="352"/>
      <c r="D843" s="363"/>
    </row>
    <row r="844" spans="1:4" s="355" customFormat="1">
      <c r="A844" s="352"/>
      <c r="D844" s="363"/>
    </row>
    <row r="845" spans="1:4" s="355" customFormat="1">
      <c r="A845" s="352"/>
      <c r="D845" s="363"/>
    </row>
    <row r="846" spans="1:4" s="355" customFormat="1">
      <c r="A846" s="352"/>
      <c r="D846" s="363"/>
    </row>
    <row r="847" spans="1:4" s="355" customFormat="1">
      <c r="A847" s="352"/>
      <c r="D847" s="363"/>
    </row>
    <row r="848" spans="1:4" s="355" customFormat="1">
      <c r="A848" s="352"/>
      <c r="D848" s="363"/>
    </row>
    <row r="849" spans="1:4" s="355" customFormat="1">
      <c r="A849" s="352"/>
      <c r="D849" s="363"/>
    </row>
    <row r="850" spans="1:4" s="355" customFormat="1">
      <c r="A850" s="352"/>
      <c r="D850" s="363"/>
    </row>
    <row r="851" spans="1:4" s="355" customFormat="1">
      <c r="A851" s="352"/>
      <c r="D851" s="363"/>
    </row>
    <row r="852" spans="1:4" s="355" customFormat="1">
      <c r="A852" s="352"/>
      <c r="D852" s="363"/>
    </row>
    <row r="853" spans="1:4" s="355" customFormat="1">
      <c r="A853" s="352"/>
      <c r="D853" s="363"/>
    </row>
    <row r="854" spans="1:4" s="355" customFormat="1">
      <c r="A854" s="352"/>
      <c r="D854" s="363"/>
    </row>
    <row r="855" spans="1:4" s="355" customFormat="1">
      <c r="A855" s="352"/>
      <c r="D855" s="363"/>
    </row>
    <row r="856" spans="1:4" s="355" customFormat="1">
      <c r="A856" s="352"/>
      <c r="D856" s="363"/>
    </row>
    <row r="857" spans="1:4" s="355" customFormat="1">
      <c r="A857" s="352"/>
      <c r="D857" s="363"/>
    </row>
    <row r="858" spans="1:4" s="355" customFormat="1">
      <c r="A858" s="352"/>
      <c r="D858" s="363"/>
    </row>
    <row r="859" spans="1:4" s="355" customFormat="1">
      <c r="A859" s="352"/>
      <c r="D859" s="363"/>
    </row>
    <row r="860" spans="1:4" s="355" customFormat="1">
      <c r="A860" s="352"/>
      <c r="D860" s="363"/>
    </row>
    <row r="861" spans="1:4" s="355" customFormat="1">
      <c r="A861" s="352"/>
      <c r="D861" s="363"/>
    </row>
    <row r="862" spans="1:4" s="355" customFormat="1">
      <c r="A862" s="352"/>
      <c r="D862" s="363"/>
    </row>
    <row r="863" spans="1:4" s="355" customFormat="1">
      <c r="A863" s="352"/>
      <c r="D863" s="363"/>
    </row>
    <row r="864" spans="1:4" s="355" customFormat="1">
      <c r="A864" s="352"/>
      <c r="D864" s="363"/>
    </row>
    <row r="865" spans="1:4" s="355" customFormat="1">
      <c r="A865" s="352"/>
      <c r="D865" s="363"/>
    </row>
    <row r="866" spans="1:4" s="355" customFormat="1">
      <c r="A866" s="352"/>
      <c r="D866" s="363"/>
    </row>
    <row r="867" spans="1:4" s="355" customFormat="1">
      <c r="A867" s="352"/>
      <c r="D867" s="363"/>
    </row>
    <row r="868" spans="1:4" s="355" customFormat="1">
      <c r="A868" s="352"/>
      <c r="D868" s="363"/>
    </row>
    <row r="869" spans="1:4" s="355" customFormat="1">
      <c r="A869" s="352"/>
      <c r="D869" s="363"/>
    </row>
    <row r="870" spans="1:4" s="355" customFormat="1">
      <c r="A870" s="352"/>
      <c r="D870" s="363"/>
    </row>
    <row r="871" spans="1:4" s="355" customFormat="1">
      <c r="A871" s="352"/>
      <c r="D871" s="363"/>
    </row>
    <row r="872" spans="1:4" s="355" customFormat="1">
      <c r="A872" s="352"/>
      <c r="D872" s="363"/>
    </row>
    <row r="873" spans="1:4" s="355" customFormat="1">
      <c r="A873" s="352"/>
      <c r="D873" s="363"/>
    </row>
    <row r="874" spans="1:4" s="355" customFormat="1">
      <c r="A874" s="352"/>
      <c r="D874" s="363"/>
    </row>
    <row r="875" spans="1:4" s="355" customFormat="1">
      <c r="A875" s="352"/>
      <c r="D875" s="363"/>
    </row>
    <row r="876" spans="1:4" s="355" customFormat="1">
      <c r="A876" s="352"/>
      <c r="D876" s="363"/>
    </row>
    <row r="877" spans="1:4" s="355" customFormat="1">
      <c r="A877" s="352"/>
      <c r="D877" s="363"/>
    </row>
    <row r="878" spans="1:4" s="355" customFormat="1">
      <c r="A878" s="352"/>
      <c r="D878" s="363"/>
    </row>
    <row r="879" spans="1:4" s="355" customFormat="1">
      <c r="A879" s="352"/>
      <c r="D879" s="363"/>
    </row>
    <row r="880" spans="1:4" s="355" customFormat="1">
      <c r="A880" s="352"/>
      <c r="D880" s="363"/>
    </row>
    <row r="881" spans="1:4" s="355" customFormat="1">
      <c r="A881" s="352"/>
      <c r="D881" s="363"/>
    </row>
    <row r="882" spans="1:4" s="355" customFormat="1">
      <c r="A882" s="352"/>
      <c r="D882" s="363"/>
    </row>
    <row r="883" spans="1:4" s="355" customFormat="1">
      <c r="A883" s="352"/>
      <c r="D883" s="363"/>
    </row>
    <row r="884" spans="1:4" s="355" customFormat="1">
      <c r="A884" s="352"/>
      <c r="D884" s="363"/>
    </row>
    <row r="885" spans="1:4" s="355" customFormat="1">
      <c r="A885" s="352"/>
      <c r="D885" s="363"/>
    </row>
    <row r="886" spans="1:4" s="355" customFormat="1">
      <c r="A886" s="352"/>
      <c r="D886" s="363"/>
    </row>
    <row r="887" spans="1:4" s="355" customFormat="1">
      <c r="A887" s="352"/>
      <c r="D887" s="363"/>
    </row>
    <row r="888" spans="1:4" s="355" customFormat="1">
      <c r="A888" s="352"/>
      <c r="D888" s="363"/>
    </row>
    <row r="889" spans="1:4" s="355" customFormat="1">
      <c r="A889" s="352"/>
      <c r="D889" s="363"/>
    </row>
    <row r="890" spans="1:4" s="355" customFormat="1">
      <c r="A890" s="352"/>
      <c r="D890" s="363"/>
    </row>
    <row r="891" spans="1:4" s="355" customFormat="1">
      <c r="A891" s="352"/>
      <c r="D891" s="363"/>
    </row>
    <row r="892" spans="1:4" s="355" customFormat="1">
      <c r="A892" s="352"/>
      <c r="D892" s="363"/>
    </row>
    <row r="893" spans="1:4" s="355" customFormat="1">
      <c r="A893" s="352"/>
      <c r="D893" s="363"/>
    </row>
    <row r="894" spans="1:4" s="355" customFormat="1">
      <c r="A894" s="352"/>
      <c r="D894" s="363"/>
    </row>
    <row r="895" spans="1:4" s="355" customFormat="1">
      <c r="A895" s="352"/>
      <c r="D895" s="363"/>
    </row>
    <row r="896" spans="1:4" s="355" customFormat="1">
      <c r="A896" s="352"/>
      <c r="D896" s="363"/>
    </row>
    <row r="897" spans="1:4" s="355" customFormat="1">
      <c r="A897" s="352"/>
      <c r="D897" s="363"/>
    </row>
    <row r="898" spans="1:4" s="355" customFormat="1">
      <c r="A898" s="352"/>
      <c r="D898" s="363"/>
    </row>
    <row r="899" spans="1:4" s="355" customFormat="1">
      <c r="A899" s="352"/>
      <c r="D899" s="363"/>
    </row>
    <row r="900" spans="1:4" s="355" customFormat="1">
      <c r="A900" s="352"/>
      <c r="D900" s="363"/>
    </row>
    <row r="901" spans="1:4" s="355" customFormat="1">
      <c r="A901" s="352"/>
      <c r="D901" s="363"/>
    </row>
    <row r="902" spans="1:4" s="355" customFormat="1">
      <c r="A902" s="352"/>
      <c r="D902" s="363"/>
    </row>
    <row r="903" spans="1:4" s="355" customFormat="1">
      <c r="A903" s="352"/>
      <c r="D903" s="363"/>
    </row>
    <row r="904" spans="1:4" s="355" customFormat="1">
      <c r="A904" s="352"/>
      <c r="D904" s="363"/>
    </row>
    <row r="905" spans="1:4" s="355" customFormat="1">
      <c r="A905" s="352"/>
      <c r="D905" s="363"/>
    </row>
    <row r="906" spans="1:4" s="355" customFormat="1">
      <c r="A906" s="352"/>
      <c r="D906" s="363"/>
    </row>
    <row r="907" spans="1:4" s="355" customFormat="1">
      <c r="A907" s="352"/>
      <c r="D907" s="363"/>
    </row>
    <row r="908" spans="1:4" s="355" customFormat="1">
      <c r="A908" s="352"/>
      <c r="D908" s="363"/>
    </row>
    <row r="909" spans="1:4" s="355" customFormat="1">
      <c r="A909" s="352"/>
      <c r="D909" s="363"/>
    </row>
    <row r="910" spans="1:4" s="355" customFormat="1">
      <c r="A910" s="352"/>
      <c r="D910" s="363"/>
    </row>
    <row r="911" spans="1:4" s="355" customFormat="1">
      <c r="A911" s="352"/>
      <c r="D911" s="363"/>
    </row>
    <row r="912" spans="1:4" s="355" customFormat="1">
      <c r="A912" s="352"/>
      <c r="D912" s="363"/>
    </row>
    <row r="913" spans="1:4" s="355" customFormat="1">
      <c r="A913" s="352"/>
      <c r="D913" s="363"/>
    </row>
    <row r="914" spans="1:4" s="355" customFormat="1">
      <c r="A914" s="352"/>
      <c r="D914" s="363"/>
    </row>
    <row r="915" spans="1:4" s="355" customFormat="1">
      <c r="A915" s="352"/>
      <c r="D915" s="363"/>
    </row>
    <row r="916" spans="1:4" s="355" customFormat="1">
      <c r="A916" s="352"/>
      <c r="D916" s="363"/>
    </row>
    <row r="917" spans="1:4" s="355" customFormat="1">
      <c r="A917" s="352"/>
      <c r="D917" s="363"/>
    </row>
    <row r="918" spans="1:4" s="355" customFormat="1">
      <c r="A918" s="352"/>
      <c r="D918" s="363"/>
    </row>
    <row r="919" spans="1:4" s="355" customFormat="1">
      <c r="A919" s="352"/>
      <c r="D919" s="363"/>
    </row>
    <row r="920" spans="1:4" s="355" customFormat="1">
      <c r="A920" s="352"/>
      <c r="D920" s="363"/>
    </row>
    <row r="921" spans="1:4" s="355" customFormat="1">
      <c r="A921" s="352"/>
      <c r="D921" s="363"/>
    </row>
    <row r="922" spans="1:4" s="355" customFormat="1">
      <c r="A922" s="352"/>
      <c r="D922" s="363"/>
    </row>
    <row r="923" spans="1:4" s="355" customFormat="1">
      <c r="A923" s="352"/>
      <c r="D923" s="363"/>
    </row>
    <row r="924" spans="1:4" s="355" customFormat="1">
      <c r="A924" s="352"/>
      <c r="D924" s="363"/>
    </row>
    <row r="925" spans="1:4" s="355" customFormat="1">
      <c r="A925" s="352"/>
      <c r="D925" s="363"/>
    </row>
    <row r="926" spans="1:4" s="355" customFormat="1">
      <c r="A926" s="352"/>
      <c r="D926" s="363"/>
    </row>
    <row r="927" spans="1:4" s="355" customFormat="1">
      <c r="A927" s="352"/>
      <c r="D927" s="363"/>
    </row>
    <row r="928" spans="1:4" s="355" customFormat="1">
      <c r="A928" s="352"/>
      <c r="D928" s="363"/>
    </row>
    <row r="929" spans="1:4" s="355" customFormat="1">
      <c r="A929" s="352"/>
      <c r="D929" s="363"/>
    </row>
    <row r="930" spans="1:4" s="355" customFormat="1">
      <c r="A930" s="352"/>
      <c r="D930" s="363"/>
    </row>
    <row r="931" spans="1:4" s="355" customFormat="1">
      <c r="A931" s="352"/>
      <c r="D931" s="363"/>
    </row>
    <row r="932" spans="1:4" s="355" customFormat="1">
      <c r="A932" s="352"/>
      <c r="D932" s="363"/>
    </row>
    <row r="933" spans="1:4" s="355" customFormat="1">
      <c r="A933" s="352"/>
      <c r="D933" s="363"/>
    </row>
    <row r="934" spans="1:4" s="355" customFormat="1">
      <c r="A934" s="352"/>
      <c r="D934" s="363"/>
    </row>
    <row r="935" spans="1:4" s="355" customFormat="1">
      <c r="A935" s="352"/>
      <c r="D935" s="363"/>
    </row>
    <row r="936" spans="1:4" s="355" customFormat="1">
      <c r="A936" s="352"/>
      <c r="D936" s="363"/>
    </row>
    <row r="937" spans="1:4" s="355" customFormat="1">
      <c r="A937" s="352"/>
      <c r="D937" s="363"/>
    </row>
    <row r="938" spans="1:4" s="355" customFormat="1">
      <c r="A938" s="352"/>
      <c r="D938" s="363"/>
    </row>
    <row r="939" spans="1:4" s="355" customFormat="1">
      <c r="A939" s="352"/>
      <c r="D939" s="363"/>
    </row>
    <row r="940" spans="1:4" s="355" customFormat="1">
      <c r="A940" s="352"/>
      <c r="D940" s="363"/>
    </row>
    <row r="941" spans="1:4" s="355" customFormat="1">
      <c r="A941" s="352"/>
      <c r="D941" s="363"/>
    </row>
    <row r="942" spans="1:4" s="355" customFormat="1">
      <c r="A942" s="352"/>
      <c r="D942" s="363"/>
    </row>
    <row r="943" spans="1:4" s="355" customFormat="1">
      <c r="A943" s="352"/>
      <c r="D943" s="363"/>
    </row>
    <row r="944" spans="1:4" s="355" customFormat="1">
      <c r="A944" s="352"/>
      <c r="D944" s="363"/>
    </row>
    <row r="945" spans="1:4" s="355" customFormat="1">
      <c r="A945" s="352"/>
      <c r="D945" s="363"/>
    </row>
    <row r="946" spans="1:4" s="355" customFormat="1">
      <c r="A946" s="352"/>
      <c r="D946" s="363"/>
    </row>
    <row r="947" spans="1:4" s="355" customFormat="1">
      <c r="A947" s="352"/>
      <c r="D947" s="363"/>
    </row>
    <row r="948" spans="1:4" s="355" customFormat="1">
      <c r="A948" s="352"/>
      <c r="D948" s="363"/>
    </row>
    <row r="949" spans="1:4" s="355" customFormat="1">
      <c r="A949" s="352"/>
      <c r="D949" s="363"/>
    </row>
    <row r="950" spans="1:4" s="355" customFormat="1">
      <c r="A950" s="352"/>
      <c r="D950" s="363"/>
    </row>
    <row r="951" spans="1:4" s="355" customFormat="1">
      <c r="A951" s="352"/>
      <c r="D951" s="363"/>
    </row>
    <row r="952" spans="1:4" s="355" customFormat="1">
      <c r="A952" s="352"/>
      <c r="D952" s="363"/>
    </row>
    <row r="953" spans="1:4" s="355" customFormat="1">
      <c r="A953" s="352"/>
      <c r="D953" s="363"/>
    </row>
    <row r="954" spans="1:4" s="355" customFormat="1">
      <c r="A954" s="352"/>
      <c r="D954" s="363"/>
    </row>
    <row r="955" spans="1:4" s="355" customFormat="1">
      <c r="A955" s="352"/>
      <c r="D955" s="363"/>
    </row>
    <row r="956" spans="1:4" s="355" customFormat="1">
      <c r="A956" s="352"/>
      <c r="D956" s="363"/>
    </row>
    <row r="957" spans="1:4" s="355" customFormat="1">
      <c r="A957" s="352"/>
      <c r="D957" s="363"/>
    </row>
    <row r="958" spans="1:4" s="355" customFormat="1">
      <c r="A958" s="352"/>
      <c r="D958" s="363"/>
    </row>
    <row r="959" spans="1:4" s="355" customFormat="1">
      <c r="A959" s="352"/>
      <c r="D959" s="363"/>
    </row>
    <row r="960" spans="1:4" s="355" customFormat="1">
      <c r="A960" s="352"/>
      <c r="D960" s="363"/>
    </row>
    <row r="961" spans="1:4" s="355" customFormat="1">
      <c r="A961" s="352"/>
      <c r="D961" s="363"/>
    </row>
    <row r="962" spans="1:4" s="355" customFormat="1">
      <c r="A962" s="352"/>
      <c r="D962" s="363"/>
    </row>
    <row r="963" spans="1:4" s="355" customFormat="1">
      <c r="A963" s="352"/>
      <c r="D963" s="363"/>
    </row>
    <row r="964" spans="1:4" s="355" customFormat="1">
      <c r="A964" s="352"/>
      <c r="D964" s="363"/>
    </row>
    <row r="965" spans="1:4" s="355" customFormat="1">
      <c r="A965" s="352"/>
      <c r="D965" s="363"/>
    </row>
    <row r="966" spans="1:4" s="355" customFormat="1">
      <c r="A966" s="352"/>
      <c r="D966" s="363"/>
    </row>
    <row r="967" spans="1:4" s="355" customFormat="1">
      <c r="A967" s="352"/>
      <c r="D967" s="363"/>
    </row>
    <row r="968" spans="1:4" s="355" customFormat="1">
      <c r="A968" s="352"/>
      <c r="D968" s="363"/>
    </row>
    <row r="969" spans="1:4" s="355" customFormat="1">
      <c r="A969" s="352"/>
      <c r="D969" s="363"/>
    </row>
    <row r="970" spans="1:4" s="355" customFormat="1">
      <c r="A970" s="352"/>
      <c r="D970" s="363"/>
    </row>
    <row r="971" spans="1:4" s="355" customFormat="1">
      <c r="A971" s="352"/>
      <c r="D971" s="363"/>
    </row>
    <row r="972" spans="1:4" s="355" customFormat="1">
      <c r="A972" s="352"/>
      <c r="D972" s="363"/>
    </row>
    <row r="973" spans="1:4" s="355" customFormat="1">
      <c r="A973" s="352"/>
      <c r="D973" s="363"/>
    </row>
    <row r="974" spans="1:4" s="355" customFormat="1">
      <c r="A974" s="352"/>
      <c r="D974" s="363"/>
    </row>
    <row r="975" spans="1:4" s="355" customFormat="1">
      <c r="A975" s="352"/>
      <c r="D975" s="363"/>
    </row>
    <row r="976" spans="1:4" s="355" customFormat="1">
      <c r="A976" s="352"/>
      <c r="D976" s="363"/>
    </row>
    <row r="977" spans="1:4" s="355" customFormat="1">
      <c r="A977" s="352"/>
      <c r="D977" s="363"/>
    </row>
    <row r="978" spans="1:4" s="355" customFormat="1">
      <c r="A978" s="352"/>
      <c r="D978" s="363"/>
    </row>
    <row r="979" spans="1:4" s="355" customFormat="1">
      <c r="A979" s="352"/>
      <c r="D979" s="363"/>
    </row>
    <row r="980" spans="1:4" s="355" customFormat="1">
      <c r="A980" s="352"/>
      <c r="D980" s="363"/>
    </row>
    <row r="981" spans="1:4" s="355" customFormat="1">
      <c r="A981" s="352"/>
      <c r="D981" s="363"/>
    </row>
    <row r="982" spans="1:4" s="355" customFormat="1">
      <c r="A982" s="352"/>
      <c r="D982" s="363"/>
    </row>
    <row r="983" spans="1:4" s="355" customFormat="1">
      <c r="A983" s="352"/>
      <c r="D983" s="363"/>
    </row>
    <row r="984" spans="1:4" s="355" customFormat="1">
      <c r="A984" s="352"/>
      <c r="D984" s="363"/>
    </row>
    <row r="985" spans="1:4" s="355" customFormat="1">
      <c r="A985" s="352"/>
      <c r="D985" s="363"/>
    </row>
    <row r="986" spans="1:4" s="355" customFormat="1">
      <c r="A986" s="352"/>
      <c r="D986" s="363"/>
    </row>
    <row r="987" spans="1:4" s="355" customFormat="1">
      <c r="A987" s="352"/>
      <c r="D987" s="363"/>
    </row>
    <row r="988" spans="1:4" s="355" customFormat="1">
      <c r="A988" s="352"/>
      <c r="D988" s="363"/>
    </row>
    <row r="989" spans="1:4" s="355" customFormat="1">
      <c r="A989" s="352"/>
      <c r="D989" s="363"/>
    </row>
    <row r="990" spans="1:4" s="355" customFormat="1">
      <c r="A990" s="352"/>
      <c r="D990" s="363"/>
    </row>
    <row r="991" spans="1:4" s="355" customFormat="1">
      <c r="A991" s="352"/>
      <c r="D991" s="363"/>
    </row>
    <row r="992" spans="1:4" s="355" customFormat="1">
      <c r="A992" s="352"/>
      <c r="D992" s="363"/>
    </row>
    <row r="993" spans="1:4" s="355" customFormat="1">
      <c r="A993" s="352"/>
      <c r="D993" s="363"/>
    </row>
    <row r="994" spans="1:4" s="355" customFormat="1">
      <c r="A994" s="352"/>
      <c r="D994" s="363"/>
    </row>
    <row r="995" spans="1:4" s="355" customFormat="1">
      <c r="A995" s="352"/>
      <c r="D995" s="363"/>
    </row>
    <row r="996" spans="1:4" s="355" customFormat="1">
      <c r="A996" s="352"/>
      <c r="D996" s="363"/>
    </row>
    <row r="997" spans="1:4" s="355" customFormat="1">
      <c r="A997" s="352"/>
      <c r="D997" s="363"/>
    </row>
    <row r="998" spans="1:4" s="355" customFormat="1">
      <c r="A998" s="352"/>
      <c r="D998" s="363"/>
    </row>
    <row r="999" spans="1:4" s="355" customFormat="1">
      <c r="A999" s="352"/>
      <c r="D999" s="363"/>
    </row>
    <row r="1000" spans="1:4" s="355" customFormat="1">
      <c r="A1000" s="352"/>
      <c r="D1000" s="363"/>
    </row>
    <row r="1001" spans="1:4" s="355" customFormat="1">
      <c r="A1001" s="352"/>
      <c r="D1001" s="363"/>
    </row>
    <row r="1002" spans="1:4" s="355" customFormat="1">
      <c r="A1002" s="352"/>
      <c r="D1002" s="363"/>
    </row>
    <row r="1003" spans="1:4" s="355" customFormat="1">
      <c r="A1003" s="352"/>
      <c r="D1003" s="363"/>
    </row>
    <row r="1004" spans="1:4" s="355" customFormat="1">
      <c r="A1004" s="352"/>
      <c r="D1004" s="363"/>
    </row>
    <row r="1005" spans="1:4" s="355" customFormat="1">
      <c r="A1005" s="352"/>
      <c r="D1005" s="363"/>
    </row>
    <row r="1006" spans="1:4" s="355" customFormat="1">
      <c r="A1006" s="352"/>
      <c r="D1006" s="363"/>
    </row>
    <row r="1007" spans="1:4" s="355" customFormat="1">
      <c r="A1007" s="352"/>
      <c r="D1007" s="363"/>
    </row>
    <row r="1008" spans="1:4" s="355" customFormat="1">
      <c r="A1008" s="352"/>
      <c r="D1008" s="363"/>
    </row>
    <row r="1009" spans="1:4" s="355" customFormat="1">
      <c r="A1009" s="352"/>
      <c r="D1009" s="363"/>
    </row>
    <row r="1010" spans="1:4" s="355" customFormat="1">
      <c r="A1010" s="352"/>
      <c r="D1010" s="363"/>
    </row>
    <row r="1011" spans="1:4" s="355" customFormat="1">
      <c r="A1011" s="352"/>
      <c r="D1011" s="363"/>
    </row>
    <row r="1012" spans="1:4" s="355" customFormat="1">
      <c r="A1012" s="352"/>
      <c r="D1012" s="363"/>
    </row>
    <row r="1013" spans="1:4" s="355" customFormat="1">
      <c r="A1013" s="352"/>
      <c r="D1013" s="363"/>
    </row>
    <row r="1014" spans="1:4" s="355" customFormat="1">
      <c r="A1014" s="352"/>
      <c r="D1014" s="363"/>
    </row>
    <row r="1015" spans="1:4" s="355" customFormat="1">
      <c r="A1015" s="352"/>
      <c r="D1015" s="363"/>
    </row>
    <row r="1016" spans="1:4" s="355" customFormat="1">
      <c r="A1016" s="352"/>
      <c r="D1016" s="363"/>
    </row>
    <row r="1017" spans="1:4" s="355" customFormat="1">
      <c r="A1017" s="352"/>
      <c r="D1017" s="363"/>
    </row>
  </sheetData>
  <sheetProtection algorithmName="SHA-512" hashValue="/e1llL/ZBDPHmTtbCbR8f1LB0rK8/7C+qVgaweDBO3zxnPvyG/uPczEDSmnO8UHStWYDlSYhXQV4hajypIW1DA==" saltValue="RX2sQkbwlck95pqiIGfVyQ==" spinCount="100000" sheet="1" objects="1" scenarios="1"/>
  <mergeCells count="5">
    <mergeCell ref="A1:C1"/>
    <mergeCell ref="A2:C2"/>
    <mergeCell ref="A3:C3"/>
    <mergeCell ref="B4:C4"/>
    <mergeCell ref="B6:C6"/>
  </mergeCells>
  <dataValidations count="2">
    <dataValidation allowBlank="1" showInputMessage="1" showErrorMessage="1" promptTitle="Number of CO contacts" prompt="This cell requires a numeric input." sqref="C42" xr:uid="{2AF3348C-F380-45DC-9124-755245825D9A}"/>
    <dataValidation type="list" allowBlank="1" showInputMessage="1" showErrorMessage="1" sqref="D9:D1017" xr:uid="{1CA27DBC-9A90-4D8D-B8FF-511DFC3C1462}">
      <formula1>"Digit,Text, Yes No"</formula1>
    </dataValidation>
  </dataValidations>
  <pageMargins left="0.43307086614173201" right="0.196850393700787" top="0.74803149606299202" bottom="0.74803149606299202" header="0.31496062992126" footer="0.31496062992126"/>
  <pageSetup paperSize="9" scale="76" fitToHeight="0" orientation="portrait" r:id="rId1"/>
  <headerFooter>
    <oddFooter>&amp;C- Part 2 - C&amp;P -</oddFooter>
  </headerFooter>
  <colBreaks count="1" manualBreakCount="1">
    <brk id="3" max="1048575" man="1"/>
  </col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8E29D-B4AE-4C38-BEF8-FB7B101B536B}">
  <sheetPr>
    <tabColor rgb="FF0070C0"/>
  </sheetPr>
  <dimension ref="A1:F1021"/>
  <sheetViews>
    <sheetView view="pageBreakPreview" zoomScale="80" zoomScaleNormal="70" zoomScaleSheetLayoutView="80" workbookViewId="0">
      <selection activeCell="B6" sqref="B6:C6"/>
    </sheetView>
  </sheetViews>
  <sheetFormatPr defaultColWidth="9.6640625" defaultRowHeight="13.8"/>
  <cols>
    <col min="1" max="1" width="14.6640625" style="352" bestFit="1" customWidth="1"/>
    <col min="2" max="2" width="56.109375" style="355" customWidth="1"/>
    <col min="3" max="3" width="55.109375" style="355" customWidth="1"/>
    <col min="4" max="4" width="41.33203125" style="356" customWidth="1"/>
    <col min="5" max="5" width="11.77734375" style="355" customWidth="1"/>
    <col min="6" max="6" width="20.77734375" style="355" customWidth="1"/>
    <col min="7" max="16384" width="9.6640625" style="352"/>
  </cols>
  <sheetData>
    <row r="1" spans="1:6" ht="17.399999999999999">
      <c r="A1" s="1113" t="s">
        <v>1424</v>
      </c>
      <c r="B1" s="1113"/>
      <c r="C1" s="1113"/>
    </row>
    <row r="2" spans="1:6">
      <c r="A2" s="1106" t="s">
        <v>1578</v>
      </c>
      <c r="B2" s="1106"/>
      <c r="C2" s="1106"/>
    </row>
    <row r="3" spans="1:6" ht="34.200000000000003" customHeight="1">
      <c r="A3" s="1107" t="s">
        <v>1579</v>
      </c>
      <c r="B3" s="1107"/>
      <c r="C3" s="1107"/>
    </row>
    <row r="4" spans="1:6">
      <c r="A4" s="357" t="s">
        <v>1427</v>
      </c>
      <c r="B4" s="1115" t="str">
        <f>Cover!B3</f>
        <v>TEST</v>
      </c>
      <c r="C4" s="1109"/>
      <c r="D4" s="439"/>
      <c r="E4" s="352"/>
      <c r="F4" s="352"/>
    </row>
    <row r="5" spans="1:6">
      <c r="A5" s="357" t="s">
        <v>1431</v>
      </c>
      <c r="B5" s="440" t="str">
        <f>Cover!B4</f>
        <v>"Fill in cover page"</v>
      </c>
      <c r="C5" s="441"/>
      <c r="D5" s="442"/>
      <c r="E5" s="352"/>
      <c r="F5" s="352"/>
    </row>
    <row r="6" spans="1:6">
      <c r="A6" s="357" t="s">
        <v>1477</v>
      </c>
      <c r="B6" s="1103"/>
      <c r="C6" s="1104"/>
      <c r="D6" s="443"/>
      <c r="E6" s="352"/>
      <c r="F6" s="352"/>
    </row>
    <row r="7" spans="1:6">
      <c r="A7" s="361"/>
      <c r="B7" s="383"/>
      <c r="C7" s="362"/>
    </row>
    <row r="8" spans="1:6">
      <c r="A8" s="384" t="s">
        <v>1436</v>
      </c>
      <c r="B8" s="385" t="s">
        <v>1437</v>
      </c>
      <c r="C8" s="387" t="s">
        <v>1478</v>
      </c>
      <c r="D8" s="366" t="s">
        <v>1438</v>
      </c>
      <c r="E8" s="366" t="s">
        <v>1439</v>
      </c>
      <c r="F8" s="366" t="s">
        <v>1441</v>
      </c>
    </row>
    <row r="9" spans="1:6" s="371" customFormat="1" ht="15.6" customHeight="1">
      <c r="A9" s="388" t="s">
        <v>1</v>
      </c>
      <c r="B9" s="389" t="s">
        <v>1480</v>
      </c>
      <c r="C9" s="390"/>
      <c r="D9" s="363" t="s">
        <v>1469</v>
      </c>
      <c r="E9" s="370"/>
      <c r="F9" s="370"/>
    </row>
    <row r="10" spans="1:6" s="371" customFormat="1" ht="15.6" customHeight="1">
      <c r="A10" s="388"/>
      <c r="B10" s="389"/>
      <c r="C10" s="391"/>
      <c r="D10" s="363"/>
      <c r="E10" s="370"/>
      <c r="F10" s="370"/>
    </row>
    <row r="11" spans="1:6" s="371" customFormat="1" ht="15.6" customHeight="1">
      <c r="A11" s="388" t="s">
        <v>3</v>
      </c>
      <c r="B11" s="392" t="s">
        <v>256</v>
      </c>
      <c r="C11" s="390"/>
      <c r="D11" s="363" t="s">
        <v>1469</v>
      </c>
      <c r="E11" s="370"/>
      <c r="F11" s="370"/>
    </row>
    <row r="12" spans="1:6" s="371" customFormat="1" ht="15.6" customHeight="1">
      <c r="A12" s="388"/>
      <c r="B12" s="392"/>
      <c r="C12" s="434"/>
      <c r="D12" s="363"/>
      <c r="E12" s="370"/>
      <c r="F12" s="370"/>
    </row>
    <row r="13" spans="1:6" s="371" customFormat="1" ht="15.6" customHeight="1">
      <c r="A13" s="388" t="s">
        <v>6</v>
      </c>
      <c r="B13" s="389" t="s">
        <v>4</v>
      </c>
      <c r="C13" s="390"/>
      <c r="D13" s="363" t="s">
        <v>1469</v>
      </c>
      <c r="E13" s="370"/>
      <c r="F13" s="370"/>
    </row>
    <row r="14" spans="1:6" s="371" customFormat="1" ht="15.6" customHeight="1">
      <c r="A14" s="388"/>
      <c r="B14" s="389"/>
      <c r="C14" s="391"/>
      <c r="D14" s="363"/>
      <c r="E14" s="370"/>
      <c r="F14" s="370"/>
    </row>
    <row r="15" spans="1:6" s="371" customFormat="1" ht="15.6" customHeight="1">
      <c r="A15" s="456" t="s">
        <v>8</v>
      </c>
      <c r="B15" s="457" t="s">
        <v>1580</v>
      </c>
      <c r="C15" s="458" t="s">
        <v>1563</v>
      </c>
      <c r="D15" s="363" t="s">
        <v>1564</v>
      </c>
      <c r="E15" s="370"/>
      <c r="F15" s="370"/>
    </row>
    <row r="16" spans="1:6" s="371" customFormat="1" ht="15.6" customHeight="1">
      <c r="A16" s="388"/>
      <c r="B16" s="389"/>
      <c r="C16" s="391"/>
      <c r="D16" s="363"/>
      <c r="E16" s="370"/>
      <c r="F16" s="370"/>
    </row>
    <row r="17" spans="1:6" s="371" customFormat="1" ht="15.6" customHeight="1">
      <c r="A17" s="388" t="s">
        <v>10</v>
      </c>
      <c r="B17" s="389" t="s">
        <v>1581</v>
      </c>
      <c r="C17" s="458" t="s">
        <v>1563</v>
      </c>
      <c r="D17" s="363" t="s">
        <v>1564</v>
      </c>
      <c r="E17" s="370"/>
      <c r="F17" s="370"/>
    </row>
    <row r="18" spans="1:6" s="371" customFormat="1" ht="15.6" customHeight="1">
      <c r="A18" s="388"/>
      <c r="B18" s="389"/>
      <c r="C18" s="391"/>
      <c r="D18" s="363"/>
      <c r="E18" s="370"/>
      <c r="F18" s="370"/>
    </row>
    <row r="19" spans="1:6" s="371" customFormat="1" ht="15.6" customHeight="1">
      <c r="A19" s="388" t="s">
        <v>12</v>
      </c>
      <c r="B19" s="392" t="s">
        <v>1582</v>
      </c>
      <c r="C19" s="458" t="s">
        <v>1563</v>
      </c>
      <c r="D19" s="363" t="s">
        <v>1564</v>
      </c>
      <c r="E19" s="363"/>
      <c r="F19" s="370"/>
    </row>
    <row r="20" spans="1:6" s="371" customFormat="1" ht="15.6" customHeight="1">
      <c r="A20" s="388"/>
      <c r="B20" s="392" t="s">
        <v>1583</v>
      </c>
      <c r="C20" s="434"/>
      <c r="D20" s="363"/>
      <c r="E20" s="363"/>
      <c r="F20" s="370"/>
    </row>
    <row r="21" spans="1:6" s="371" customFormat="1" ht="15.6" customHeight="1">
      <c r="A21" s="388"/>
      <c r="B21" s="389"/>
      <c r="C21" s="391"/>
      <c r="D21" s="363"/>
      <c r="E21" s="363"/>
      <c r="F21" s="370"/>
    </row>
    <row r="22" spans="1:6" s="371" customFormat="1" ht="15.6" customHeight="1">
      <c r="A22" s="388" t="s">
        <v>15</v>
      </c>
      <c r="B22" s="402" t="s">
        <v>1584</v>
      </c>
      <c r="C22" s="390"/>
      <c r="D22" s="363" t="s">
        <v>1443</v>
      </c>
      <c r="E22" s="363" t="s">
        <v>32</v>
      </c>
      <c r="F22" s="370"/>
    </row>
    <row r="23" spans="1:6" s="371" customFormat="1" ht="15.6" customHeight="1">
      <c r="A23" s="388"/>
      <c r="B23" s="402" t="s">
        <v>1585</v>
      </c>
      <c r="C23" s="390"/>
      <c r="D23" s="363" t="s">
        <v>1443</v>
      </c>
      <c r="E23" s="363" t="s">
        <v>32</v>
      </c>
      <c r="F23" s="370"/>
    </row>
    <row r="24" spans="1:6" s="371" customFormat="1" ht="15.6" customHeight="1">
      <c r="A24" s="388"/>
      <c r="B24" s="402" t="s">
        <v>1586</v>
      </c>
      <c r="C24" s="390"/>
      <c r="D24" s="363" t="s">
        <v>1443</v>
      </c>
      <c r="E24" s="363" t="s">
        <v>32</v>
      </c>
      <c r="F24" s="370"/>
    </row>
    <row r="25" spans="1:6" s="371" customFormat="1" ht="15.6" customHeight="1">
      <c r="A25" s="388"/>
      <c r="B25" s="392"/>
      <c r="C25" s="434"/>
      <c r="D25" s="363"/>
      <c r="E25" s="363"/>
      <c r="F25" s="370"/>
    </row>
    <row r="26" spans="1:6" s="371" customFormat="1" ht="15.6" customHeight="1">
      <c r="A26" s="388" t="s">
        <v>17</v>
      </c>
      <c r="B26" s="389" t="s">
        <v>1587</v>
      </c>
      <c r="C26" s="391"/>
      <c r="D26" s="363"/>
      <c r="E26" s="363"/>
      <c r="F26" s="370"/>
    </row>
    <row r="27" spans="1:6">
      <c r="A27" s="402"/>
      <c r="B27" s="396" t="s">
        <v>1588</v>
      </c>
      <c r="C27" s="390"/>
      <c r="D27" s="363" t="s">
        <v>1443</v>
      </c>
      <c r="E27" s="356" t="s">
        <v>28</v>
      </c>
    </row>
    <row r="28" spans="1:6">
      <c r="A28" s="402"/>
      <c r="B28" s="396" t="s">
        <v>1589</v>
      </c>
      <c r="C28" s="390"/>
      <c r="D28" s="363" t="s">
        <v>1443</v>
      </c>
      <c r="E28" s="356" t="s">
        <v>28</v>
      </c>
    </row>
    <row r="29" spans="1:6">
      <c r="A29" s="402"/>
      <c r="B29" s="396" t="s">
        <v>1571</v>
      </c>
      <c r="C29" s="390"/>
      <c r="D29" s="363" t="s">
        <v>1443</v>
      </c>
      <c r="E29" s="356" t="s">
        <v>28</v>
      </c>
    </row>
    <row r="30" spans="1:6">
      <c r="A30" s="402"/>
      <c r="B30" s="396"/>
      <c r="C30" s="382"/>
      <c r="D30" s="363"/>
      <c r="E30" s="356"/>
    </row>
    <row r="31" spans="1:6">
      <c r="A31" s="388" t="s">
        <v>19</v>
      </c>
      <c r="B31" s="396" t="s">
        <v>1590</v>
      </c>
      <c r="C31" s="390"/>
      <c r="D31" s="363" t="s">
        <v>1443</v>
      </c>
      <c r="E31" s="356" t="s">
        <v>331</v>
      </c>
    </row>
    <row r="32" spans="1:6">
      <c r="A32" s="402"/>
      <c r="B32" s="396" t="s">
        <v>1591</v>
      </c>
      <c r="C32" s="390"/>
      <c r="D32" s="363" t="s">
        <v>1443</v>
      </c>
      <c r="E32" s="356" t="s">
        <v>331</v>
      </c>
    </row>
    <row r="33" spans="1:5">
      <c r="A33" s="402"/>
      <c r="B33" s="396"/>
      <c r="C33" s="382"/>
      <c r="D33" s="363"/>
      <c r="E33" s="356"/>
    </row>
    <row r="34" spans="1:5">
      <c r="A34" s="388" t="s">
        <v>21</v>
      </c>
      <c r="B34" s="396" t="s">
        <v>1592</v>
      </c>
      <c r="C34" s="382"/>
      <c r="D34" s="363"/>
      <c r="E34" s="356"/>
    </row>
    <row r="35" spans="1:5">
      <c r="A35" s="402"/>
      <c r="B35" s="396" t="s">
        <v>1575</v>
      </c>
      <c r="C35" s="390"/>
      <c r="D35" s="363" t="s">
        <v>1469</v>
      </c>
      <c r="E35" s="356"/>
    </row>
    <row r="36" spans="1:5">
      <c r="A36" s="402"/>
      <c r="B36" s="396" t="s">
        <v>1593</v>
      </c>
      <c r="C36" s="390"/>
      <c r="D36" s="363" t="s">
        <v>1443</v>
      </c>
    </row>
    <row r="37" spans="1:5">
      <c r="A37" s="402"/>
      <c r="B37" s="396" t="s">
        <v>1594</v>
      </c>
      <c r="C37" s="390"/>
      <c r="D37" s="363" t="s">
        <v>1443</v>
      </c>
    </row>
    <row r="38" spans="1:5">
      <c r="A38" s="402"/>
      <c r="B38" s="396" t="s">
        <v>1595</v>
      </c>
      <c r="C38" s="390"/>
      <c r="D38" s="363" t="s">
        <v>1443</v>
      </c>
    </row>
    <row r="39" spans="1:5" s="355" customFormat="1">
      <c r="A39" s="402"/>
      <c r="B39" s="396" t="s">
        <v>1575</v>
      </c>
      <c r="C39" s="390"/>
      <c r="D39" s="363" t="s">
        <v>1469</v>
      </c>
    </row>
    <row r="40" spans="1:5" s="355" customFormat="1">
      <c r="A40" s="402"/>
      <c r="B40" s="396" t="s">
        <v>1593</v>
      </c>
      <c r="C40" s="390"/>
      <c r="D40" s="363" t="s">
        <v>1443</v>
      </c>
    </row>
    <row r="41" spans="1:5" s="355" customFormat="1">
      <c r="A41" s="402"/>
      <c r="B41" s="396" t="s">
        <v>1594</v>
      </c>
      <c r="C41" s="390"/>
      <c r="D41" s="363" t="s">
        <v>1443</v>
      </c>
    </row>
    <row r="42" spans="1:5" s="355" customFormat="1">
      <c r="A42" s="402"/>
      <c r="B42" s="396" t="s">
        <v>1595</v>
      </c>
      <c r="C42" s="390"/>
      <c r="D42" s="363" t="s">
        <v>1443</v>
      </c>
    </row>
    <row r="43" spans="1:5" s="355" customFormat="1">
      <c r="A43" s="402"/>
      <c r="B43" s="396" t="s">
        <v>1575</v>
      </c>
      <c r="C43" s="390"/>
      <c r="D43" s="363" t="s">
        <v>1469</v>
      </c>
    </row>
    <row r="44" spans="1:5" s="355" customFormat="1">
      <c r="A44" s="402"/>
      <c r="B44" s="396" t="s">
        <v>1593</v>
      </c>
      <c r="C44" s="390"/>
      <c r="D44" s="363" t="s">
        <v>1443</v>
      </c>
    </row>
    <row r="45" spans="1:5" s="355" customFormat="1">
      <c r="A45" s="402"/>
      <c r="B45" s="396" t="s">
        <v>1594</v>
      </c>
      <c r="C45" s="390"/>
      <c r="D45" s="363" t="s">
        <v>1443</v>
      </c>
    </row>
    <row r="46" spans="1:5" s="355" customFormat="1">
      <c r="A46" s="402"/>
      <c r="B46" s="396" t="s">
        <v>1595</v>
      </c>
      <c r="C46" s="390"/>
      <c r="D46" s="363" t="s">
        <v>1443</v>
      </c>
    </row>
    <row r="47" spans="1:5" s="355" customFormat="1">
      <c r="A47" s="402"/>
      <c r="B47" s="396" t="s">
        <v>1575</v>
      </c>
      <c r="C47" s="390"/>
      <c r="D47" s="363" t="s">
        <v>1469</v>
      </c>
    </row>
    <row r="48" spans="1:5" s="355" customFormat="1">
      <c r="A48" s="402"/>
      <c r="B48" s="396" t="s">
        <v>1593</v>
      </c>
      <c r="C48" s="390"/>
      <c r="D48" s="363" t="s">
        <v>1443</v>
      </c>
    </row>
    <row r="49" spans="1:4" s="355" customFormat="1">
      <c r="A49" s="402"/>
      <c r="B49" s="396" t="s">
        <v>1594</v>
      </c>
      <c r="C49" s="390"/>
      <c r="D49" s="363" t="s">
        <v>1443</v>
      </c>
    </row>
    <row r="50" spans="1:4" s="355" customFormat="1">
      <c r="A50" s="402"/>
      <c r="B50" s="396" t="s">
        <v>1595</v>
      </c>
      <c r="C50" s="390"/>
      <c r="D50" s="363" t="s">
        <v>1443</v>
      </c>
    </row>
    <row r="51" spans="1:4" s="355" customFormat="1">
      <c r="A51" s="404"/>
      <c r="B51" s="453"/>
      <c r="C51" s="405"/>
      <c r="D51" s="363"/>
    </row>
    <row r="52" spans="1:4" s="355" customFormat="1">
      <c r="A52" s="408"/>
      <c r="B52" s="409"/>
      <c r="C52" s="409"/>
      <c r="D52" s="363"/>
    </row>
    <row r="53" spans="1:4" s="355" customFormat="1">
      <c r="A53" s="410" t="s">
        <v>1434</v>
      </c>
      <c r="B53" s="419"/>
      <c r="C53" s="411"/>
      <c r="D53" s="363"/>
    </row>
    <row r="54" spans="1:4" s="355" customFormat="1">
      <c r="A54" s="352"/>
      <c r="D54" s="363"/>
    </row>
    <row r="55" spans="1:4" s="355" customFormat="1">
      <c r="A55" s="352"/>
      <c r="D55" s="363"/>
    </row>
    <row r="56" spans="1:4" s="355" customFormat="1">
      <c r="A56" s="352"/>
      <c r="D56" s="363"/>
    </row>
    <row r="57" spans="1:4" s="355" customFormat="1">
      <c r="A57" s="352"/>
      <c r="D57" s="363"/>
    </row>
    <row r="58" spans="1:4" s="355" customFormat="1">
      <c r="A58" s="352"/>
      <c r="D58" s="363"/>
    </row>
    <row r="59" spans="1:4" s="355" customFormat="1">
      <c r="A59" s="352"/>
      <c r="D59" s="363"/>
    </row>
    <row r="60" spans="1:4" s="355" customFormat="1">
      <c r="A60" s="352"/>
      <c r="D60" s="363"/>
    </row>
    <row r="61" spans="1:4" s="355" customFormat="1">
      <c r="A61" s="352"/>
      <c r="D61" s="363"/>
    </row>
    <row r="62" spans="1:4" s="355" customFormat="1">
      <c r="A62" s="352"/>
      <c r="D62" s="363"/>
    </row>
    <row r="63" spans="1:4" s="355" customFormat="1">
      <c r="A63" s="352"/>
      <c r="D63" s="363"/>
    </row>
    <row r="64" spans="1:4" s="355" customFormat="1">
      <c r="A64" s="352"/>
      <c r="D64" s="363"/>
    </row>
    <row r="65" spans="1:4" s="355" customFormat="1">
      <c r="A65" s="352"/>
      <c r="D65" s="363"/>
    </row>
    <row r="66" spans="1:4" s="355" customFormat="1">
      <c r="A66" s="352"/>
      <c r="D66" s="363"/>
    </row>
    <row r="67" spans="1:4" s="355" customFormat="1">
      <c r="A67" s="352"/>
      <c r="D67" s="363"/>
    </row>
    <row r="68" spans="1:4" s="355" customFormat="1">
      <c r="A68" s="352"/>
      <c r="D68" s="363"/>
    </row>
    <row r="69" spans="1:4" s="355" customFormat="1">
      <c r="A69" s="352"/>
      <c r="D69" s="363"/>
    </row>
    <row r="70" spans="1:4" s="355" customFormat="1">
      <c r="A70" s="352"/>
      <c r="D70" s="363"/>
    </row>
    <row r="71" spans="1:4" s="355" customFormat="1">
      <c r="A71" s="352"/>
      <c r="D71" s="363"/>
    </row>
    <row r="72" spans="1:4" s="355" customFormat="1">
      <c r="A72" s="352"/>
      <c r="D72" s="363"/>
    </row>
    <row r="73" spans="1:4" s="355" customFormat="1">
      <c r="A73" s="352"/>
      <c r="D73" s="363"/>
    </row>
    <row r="74" spans="1:4" s="355" customFormat="1">
      <c r="A74" s="352"/>
      <c r="D74" s="363"/>
    </row>
    <row r="75" spans="1:4" s="355" customFormat="1">
      <c r="A75" s="352"/>
      <c r="D75" s="363"/>
    </row>
    <row r="76" spans="1:4" s="355" customFormat="1">
      <c r="A76" s="352"/>
      <c r="D76" s="363"/>
    </row>
    <row r="77" spans="1:4" s="355" customFormat="1">
      <c r="A77" s="352"/>
      <c r="D77" s="363"/>
    </row>
    <row r="78" spans="1:4" s="355" customFormat="1">
      <c r="A78" s="352"/>
      <c r="D78" s="363"/>
    </row>
    <row r="79" spans="1:4" s="355" customFormat="1">
      <c r="A79" s="352"/>
      <c r="D79" s="363"/>
    </row>
    <row r="80" spans="1:4" s="355" customFormat="1">
      <c r="A80" s="352"/>
      <c r="D80" s="363"/>
    </row>
    <row r="81" spans="1:4" s="355" customFormat="1">
      <c r="A81" s="352"/>
      <c r="D81" s="363"/>
    </row>
    <row r="82" spans="1:4" s="355" customFormat="1">
      <c r="A82" s="352"/>
      <c r="D82" s="363"/>
    </row>
    <row r="83" spans="1:4" s="355" customFormat="1">
      <c r="A83" s="352"/>
      <c r="D83" s="363"/>
    </row>
    <row r="84" spans="1:4" s="355" customFormat="1">
      <c r="A84" s="352"/>
      <c r="D84" s="363"/>
    </row>
    <row r="85" spans="1:4" s="355" customFormat="1">
      <c r="A85" s="352"/>
      <c r="D85" s="363"/>
    </row>
    <row r="86" spans="1:4" s="355" customFormat="1">
      <c r="A86" s="352"/>
      <c r="D86" s="363"/>
    </row>
    <row r="87" spans="1:4" s="355" customFormat="1">
      <c r="A87" s="352"/>
      <c r="D87" s="363"/>
    </row>
    <row r="88" spans="1:4" s="355" customFormat="1">
      <c r="A88" s="352"/>
      <c r="D88" s="363"/>
    </row>
    <row r="89" spans="1:4" s="355" customFormat="1">
      <c r="A89" s="352"/>
      <c r="D89" s="363"/>
    </row>
    <row r="90" spans="1:4" s="355" customFormat="1">
      <c r="A90" s="352"/>
      <c r="D90" s="363"/>
    </row>
    <row r="91" spans="1:4" s="355" customFormat="1">
      <c r="A91" s="352"/>
      <c r="D91" s="363"/>
    </row>
    <row r="92" spans="1:4" s="355" customFormat="1">
      <c r="A92" s="352"/>
      <c r="D92" s="363"/>
    </row>
    <row r="93" spans="1:4" s="355" customFormat="1">
      <c r="A93" s="352"/>
      <c r="D93" s="363"/>
    </row>
    <row r="94" spans="1:4" s="355" customFormat="1">
      <c r="A94" s="352"/>
      <c r="D94" s="363"/>
    </row>
    <row r="95" spans="1:4" s="355" customFormat="1">
      <c r="A95" s="352"/>
      <c r="D95" s="363"/>
    </row>
    <row r="96" spans="1:4" s="355" customFormat="1">
      <c r="A96" s="352"/>
      <c r="D96" s="363"/>
    </row>
    <row r="97" spans="1:4" s="355" customFormat="1">
      <c r="A97" s="352"/>
      <c r="D97" s="363"/>
    </row>
    <row r="98" spans="1:4" s="355" customFormat="1">
      <c r="A98" s="352"/>
      <c r="D98" s="363"/>
    </row>
    <row r="99" spans="1:4" s="355" customFormat="1">
      <c r="A99" s="352"/>
      <c r="D99" s="363"/>
    </row>
    <row r="100" spans="1:4" s="355" customFormat="1">
      <c r="A100" s="352"/>
      <c r="D100" s="363"/>
    </row>
    <row r="101" spans="1:4" s="355" customFormat="1">
      <c r="A101" s="352"/>
      <c r="D101" s="363"/>
    </row>
    <row r="102" spans="1:4" s="355" customFormat="1">
      <c r="A102" s="352"/>
      <c r="D102" s="363"/>
    </row>
    <row r="103" spans="1:4" s="355" customFormat="1">
      <c r="A103" s="352"/>
      <c r="D103" s="363"/>
    </row>
    <row r="104" spans="1:4" s="355" customFormat="1">
      <c r="A104" s="352"/>
      <c r="D104" s="363"/>
    </row>
    <row r="105" spans="1:4" s="355" customFormat="1">
      <c r="A105" s="352"/>
      <c r="D105" s="363"/>
    </row>
    <row r="106" spans="1:4" s="355" customFormat="1">
      <c r="A106" s="352"/>
      <c r="D106" s="363"/>
    </row>
    <row r="107" spans="1:4" s="355" customFormat="1">
      <c r="A107" s="352"/>
      <c r="D107" s="363"/>
    </row>
    <row r="108" spans="1:4" s="355" customFormat="1">
      <c r="A108" s="352"/>
      <c r="D108" s="363"/>
    </row>
    <row r="109" spans="1:4" s="355" customFormat="1">
      <c r="A109" s="352"/>
      <c r="D109" s="363"/>
    </row>
    <row r="110" spans="1:4" s="355" customFormat="1">
      <c r="A110" s="352"/>
      <c r="D110" s="363"/>
    </row>
    <row r="111" spans="1:4" s="355" customFormat="1">
      <c r="A111" s="352"/>
      <c r="D111" s="363"/>
    </row>
    <row r="112" spans="1:4" s="355" customFormat="1">
      <c r="A112" s="352"/>
      <c r="D112" s="363"/>
    </row>
    <row r="113" spans="1:4" s="355" customFormat="1">
      <c r="A113" s="352"/>
      <c r="D113" s="363"/>
    </row>
    <row r="114" spans="1:4" s="355" customFormat="1">
      <c r="A114" s="352"/>
      <c r="D114" s="363"/>
    </row>
    <row r="115" spans="1:4" s="355" customFormat="1">
      <c r="A115" s="352"/>
      <c r="D115" s="363"/>
    </row>
    <row r="116" spans="1:4" s="355" customFormat="1">
      <c r="A116" s="352"/>
      <c r="D116" s="363"/>
    </row>
    <row r="117" spans="1:4" s="355" customFormat="1">
      <c r="A117" s="352"/>
      <c r="D117" s="363"/>
    </row>
    <row r="118" spans="1:4" s="355" customFormat="1">
      <c r="A118" s="352"/>
      <c r="D118" s="363"/>
    </row>
    <row r="119" spans="1:4" s="355" customFormat="1">
      <c r="A119" s="352"/>
      <c r="D119" s="363"/>
    </row>
    <row r="120" spans="1:4" s="355" customFormat="1">
      <c r="A120" s="352"/>
      <c r="D120" s="363"/>
    </row>
    <row r="121" spans="1:4" s="355" customFormat="1">
      <c r="A121" s="352"/>
      <c r="D121" s="363"/>
    </row>
    <row r="122" spans="1:4" s="355" customFormat="1">
      <c r="A122" s="352"/>
      <c r="D122" s="363"/>
    </row>
    <row r="123" spans="1:4" s="355" customFormat="1">
      <c r="A123" s="352"/>
      <c r="D123" s="363"/>
    </row>
    <row r="124" spans="1:4" s="355" customFormat="1">
      <c r="A124" s="352"/>
      <c r="D124" s="363"/>
    </row>
    <row r="125" spans="1:4" s="355" customFormat="1">
      <c r="A125" s="352"/>
      <c r="D125" s="363"/>
    </row>
    <row r="126" spans="1:4" s="355" customFormat="1">
      <c r="A126" s="352"/>
      <c r="D126" s="363"/>
    </row>
    <row r="127" spans="1:4" s="355" customFormat="1">
      <c r="A127" s="352"/>
      <c r="D127" s="363"/>
    </row>
    <row r="128" spans="1:4" s="355" customFormat="1">
      <c r="A128" s="352"/>
      <c r="D128" s="363"/>
    </row>
    <row r="129" spans="1:4" s="355" customFormat="1">
      <c r="A129" s="352"/>
      <c r="D129" s="363"/>
    </row>
    <row r="130" spans="1:4" s="355" customFormat="1">
      <c r="A130" s="352"/>
      <c r="D130" s="363"/>
    </row>
    <row r="131" spans="1:4" s="355" customFormat="1">
      <c r="A131" s="352"/>
      <c r="D131" s="363"/>
    </row>
    <row r="132" spans="1:4" s="355" customFormat="1">
      <c r="A132" s="352"/>
      <c r="D132" s="363"/>
    </row>
    <row r="133" spans="1:4" s="355" customFormat="1">
      <c r="A133" s="352"/>
      <c r="D133" s="363"/>
    </row>
    <row r="134" spans="1:4" s="355" customFormat="1">
      <c r="A134" s="352"/>
      <c r="D134" s="363"/>
    </row>
    <row r="135" spans="1:4" s="355" customFormat="1">
      <c r="A135" s="352"/>
      <c r="D135" s="363"/>
    </row>
    <row r="136" spans="1:4" s="355" customFormat="1">
      <c r="A136" s="352"/>
      <c r="D136" s="363"/>
    </row>
    <row r="137" spans="1:4" s="355" customFormat="1">
      <c r="A137" s="352"/>
      <c r="D137" s="363"/>
    </row>
    <row r="138" spans="1:4" s="355" customFormat="1">
      <c r="A138" s="352"/>
      <c r="D138" s="363"/>
    </row>
    <row r="139" spans="1:4" s="355" customFormat="1">
      <c r="A139" s="352"/>
      <c r="D139" s="363"/>
    </row>
    <row r="140" spans="1:4" s="355" customFormat="1">
      <c r="A140" s="352"/>
      <c r="D140" s="363"/>
    </row>
    <row r="141" spans="1:4" s="355" customFormat="1">
      <c r="A141" s="352"/>
      <c r="D141" s="363"/>
    </row>
    <row r="142" spans="1:4" s="355" customFormat="1">
      <c r="A142" s="352"/>
      <c r="D142" s="363"/>
    </row>
    <row r="143" spans="1:4" s="355" customFormat="1">
      <c r="A143" s="352"/>
      <c r="D143" s="363"/>
    </row>
    <row r="144" spans="1:4" s="355" customFormat="1">
      <c r="A144" s="352"/>
      <c r="D144" s="363"/>
    </row>
    <row r="145" spans="1:4" s="355" customFormat="1">
      <c r="A145" s="352"/>
      <c r="D145" s="363"/>
    </row>
    <row r="146" spans="1:4" s="355" customFormat="1">
      <c r="A146" s="352"/>
      <c r="D146" s="363"/>
    </row>
    <row r="147" spans="1:4" s="355" customFormat="1">
      <c r="A147" s="352"/>
      <c r="D147" s="363"/>
    </row>
    <row r="148" spans="1:4" s="355" customFormat="1">
      <c r="A148" s="352"/>
      <c r="D148" s="363"/>
    </row>
    <row r="149" spans="1:4" s="355" customFormat="1">
      <c r="A149" s="352"/>
      <c r="D149" s="363"/>
    </row>
    <row r="150" spans="1:4" s="355" customFormat="1">
      <c r="A150" s="352"/>
      <c r="D150" s="363"/>
    </row>
    <row r="151" spans="1:4" s="355" customFormat="1">
      <c r="A151" s="352"/>
      <c r="D151" s="363"/>
    </row>
    <row r="152" spans="1:4" s="355" customFormat="1">
      <c r="A152" s="352"/>
      <c r="D152" s="363"/>
    </row>
    <row r="153" spans="1:4" s="355" customFormat="1">
      <c r="A153" s="352"/>
      <c r="D153" s="363"/>
    </row>
    <row r="154" spans="1:4" s="355" customFormat="1">
      <c r="A154" s="352"/>
      <c r="D154" s="363"/>
    </row>
    <row r="155" spans="1:4" s="355" customFormat="1">
      <c r="A155" s="352"/>
      <c r="D155" s="363"/>
    </row>
    <row r="156" spans="1:4" s="355" customFormat="1">
      <c r="A156" s="352"/>
      <c r="D156" s="363"/>
    </row>
    <row r="157" spans="1:4" s="355" customFormat="1">
      <c r="A157" s="352"/>
      <c r="D157" s="363"/>
    </row>
    <row r="158" spans="1:4" s="355" customFormat="1">
      <c r="A158" s="352"/>
      <c r="D158" s="363"/>
    </row>
    <row r="159" spans="1:4" s="355" customFormat="1">
      <c r="A159" s="352"/>
      <c r="D159" s="363"/>
    </row>
    <row r="160" spans="1:4" s="355" customFormat="1">
      <c r="A160" s="352"/>
      <c r="D160" s="363"/>
    </row>
    <row r="161" spans="1:4" s="355" customFormat="1">
      <c r="A161" s="352"/>
      <c r="D161" s="363"/>
    </row>
    <row r="162" spans="1:4" s="355" customFormat="1">
      <c r="A162" s="352"/>
      <c r="D162" s="363"/>
    </row>
    <row r="163" spans="1:4" s="355" customFormat="1">
      <c r="A163" s="352"/>
      <c r="D163" s="363"/>
    </row>
    <row r="164" spans="1:4" s="355" customFormat="1">
      <c r="A164" s="352"/>
      <c r="D164" s="363"/>
    </row>
    <row r="165" spans="1:4" s="355" customFormat="1">
      <c r="A165" s="352"/>
      <c r="D165" s="363"/>
    </row>
    <row r="166" spans="1:4" s="355" customFormat="1">
      <c r="A166" s="352"/>
      <c r="D166" s="363"/>
    </row>
    <row r="167" spans="1:4" s="355" customFormat="1">
      <c r="A167" s="352"/>
      <c r="D167" s="363"/>
    </row>
    <row r="168" spans="1:4" s="355" customFormat="1">
      <c r="A168" s="352"/>
      <c r="D168" s="363"/>
    </row>
    <row r="169" spans="1:4" s="355" customFormat="1">
      <c r="A169" s="352"/>
      <c r="D169" s="363"/>
    </row>
    <row r="170" spans="1:4" s="355" customFormat="1">
      <c r="A170" s="352"/>
      <c r="D170" s="363"/>
    </row>
    <row r="171" spans="1:4" s="355" customFormat="1">
      <c r="A171" s="352"/>
      <c r="D171" s="363"/>
    </row>
    <row r="172" spans="1:4" s="355" customFormat="1">
      <c r="A172" s="352"/>
      <c r="D172" s="363"/>
    </row>
    <row r="173" spans="1:4" s="355" customFormat="1">
      <c r="A173" s="352"/>
      <c r="D173" s="363"/>
    </row>
    <row r="174" spans="1:4" s="355" customFormat="1">
      <c r="A174" s="352"/>
      <c r="D174" s="363"/>
    </row>
    <row r="175" spans="1:4" s="355" customFormat="1">
      <c r="A175" s="352"/>
      <c r="D175" s="363"/>
    </row>
    <row r="176" spans="1:4" s="355" customFormat="1">
      <c r="A176" s="352"/>
      <c r="D176" s="363"/>
    </row>
    <row r="177" spans="1:4" s="355" customFormat="1">
      <c r="A177" s="352"/>
      <c r="D177" s="363"/>
    </row>
    <row r="178" spans="1:4" s="355" customFormat="1">
      <c r="A178" s="352"/>
      <c r="D178" s="363"/>
    </row>
    <row r="179" spans="1:4" s="355" customFormat="1">
      <c r="A179" s="352"/>
      <c r="D179" s="363"/>
    </row>
    <row r="180" spans="1:4" s="355" customFormat="1">
      <c r="A180" s="352"/>
      <c r="D180" s="363"/>
    </row>
    <row r="181" spans="1:4" s="355" customFormat="1">
      <c r="A181" s="352"/>
      <c r="D181" s="363"/>
    </row>
    <row r="182" spans="1:4" s="355" customFormat="1">
      <c r="A182" s="352"/>
      <c r="D182" s="363"/>
    </row>
    <row r="183" spans="1:4" s="355" customFormat="1">
      <c r="A183" s="352"/>
      <c r="D183" s="363"/>
    </row>
    <row r="184" spans="1:4" s="355" customFormat="1">
      <c r="A184" s="352"/>
      <c r="D184" s="363"/>
    </row>
    <row r="185" spans="1:4" s="355" customFormat="1">
      <c r="A185" s="352"/>
      <c r="D185" s="363"/>
    </row>
    <row r="186" spans="1:4" s="355" customFormat="1">
      <c r="A186" s="352"/>
      <c r="D186" s="363"/>
    </row>
    <row r="187" spans="1:4" s="355" customFormat="1">
      <c r="A187" s="352"/>
      <c r="D187" s="363"/>
    </row>
    <row r="188" spans="1:4" s="355" customFormat="1">
      <c r="A188" s="352"/>
      <c r="D188" s="363"/>
    </row>
    <row r="189" spans="1:4" s="355" customFormat="1">
      <c r="A189" s="352"/>
      <c r="D189" s="363"/>
    </row>
    <row r="190" spans="1:4" s="355" customFormat="1">
      <c r="A190" s="352"/>
      <c r="D190" s="363"/>
    </row>
    <row r="191" spans="1:4" s="355" customFormat="1">
      <c r="A191" s="352"/>
      <c r="D191" s="363"/>
    </row>
    <row r="192" spans="1:4" s="355" customFormat="1">
      <c r="A192" s="352"/>
      <c r="D192" s="363"/>
    </row>
    <row r="193" spans="1:4" s="355" customFormat="1">
      <c r="A193" s="352"/>
      <c r="D193" s="363"/>
    </row>
    <row r="194" spans="1:4" s="355" customFormat="1">
      <c r="A194" s="352"/>
      <c r="D194" s="363"/>
    </row>
    <row r="195" spans="1:4" s="355" customFormat="1">
      <c r="A195" s="352"/>
      <c r="D195" s="363"/>
    </row>
    <row r="196" spans="1:4" s="355" customFormat="1">
      <c r="A196" s="352"/>
      <c r="D196" s="363"/>
    </row>
    <row r="197" spans="1:4" s="355" customFormat="1">
      <c r="A197" s="352"/>
      <c r="D197" s="363"/>
    </row>
    <row r="198" spans="1:4" s="355" customFormat="1">
      <c r="A198" s="352"/>
      <c r="D198" s="363"/>
    </row>
    <row r="199" spans="1:4" s="355" customFormat="1">
      <c r="A199" s="352"/>
      <c r="D199" s="363"/>
    </row>
    <row r="200" spans="1:4" s="355" customFormat="1">
      <c r="A200" s="352"/>
      <c r="D200" s="363"/>
    </row>
    <row r="201" spans="1:4" s="355" customFormat="1">
      <c r="A201" s="352"/>
      <c r="D201" s="363"/>
    </row>
    <row r="202" spans="1:4" s="355" customFormat="1">
      <c r="A202" s="352"/>
      <c r="D202" s="363"/>
    </row>
    <row r="203" spans="1:4" s="355" customFormat="1">
      <c r="A203" s="352"/>
      <c r="D203" s="363"/>
    </row>
    <row r="204" spans="1:4" s="355" customFormat="1">
      <c r="A204" s="352"/>
      <c r="D204" s="363"/>
    </row>
    <row r="205" spans="1:4" s="355" customFormat="1">
      <c r="A205" s="352"/>
      <c r="D205" s="363"/>
    </row>
    <row r="206" spans="1:4" s="355" customFormat="1">
      <c r="A206" s="352"/>
      <c r="D206" s="363"/>
    </row>
    <row r="207" spans="1:4" s="355" customFormat="1">
      <c r="A207" s="352"/>
      <c r="D207" s="363"/>
    </row>
    <row r="208" spans="1:4" s="355" customFormat="1">
      <c r="A208" s="352"/>
      <c r="D208" s="363"/>
    </row>
    <row r="209" spans="1:4" s="355" customFormat="1">
      <c r="A209" s="352"/>
      <c r="D209" s="363"/>
    </row>
    <row r="210" spans="1:4" s="355" customFormat="1">
      <c r="A210" s="352"/>
      <c r="D210" s="363"/>
    </row>
    <row r="211" spans="1:4" s="355" customFormat="1">
      <c r="A211" s="352"/>
      <c r="D211" s="363"/>
    </row>
    <row r="212" spans="1:4" s="355" customFormat="1">
      <c r="A212" s="352"/>
      <c r="D212" s="363"/>
    </row>
    <row r="213" spans="1:4" s="355" customFormat="1">
      <c r="A213" s="352"/>
      <c r="D213" s="363"/>
    </row>
    <row r="214" spans="1:4" s="355" customFormat="1">
      <c r="A214" s="352"/>
      <c r="D214" s="363"/>
    </row>
    <row r="215" spans="1:4" s="355" customFormat="1">
      <c r="A215" s="352"/>
      <c r="D215" s="363"/>
    </row>
    <row r="216" spans="1:4" s="355" customFormat="1">
      <c r="A216" s="352"/>
      <c r="D216" s="363"/>
    </row>
    <row r="217" spans="1:4" s="355" customFormat="1">
      <c r="A217" s="352"/>
      <c r="D217" s="363"/>
    </row>
    <row r="218" spans="1:4" s="355" customFormat="1">
      <c r="A218" s="352"/>
      <c r="D218" s="363"/>
    </row>
    <row r="219" spans="1:4" s="355" customFormat="1">
      <c r="A219" s="352"/>
      <c r="D219" s="363"/>
    </row>
    <row r="220" spans="1:4" s="355" customFormat="1">
      <c r="A220" s="352"/>
      <c r="D220" s="363"/>
    </row>
    <row r="221" spans="1:4" s="355" customFormat="1">
      <c r="A221" s="352"/>
      <c r="D221" s="363"/>
    </row>
    <row r="222" spans="1:4" s="355" customFormat="1">
      <c r="A222" s="352"/>
      <c r="D222" s="363"/>
    </row>
    <row r="223" spans="1:4" s="355" customFormat="1">
      <c r="A223" s="352"/>
      <c r="D223" s="363"/>
    </row>
    <row r="224" spans="1:4" s="355" customFormat="1">
      <c r="A224" s="352"/>
      <c r="D224" s="363"/>
    </row>
    <row r="225" spans="1:4" s="355" customFormat="1">
      <c r="A225" s="352"/>
      <c r="D225" s="363"/>
    </row>
    <row r="226" spans="1:4" s="355" customFormat="1">
      <c r="A226" s="352"/>
      <c r="D226" s="363"/>
    </row>
    <row r="227" spans="1:4" s="355" customFormat="1">
      <c r="A227" s="352"/>
      <c r="D227" s="363"/>
    </row>
    <row r="228" spans="1:4" s="355" customFormat="1">
      <c r="A228" s="352"/>
      <c r="D228" s="363"/>
    </row>
    <row r="229" spans="1:4" s="355" customFormat="1">
      <c r="A229" s="352"/>
      <c r="D229" s="363"/>
    </row>
    <row r="230" spans="1:4" s="355" customFormat="1">
      <c r="A230" s="352"/>
      <c r="D230" s="363"/>
    </row>
    <row r="231" spans="1:4" s="355" customFormat="1">
      <c r="A231" s="352"/>
      <c r="D231" s="363"/>
    </row>
    <row r="232" spans="1:4" s="355" customFormat="1">
      <c r="A232" s="352"/>
      <c r="D232" s="363"/>
    </row>
    <row r="233" spans="1:4" s="355" customFormat="1">
      <c r="A233" s="352"/>
      <c r="D233" s="363"/>
    </row>
    <row r="234" spans="1:4" s="355" customFormat="1">
      <c r="A234" s="352"/>
      <c r="D234" s="363"/>
    </row>
    <row r="235" spans="1:4" s="355" customFormat="1">
      <c r="A235" s="352"/>
      <c r="D235" s="363"/>
    </row>
    <row r="236" spans="1:4" s="355" customFormat="1">
      <c r="A236" s="352"/>
      <c r="D236" s="363"/>
    </row>
    <row r="237" spans="1:4" s="355" customFormat="1">
      <c r="A237" s="352"/>
      <c r="D237" s="363"/>
    </row>
    <row r="238" spans="1:4" s="355" customFormat="1">
      <c r="A238" s="352"/>
      <c r="D238" s="363"/>
    </row>
    <row r="239" spans="1:4" s="355" customFormat="1">
      <c r="A239" s="352"/>
      <c r="D239" s="363"/>
    </row>
    <row r="240" spans="1:4" s="355" customFormat="1">
      <c r="A240" s="352"/>
      <c r="D240" s="363"/>
    </row>
    <row r="241" spans="1:4" s="355" customFormat="1">
      <c r="A241" s="352"/>
      <c r="D241" s="363"/>
    </row>
    <row r="242" spans="1:4" s="355" customFormat="1">
      <c r="A242" s="352"/>
      <c r="D242" s="363"/>
    </row>
    <row r="243" spans="1:4" s="355" customFormat="1">
      <c r="A243" s="352"/>
      <c r="D243" s="363"/>
    </row>
    <row r="244" spans="1:4" s="355" customFormat="1">
      <c r="A244" s="352"/>
      <c r="D244" s="363"/>
    </row>
    <row r="245" spans="1:4" s="355" customFormat="1">
      <c r="A245" s="352"/>
      <c r="D245" s="363"/>
    </row>
    <row r="246" spans="1:4" s="355" customFormat="1">
      <c r="A246" s="352"/>
      <c r="D246" s="363"/>
    </row>
    <row r="247" spans="1:4" s="355" customFormat="1">
      <c r="A247" s="352"/>
      <c r="D247" s="363"/>
    </row>
    <row r="248" spans="1:4" s="355" customFormat="1">
      <c r="A248" s="352"/>
      <c r="D248" s="363"/>
    </row>
    <row r="249" spans="1:4" s="355" customFormat="1">
      <c r="A249" s="352"/>
      <c r="D249" s="363"/>
    </row>
    <row r="250" spans="1:4" s="355" customFormat="1">
      <c r="A250" s="352"/>
      <c r="D250" s="363"/>
    </row>
    <row r="251" spans="1:4" s="355" customFormat="1">
      <c r="A251" s="352"/>
      <c r="D251" s="363"/>
    </row>
    <row r="252" spans="1:4" s="355" customFormat="1">
      <c r="A252" s="352"/>
      <c r="D252" s="363"/>
    </row>
    <row r="253" spans="1:4" s="355" customFormat="1">
      <c r="A253" s="352"/>
      <c r="D253" s="363"/>
    </row>
    <row r="254" spans="1:4" s="355" customFormat="1">
      <c r="A254" s="352"/>
      <c r="D254" s="363"/>
    </row>
    <row r="255" spans="1:4" s="355" customFormat="1">
      <c r="A255" s="352"/>
      <c r="D255" s="363"/>
    </row>
    <row r="256" spans="1:4" s="355" customFormat="1">
      <c r="A256" s="352"/>
      <c r="D256" s="363"/>
    </row>
    <row r="257" spans="1:4" s="355" customFormat="1">
      <c r="A257" s="352"/>
      <c r="D257" s="363"/>
    </row>
    <row r="258" spans="1:4" s="355" customFormat="1">
      <c r="A258" s="352"/>
      <c r="D258" s="363"/>
    </row>
    <row r="259" spans="1:4" s="355" customFormat="1">
      <c r="A259" s="352"/>
      <c r="D259" s="363"/>
    </row>
    <row r="260" spans="1:4" s="355" customFormat="1">
      <c r="A260" s="352"/>
      <c r="D260" s="363"/>
    </row>
    <row r="261" spans="1:4" s="355" customFormat="1">
      <c r="A261" s="352"/>
      <c r="D261" s="363"/>
    </row>
    <row r="262" spans="1:4" s="355" customFormat="1">
      <c r="A262" s="352"/>
      <c r="D262" s="363"/>
    </row>
    <row r="263" spans="1:4" s="355" customFormat="1">
      <c r="A263" s="352"/>
      <c r="D263" s="363"/>
    </row>
    <row r="264" spans="1:4" s="355" customFormat="1">
      <c r="A264" s="352"/>
      <c r="D264" s="363"/>
    </row>
    <row r="265" spans="1:4" s="355" customFormat="1">
      <c r="A265" s="352"/>
      <c r="D265" s="363"/>
    </row>
    <row r="266" spans="1:4" s="355" customFormat="1">
      <c r="A266" s="352"/>
      <c r="D266" s="363"/>
    </row>
    <row r="267" spans="1:4" s="355" customFormat="1">
      <c r="A267" s="352"/>
      <c r="D267" s="363"/>
    </row>
    <row r="268" spans="1:4" s="355" customFormat="1">
      <c r="A268" s="352"/>
      <c r="D268" s="363"/>
    </row>
    <row r="269" spans="1:4" s="355" customFormat="1">
      <c r="A269" s="352"/>
      <c r="D269" s="363"/>
    </row>
    <row r="270" spans="1:4" s="355" customFormat="1">
      <c r="A270" s="352"/>
      <c r="D270" s="363"/>
    </row>
    <row r="271" spans="1:4" s="355" customFormat="1">
      <c r="A271" s="352"/>
      <c r="D271" s="363"/>
    </row>
    <row r="272" spans="1:4" s="355" customFormat="1">
      <c r="A272" s="352"/>
      <c r="D272" s="363"/>
    </row>
    <row r="273" spans="1:4" s="355" customFormat="1">
      <c r="A273" s="352"/>
      <c r="D273" s="363"/>
    </row>
    <row r="274" spans="1:4" s="355" customFormat="1">
      <c r="A274" s="352"/>
      <c r="D274" s="363"/>
    </row>
    <row r="275" spans="1:4" s="355" customFormat="1">
      <c r="A275" s="352"/>
      <c r="D275" s="363"/>
    </row>
    <row r="276" spans="1:4" s="355" customFormat="1">
      <c r="A276" s="352"/>
      <c r="D276" s="363"/>
    </row>
    <row r="277" spans="1:4" s="355" customFormat="1">
      <c r="A277" s="352"/>
      <c r="D277" s="363"/>
    </row>
    <row r="278" spans="1:4" s="355" customFormat="1">
      <c r="A278" s="352"/>
      <c r="D278" s="363"/>
    </row>
    <row r="279" spans="1:4" s="355" customFormat="1">
      <c r="A279" s="352"/>
      <c r="D279" s="363"/>
    </row>
    <row r="280" spans="1:4" s="355" customFormat="1">
      <c r="A280" s="352"/>
      <c r="D280" s="363"/>
    </row>
    <row r="281" spans="1:4" s="355" customFormat="1">
      <c r="A281" s="352"/>
      <c r="D281" s="363"/>
    </row>
    <row r="282" spans="1:4" s="355" customFormat="1">
      <c r="A282" s="352"/>
      <c r="D282" s="363"/>
    </row>
    <row r="283" spans="1:4" s="355" customFormat="1">
      <c r="A283" s="352"/>
      <c r="D283" s="363"/>
    </row>
    <row r="284" spans="1:4" s="355" customFormat="1">
      <c r="A284" s="352"/>
      <c r="D284" s="363"/>
    </row>
    <row r="285" spans="1:4" s="355" customFormat="1">
      <c r="A285" s="352"/>
      <c r="D285" s="363"/>
    </row>
    <row r="286" spans="1:4" s="355" customFormat="1">
      <c r="A286" s="352"/>
      <c r="D286" s="363"/>
    </row>
    <row r="287" spans="1:4" s="355" customFormat="1">
      <c r="A287" s="352"/>
      <c r="D287" s="363"/>
    </row>
    <row r="288" spans="1:4" s="355" customFormat="1">
      <c r="A288" s="352"/>
      <c r="D288" s="363"/>
    </row>
    <row r="289" spans="1:4" s="355" customFormat="1">
      <c r="A289" s="352"/>
      <c r="D289" s="363"/>
    </row>
    <row r="290" spans="1:4" s="355" customFormat="1">
      <c r="A290" s="352"/>
      <c r="D290" s="363"/>
    </row>
    <row r="291" spans="1:4" s="355" customFormat="1">
      <c r="A291" s="352"/>
      <c r="D291" s="363"/>
    </row>
    <row r="292" spans="1:4" s="355" customFormat="1">
      <c r="A292" s="352"/>
      <c r="D292" s="363"/>
    </row>
    <row r="293" spans="1:4" s="355" customFormat="1">
      <c r="A293" s="352"/>
      <c r="D293" s="363"/>
    </row>
    <row r="294" spans="1:4" s="355" customFormat="1">
      <c r="A294" s="352"/>
      <c r="D294" s="363"/>
    </row>
    <row r="295" spans="1:4" s="355" customFormat="1">
      <c r="A295" s="352"/>
      <c r="D295" s="363"/>
    </row>
    <row r="296" spans="1:4" s="355" customFormat="1">
      <c r="A296" s="352"/>
      <c r="D296" s="363"/>
    </row>
    <row r="297" spans="1:4" s="355" customFormat="1">
      <c r="A297" s="352"/>
      <c r="D297" s="363"/>
    </row>
    <row r="298" spans="1:4" s="355" customFormat="1">
      <c r="A298" s="352"/>
      <c r="D298" s="363"/>
    </row>
    <row r="299" spans="1:4" s="355" customFormat="1">
      <c r="A299" s="352"/>
      <c r="D299" s="363"/>
    </row>
    <row r="300" spans="1:4" s="355" customFormat="1">
      <c r="A300" s="352"/>
      <c r="D300" s="363"/>
    </row>
    <row r="301" spans="1:4" s="355" customFormat="1">
      <c r="A301" s="352"/>
      <c r="D301" s="363"/>
    </row>
    <row r="302" spans="1:4" s="355" customFormat="1">
      <c r="A302" s="352"/>
      <c r="D302" s="363"/>
    </row>
    <row r="303" spans="1:4" s="355" customFormat="1">
      <c r="A303" s="352"/>
      <c r="D303" s="363"/>
    </row>
    <row r="304" spans="1:4" s="355" customFormat="1">
      <c r="A304" s="352"/>
      <c r="D304" s="363"/>
    </row>
    <row r="305" spans="1:4" s="355" customFormat="1">
      <c r="A305" s="352"/>
      <c r="D305" s="363"/>
    </row>
    <row r="306" spans="1:4" s="355" customFormat="1">
      <c r="A306" s="352"/>
      <c r="D306" s="363"/>
    </row>
    <row r="307" spans="1:4" s="355" customFormat="1">
      <c r="A307" s="352"/>
      <c r="D307" s="363"/>
    </row>
    <row r="308" spans="1:4" s="355" customFormat="1">
      <c r="A308" s="352"/>
      <c r="D308" s="363"/>
    </row>
    <row r="309" spans="1:4" s="355" customFormat="1">
      <c r="A309" s="352"/>
      <c r="D309" s="363"/>
    </row>
    <row r="310" spans="1:4" s="355" customFormat="1">
      <c r="A310" s="352"/>
      <c r="D310" s="363"/>
    </row>
    <row r="311" spans="1:4" s="355" customFormat="1">
      <c r="A311" s="352"/>
      <c r="D311" s="363"/>
    </row>
    <row r="312" spans="1:4" s="355" customFormat="1">
      <c r="A312" s="352"/>
      <c r="D312" s="363"/>
    </row>
    <row r="313" spans="1:4" s="355" customFormat="1">
      <c r="A313" s="352"/>
      <c r="D313" s="363"/>
    </row>
    <row r="314" spans="1:4" s="355" customFormat="1">
      <c r="A314" s="352"/>
      <c r="D314" s="363"/>
    </row>
    <row r="315" spans="1:4" s="355" customFormat="1">
      <c r="A315" s="352"/>
      <c r="D315" s="363"/>
    </row>
    <row r="316" spans="1:4" s="355" customFormat="1">
      <c r="A316" s="352"/>
      <c r="D316" s="363"/>
    </row>
    <row r="317" spans="1:4" s="355" customFormat="1">
      <c r="A317" s="352"/>
      <c r="D317" s="363"/>
    </row>
    <row r="318" spans="1:4" s="355" customFormat="1">
      <c r="A318" s="352"/>
      <c r="D318" s="363"/>
    </row>
    <row r="319" spans="1:4" s="355" customFormat="1">
      <c r="A319" s="352"/>
      <c r="D319" s="363"/>
    </row>
    <row r="320" spans="1:4" s="355" customFormat="1">
      <c r="A320" s="352"/>
      <c r="D320" s="363"/>
    </row>
    <row r="321" spans="1:4" s="355" customFormat="1">
      <c r="A321" s="352"/>
      <c r="D321" s="363"/>
    </row>
    <row r="322" spans="1:4" s="355" customFormat="1">
      <c r="A322" s="352"/>
      <c r="D322" s="363"/>
    </row>
    <row r="323" spans="1:4" s="355" customFormat="1">
      <c r="A323" s="352"/>
      <c r="D323" s="363"/>
    </row>
    <row r="324" spans="1:4" s="355" customFormat="1">
      <c r="A324" s="352"/>
      <c r="D324" s="363"/>
    </row>
    <row r="325" spans="1:4" s="355" customFormat="1">
      <c r="A325" s="352"/>
      <c r="D325" s="363"/>
    </row>
    <row r="326" spans="1:4" s="355" customFormat="1">
      <c r="A326" s="352"/>
      <c r="D326" s="363"/>
    </row>
    <row r="327" spans="1:4" s="355" customFormat="1">
      <c r="A327" s="352"/>
      <c r="D327" s="363"/>
    </row>
    <row r="328" spans="1:4" s="355" customFormat="1">
      <c r="A328" s="352"/>
      <c r="D328" s="363"/>
    </row>
    <row r="329" spans="1:4" s="355" customFormat="1">
      <c r="A329" s="352"/>
      <c r="D329" s="363"/>
    </row>
    <row r="330" spans="1:4" s="355" customFormat="1">
      <c r="A330" s="352"/>
      <c r="D330" s="363"/>
    </row>
    <row r="331" spans="1:4" s="355" customFormat="1">
      <c r="A331" s="352"/>
      <c r="D331" s="363"/>
    </row>
    <row r="332" spans="1:4" s="355" customFormat="1">
      <c r="A332" s="352"/>
      <c r="D332" s="363"/>
    </row>
    <row r="333" spans="1:4" s="355" customFormat="1">
      <c r="A333" s="352"/>
      <c r="D333" s="363"/>
    </row>
    <row r="334" spans="1:4" s="355" customFormat="1">
      <c r="A334" s="352"/>
      <c r="D334" s="363"/>
    </row>
    <row r="335" spans="1:4" s="355" customFormat="1">
      <c r="A335" s="352"/>
      <c r="D335" s="363"/>
    </row>
    <row r="336" spans="1:4" s="355" customFormat="1">
      <c r="A336" s="352"/>
      <c r="D336" s="363"/>
    </row>
    <row r="337" spans="1:4" s="355" customFormat="1">
      <c r="A337" s="352"/>
      <c r="D337" s="363"/>
    </row>
    <row r="338" spans="1:4" s="355" customFormat="1">
      <c r="A338" s="352"/>
      <c r="D338" s="363"/>
    </row>
    <row r="339" spans="1:4" s="355" customFormat="1">
      <c r="A339" s="352"/>
      <c r="D339" s="363"/>
    </row>
    <row r="340" spans="1:4" s="355" customFormat="1">
      <c r="A340" s="352"/>
      <c r="D340" s="363"/>
    </row>
    <row r="341" spans="1:4" s="355" customFormat="1">
      <c r="A341" s="352"/>
      <c r="D341" s="363"/>
    </row>
    <row r="342" spans="1:4" s="355" customFormat="1">
      <c r="A342" s="352"/>
      <c r="D342" s="363"/>
    </row>
    <row r="343" spans="1:4" s="355" customFormat="1">
      <c r="A343" s="352"/>
      <c r="D343" s="363"/>
    </row>
    <row r="344" spans="1:4" s="355" customFormat="1">
      <c r="A344" s="352"/>
      <c r="D344" s="363"/>
    </row>
    <row r="345" spans="1:4" s="355" customFormat="1">
      <c r="A345" s="352"/>
      <c r="D345" s="363"/>
    </row>
    <row r="346" spans="1:4" s="355" customFormat="1">
      <c r="A346" s="352"/>
      <c r="D346" s="363"/>
    </row>
    <row r="347" spans="1:4" s="355" customFormat="1">
      <c r="A347" s="352"/>
      <c r="D347" s="363"/>
    </row>
    <row r="348" spans="1:4" s="355" customFormat="1">
      <c r="A348" s="352"/>
      <c r="D348" s="363"/>
    </row>
    <row r="349" spans="1:4" s="355" customFormat="1">
      <c r="A349" s="352"/>
      <c r="D349" s="363"/>
    </row>
    <row r="350" spans="1:4" s="355" customFormat="1">
      <c r="A350" s="352"/>
      <c r="D350" s="363"/>
    </row>
    <row r="351" spans="1:4" s="355" customFormat="1">
      <c r="A351" s="352"/>
      <c r="D351" s="363"/>
    </row>
    <row r="352" spans="1:4" s="355" customFormat="1">
      <c r="A352" s="352"/>
      <c r="D352" s="363"/>
    </row>
    <row r="353" spans="1:4" s="355" customFormat="1">
      <c r="A353" s="352"/>
      <c r="D353" s="363"/>
    </row>
    <row r="354" spans="1:4" s="355" customFormat="1">
      <c r="A354" s="352"/>
      <c r="D354" s="363"/>
    </row>
    <row r="355" spans="1:4" s="355" customFormat="1">
      <c r="A355" s="352"/>
      <c r="D355" s="363"/>
    </row>
    <row r="356" spans="1:4" s="355" customFormat="1">
      <c r="A356" s="352"/>
      <c r="D356" s="363"/>
    </row>
    <row r="357" spans="1:4" s="355" customFormat="1">
      <c r="A357" s="352"/>
      <c r="D357" s="363"/>
    </row>
    <row r="358" spans="1:4" s="355" customFormat="1">
      <c r="A358" s="352"/>
      <c r="D358" s="363"/>
    </row>
    <row r="359" spans="1:4" s="355" customFormat="1">
      <c r="A359" s="352"/>
      <c r="D359" s="363"/>
    </row>
    <row r="360" spans="1:4" s="355" customFormat="1">
      <c r="A360" s="352"/>
      <c r="D360" s="363"/>
    </row>
    <row r="361" spans="1:4" s="355" customFormat="1">
      <c r="A361" s="352"/>
      <c r="D361" s="363"/>
    </row>
    <row r="362" spans="1:4" s="355" customFormat="1">
      <c r="A362" s="352"/>
      <c r="D362" s="363"/>
    </row>
    <row r="363" spans="1:4" s="355" customFormat="1">
      <c r="A363" s="352"/>
      <c r="D363" s="363"/>
    </row>
    <row r="364" spans="1:4" s="355" customFormat="1">
      <c r="A364" s="352"/>
      <c r="D364" s="363"/>
    </row>
    <row r="365" spans="1:4" s="355" customFormat="1">
      <c r="A365" s="352"/>
      <c r="D365" s="363"/>
    </row>
    <row r="366" spans="1:4" s="355" customFormat="1">
      <c r="A366" s="352"/>
      <c r="D366" s="363"/>
    </row>
    <row r="367" spans="1:4" s="355" customFormat="1">
      <c r="A367" s="352"/>
      <c r="D367" s="363"/>
    </row>
    <row r="368" spans="1:4" s="355" customFormat="1">
      <c r="A368" s="352"/>
      <c r="D368" s="363"/>
    </row>
    <row r="369" spans="1:4" s="355" customFormat="1">
      <c r="A369" s="352"/>
      <c r="D369" s="363"/>
    </row>
    <row r="370" spans="1:4" s="355" customFormat="1">
      <c r="A370" s="352"/>
      <c r="D370" s="363"/>
    </row>
    <row r="371" spans="1:4" s="355" customFormat="1">
      <c r="A371" s="352"/>
      <c r="D371" s="363"/>
    </row>
    <row r="372" spans="1:4" s="355" customFormat="1">
      <c r="A372" s="352"/>
      <c r="D372" s="363"/>
    </row>
    <row r="373" spans="1:4" s="355" customFormat="1">
      <c r="A373" s="352"/>
      <c r="D373" s="363"/>
    </row>
    <row r="374" spans="1:4" s="355" customFormat="1">
      <c r="A374" s="352"/>
      <c r="D374" s="363"/>
    </row>
    <row r="375" spans="1:4" s="355" customFormat="1">
      <c r="A375" s="352"/>
      <c r="D375" s="363"/>
    </row>
    <row r="376" spans="1:4" s="355" customFormat="1">
      <c r="A376" s="352"/>
      <c r="D376" s="363"/>
    </row>
    <row r="377" spans="1:4" s="355" customFormat="1">
      <c r="A377" s="352"/>
      <c r="D377" s="363"/>
    </row>
    <row r="378" spans="1:4" s="355" customFormat="1">
      <c r="A378" s="352"/>
      <c r="D378" s="363"/>
    </row>
    <row r="379" spans="1:4" s="355" customFormat="1">
      <c r="A379" s="352"/>
      <c r="D379" s="363"/>
    </row>
    <row r="380" spans="1:4" s="355" customFormat="1">
      <c r="A380" s="352"/>
      <c r="D380" s="363"/>
    </row>
    <row r="381" spans="1:4" s="355" customFormat="1">
      <c r="A381" s="352"/>
      <c r="D381" s="363"/>
    </row>
    <row r="382" spans="1:4" s="355" customFormat="1">
      <c r="A382" s="352"/>
      <c r="D382" s="363"/>
    </row>
    <row r="383" spans="1:4" s="355" customFormat="1">
      <c r="A383" s="352"/>
      <c r="D383" s="363"/>
    </row>
    <row r="384" spans="1:4" s="355" customFormat="1">
      <c r="A384" s="352"/>
      <c r="D384" s="363"/>
    </row>
    <row r="385" spans="1:4" s="355" customFormat="1">
      <c r="A385" s="352"/>
      <c r="D385" s="363"/>
    </row>
    <row r="386" spans="1:4" s="355" customFormat="1">
      <c r="A386" s="352"/>
      <c r="D386" s="363"/>
    </row>
    <row r="387" spans="1:4" s="355" customFormat="1">
      <c r="A387" s="352"/>
      <c r="D387" s="363"/>
    </row>
    <row r="388" spans="1:4" s="355" customFormat="1">
      <c r="A388" s="352"/>
      <c r="D388" s="363"/>
    </row>
    <row r="389" spans="1:4" s="355" customFormat="1">
      <c r="A389" s="352"/>
      <c r="D389" s="363"/>
    </row>
    <row r="390" spans="1:4" s="355" customFormat="1">
      <c r="A390" s="352"/>
      <c r="D390" s="363"/>
    </row>
    <row r="391" spans="1:4" s="355" customFormat="1">
      <c r="A391" s="352"/>
      <c r="D391" s="363"/>
    </row>
    <row r="392" spans="1:4" s="355" customFormat="1">
      <c r="A392" s="352"/>
      <c r="D392" s="363"/>
    </row>
    <row r="393" spans="1:4" s="355" customFormat="1">
      <c r="A393" s="352"/>
      <c r="D393" s="363"/>
    </row>
    <row r="394" spans="1:4" s="355" customFormat="1">
      <c r="A394" s="352"/>
      <c r="D394" s="363"/>
    </row>
    <row r="395" spans="1:4" s="355" customFormat="1">
      <c r="A395" s="352"/>
      <c r="D395" s="363"/>
    </row>
    <row r="396" spans="1:4" s="355" customFormat="1">
      <c r="A396" s="352"/>
      <c r="D396" s="363"/>
    </row>
    <row r="397" spans="1:4" s="355" customFormat="1">
      <c r="A397" s="352"/>
      <c r="D397" s="363"/>
    </row>
    <row r="398" spans="1:4" s="355" customFormat="1">
      <c r="A398" s="352"/>
      <c r="D398" s="363"/>
    </row>
    <row r="399" spans="1:4" s="355" customFormat="1">
      <c r="A399" s="352"/>
      <c r="D399" s="363"/>
    </row>
    <row r="400" spans="1:4" s="355" customFormat="1">
      <c r="A400" s="352"/>
      <c r="D400" s="363"/>
    </row>
    <row r="401" spans="1:4" s="355" customFormat="1">
      <c r="A401" s="352"/>
      <c r="D401" s="363"/>
    </row>
    <row r="402" spans="1:4" s="355" customFormat="1">
      <c r="A402" s="352"/>
      <c r="D402" s="363"/>
    </row>
    <row r="403" spans="1:4" s="355" customFormat="1">
      <c r="A403" s="352"/>
      <c r="D403" s="363"/>
    </row>
    <row r="404" spans="1:4" s="355" customFormat="1">
      <c r="A404" s="352"/>
      <c r="D404" s="363"/>
    </row>
    <row r="405" spans="1:4" s="355" customFormat="1">
      <c r="A405" s="352"/>
      <c r="D405" s="363"/>
    </row>
    <row r="406" spans="1:4" s="355" customFormat="1">
      <c r="A406" s="352"/>
      <c r="D406" s="363"/>
    </row>
    <row r="407" spans="1:4" s="355" customFormat="1">
      <c r="A407" s="352"/>
      <c r="D407" s="363"/>
    </row>
    <row r="408" spans="1:4" s="355" customFormat="1">
      <c r="A408" s="352"/>
      <c r="D408" s="363"/>
    </row>
    <row r="409" spans="1:4" s="355" customFormat="1">
      <c r="A409" s="352"/>
      <c r="D409" s="363"/>
    </row>
    <row r="410" spans="1:4" s="355" customFormat="1">
      <c r="A410" s="352"/>
      <c r="D410" s="363"/>
    </row>
    <row r="411" spans="1:4" s="355" customFormat="1">
      <c r="A411" s="352"/>
      <c r="D411" s="363"/>
    </row>
    <row r="412" spans="1:4" s="355" customFormat="1">
      <c r="A412" s="352"/>
      <c r="D412" s="363"/>
    </row>
    <row r="413" spans="1:4" s="355" customFormat="1">
      <c r="A413" s="352"/>
      <c r="D413" s="363"/>
    </row>
    <row r="414" spans="1:4" s="355" customFormat="1">
      <c r="A414" s="352"/>
      <c r="D414" s="363"/>
    </row>
    <row r="415" spans="1:4" s="355" customFormat="1">
      <c r="A415" s="352"/>
      <c r="D415" s="363"/>
    </row>
    <row r="416" spans="1:4" s="355" customFormat="1">
      <c r="A416" s="352"/>
      <c r="D416" s="363"/>
    </row>
    <row r="417" spans="1:4" s="355" customFormat="1">
      <c r="A417" s="352"/>
      <c r="D417" s="363"/>
    </row>
    <row r="418" spans="1:4" s="355" customFormat="1">
      <c r="A418" s="352"/>
      <c r="D418" s="363"/>
    </row>
    <row r="419" spans="1:4" s="355" customFormat="1">
      <c r="A419" s="352"/>
      <c r="D419" s="363"/>
    </row>
    <row r="420" spans="1:4" s="355" customFormat="1">
      <c r="A420" s="352"/>
      <c r="D420" s="363"/>
    </row>
    <row r="421" spans="1:4" s="355" customFormat="1">
      <c r="A421" s="352"/>
      <c r="D421" s="363"/>
    </row>
    <row r="422" spans="1:4" s="355" customFormat="1">
      <c r="A422" s="352"/>
      <c r="D422" s="363"/>
    </row>
    <row r="423" spans="1:4" s="355" customFormat="1">
      <c r="A423" s="352"/>
      <c r="D423" s="363"/>
    </row>
    <row r="424" spans="1:4" s="355" customFormat="1">
      <c r="A424" s="352"/>
      <c r="D424" s="363"/>
    </row>
    <row r="425" spans="1:4" s="355" customFormat="1">
      <c r="A425" s="352"/>
      <c r="D425" s="363"/>
    </row>
    <row r="426" spans="1:4" s="355" customFormat="1">
      <c r="A426" s="352"/>
      <c r="D426" s="363"/>
    </row>
    <row r="427" spans="1:4" s="355" customFormat="1">
      <c r="A427" s="352"/>
      <c r="D427" s="363"/>
    </row>
    <row r="428" spans="1:4" s="355" customFormat="1">
      <c r="A428" s="352"/>
      <c r="D428" s="363"/>
    </row>
    <row r="429" spans="1:4" s="355" customFormat="1">
      <c r="A429" s="352"/>
      <c r="D429" s="363"/>
    </row>
    <row r="430" spans="1:4" s="355" customFormat="1">
      <c r="A430" s="352"/>
      <c r="D430" s="363"/>
    </row>
    <row r="431" spans="1:4" s="355" customFormat="1">
      <c r="A431" s="352"/>
      <c r="D431" s="363"/>
    </row>
    <row r="432" spans="1:4" s="355" customFormat="1">
      <c r="A432" s="352"/>
      <c r="D432" s="363"/>
    </row>
    <row r="433" spans="1:4" s="355" customFormat="1">
      <c r="A433" s="352"/>
      <c r="D433" s="363"/>
    </row>
    <row r="434" spans="1:4" s="355" customFormat="1">
      <c r="A434" s="352"/>
      <c r="D434" s="363"/>
    </row>
    <row r="435" spans="1:4" s="355" customFormat="1">
      <c r="A435" s="352"/>
      <c r="D435" s="363"/>
    </row>
    <row r="436" spans="1:4" s="355" customFormat="1">
      <c r="A436" s="352"/>
      <c r="D436" s="363"/>
    </row>
    <row r="437" spans="1:4" s="355" customFormat="1">
      <c r="A437" s="352"/>
      <c r="D437" s="363"/>
    </row>
    <row r="438" spans="1:4" s="355" customFormat="1">
      <c r="A438" s="352"/>
      <c r="D438" s="363"/>
    </row>
    <row r="439" spans="1:4" s="355" customFormat="1">
      <c r="A439" s="352"/>
      <c r="D439" s="363"/>
    </row>
    <row r="440" spans="1:4" s="355" customFormat="1">
      <c r="A440" s="352"/>
      <c r="D440" s="363"/>
    </row>
    <row r="441" spans="1:4" s="355" customFormat="1">
      <c r="A441" s="352"/>
      <c r="D441" s="363"/>
    </row>
    <row r="442" spans="1:4" s="355" customFormat="1">
      <c r="A442" s="352"/>
      <c r="D442" s="363"/>
    </row>
    <row r="443" spans="1:4" s="355" customFormat="1">
      <c r="A443" s="352"/>
      <c r="D443" s="363"/>
    </row>
    <row r="444" spans="1:4" s="355" customFormat="1">
      <c r="A444" s="352"/>
      <c r="D444" s="363"/>
    </row>
    <row r="445" spans="1:4" s="355" customFormat="1">
      <c r="A445" s="352"/>
      <c r="D445" s="363"/>
    </row>
    <row r="446" spans="1:4" s="355" customFormat="1">
      <c r="A446" s="352"/>
      <c r="D446" s="363"/>
    </row>
    <row r="447" spans="1:4" s="355" customFormat="1">
      <c r="A447" s="352"/>
      <c r="D447" s="363"/>
    </row>
    <row r="448" spans="1:4" s="355" customFormat="1">
      <c r="A448" s="352"/>
      <c r="D448" s="363"/>
    </row>
    <row r="449" spans="1:4" s="355" customFormat="1">
      <c r="A449" s="352"/>
      <c r="D449" s="363"/>
    </row>
    <row r="450" spans="1:4" s="355" customFormat="1">
      <c r="A450" s="352"/>
      <c r="D450" s="363"/>
    </row>
    <row r="451" spans="1:4" s="355" customFormat="1">
      <c r="A451" s="352"/>
      <c r="D451" s="363"/>
    </row>
    <row r="452" spans="1:4" s="355" customFormat="1">
      <c r="A452" s="352"/>
      <c r="D452" s="363"/>
    </row>
    <row r="453" spans="1:4" s="355" customFormat="1">
      <c r="A453" s="352"/>
      <c r="D453" s="363"/>
    </row>
    <row r="454" spans="1:4" s="355" customFormat="1">
      <c r="A454" s="352"/>
      <c r="D454" s="363"/>
    </row>
    <row r="455" spans="1:4" s="355" customFormat="1">
      <c r="A455" s="352"/>
      <c r="D455" s="363"/>
    </row>
    <row r="456" spans="1:4" s="355" customFormat="1">
      <c r="A456" s="352"/>
      <c r="D456" s="363"/>
    </row>
    <row r="457" spans="1:4" s="355" customFormat="1">
      <c r="A457" s="352"/>
      <c r="D457" s="363"/>
    </row>
    <row r="458" spans="1:4" s="355" customFormat="1">
      <c r="A458" s="352"/>
      <c r="D458" s="363"/>
    </row>
    <row r="459" spans="1:4" s="355" customFormat="1">
      <c r="A459" s="352"/>
      <c r="D459" s="363"/>
    </row>
    <row r="460" spans="1:4" s="355" customFormat="1">
      <c r="A460" s="352"/>
      <c r="D460" s="363"/>
    </row>
    <row r="461" spans="1:4" s="355" customFormat="1">
      <c r="A461" s="352"/>
      <c r="D461" s="363"/>
    </row>
    <row r="462" spans="1:4" s="355" customFormat="1">
      <c r="A462" s="352"/>
      <c r="D462" s="363"/>
    </row>
    <row r="463" spans="1:4" s="355" customFormat="1">
      <c r="A463" s="352"/>
      <c r="D463" s="363"/>
    </row>
    <row r="464" spans="1:4" s="355" customFormat="1">
      <c r="A464" s="352"/>
      <c r="D464" s="363"/>
    </row>
    <row r="465" spans="1:4" s="355" customFormat="1">
      <c r="A465" s="352"/>
      <c r="D465" s="363"/>
    </row>
    <row r="466" spans="1:4" s="355" customFormat="1">
      <c r="A466" s="352"/>
      <c r="D466" s="363"/>
    </row>
    <row r="467" spans="1:4" s="355" customFormat="1">
      <c r="A467" s="352"/>
      <c r="D467" s="363"/>
    </row>
    <row r="468" spans="1:4" s="355" customFormat="1">
      <c r="A468" s="352"/>
      <c r="D468" s="363"/>
    </row>
    <row r="469" spans="1:4" s="355" customFormat="1">
      <c r="A469" s="352"/>
      <c r="D469" s="363"/>
    </row>
    <row r="470" spans="1:4" s="355" customFormat="1">
      <c r="A470" s="352"/>
      <c r="D470" s="363"/>
    </row>
    <row r="471" spans="1:4" s="355" customFormat="1">
      <c r="A471" s="352"/>
      <c r="D471" s="363"/>
    </row>
    <row r="472" spans="1:4" s="355" customFormat="1">
      <c r="A472" s="352"/>
      <c r="D472" s="363"/>
    </row>
    <row r="473" spans="1:4" s="355" customFormat="1">
      <c r="A473" s="352"/>
      <c r="D473" s="363"/>
    </row>
    <row r="474" spans="1:4" s="355" customFormat="1">
      <c r="A474" s="352"/>
      <c r="D474" s="363"/>
    </row>
    <row r="475" spans="1:4" s="355" customFormat="1">
      <c r="A475" s="352"/>
      <c r="D475" s="363"/>
    </row>
    <row r="476" spans="1:4" s="355" customFormat="1">
      <c r="A476" s="352"/>
      <c r="D476" s="363"/>
    </row>
    <row r="477" spans="1:4" s="355" customFormat="1">
      <c r="A477" s="352"/>
      <c r="D477" s="363"/>
    </row>
    <row r="478" spans="1:4" s="355" customFormat="1">
      <c r="A478" s="352"/>
      <c r="D478" s="363"/>
    </row>
    <row r="479" spans="1:4" s="355" customFormat="1">
      <c r="A479" s="352"/>
      <c r="D479" s="363"/>
    </row>
    <row r="480" spans="1:4" s="355" customFormat="1">
      <c r="A480" s="352"/>
      <c r="D480" s="363"/>
    </row>
    <row r="481" spans="1:4" s="355" customFormat="1">
      <c r="A481" s="352"/>
      <c r="D481" s="363"/>
    </row>
    <row r="482" spans="1:4" s="355" customFormat="1">
      <c r="A482" s="352"/>
      <c r="D482" s="363"/>
    </row>
    <row r="483" spans="1:4" s="355" customFormat="1">
      <c r="A483" s="352"/>
      <c r="D483" s="363"/>
    </row>
    <row r="484" spans="1:4" s="355" customFormat="1">
      <c r="A484" s="352"/>
      <c r="D484" s="363"/>
    </row>
    <row r="485" spans="1:4" s="355" customFormat="1">
      <c r="A485" s="352"/>
      <c r="D485" s="363"/>
    </row>
    <row r="486" spans="1:4" s="355" customFormat="1">
      <c r="A486" s="352"/>
      <c r="D486" s="363"/>
    </row>
    <row r="487" spans="1:4" s="355" customFormat="1">
      <c r="A487" s="352"/>
      <c r="D487" s="363"/>
    </row>
    <row r="488" spans="1:4" s="355" customFormat="1">
      <c r="A488" s="352"/>
      <c r="D488" s="363"/>
    </row>
    <row r="489" spans="1:4" s="355" customFormat="1">
      <c r="A489" s="352"/>
      <c r="D489" s="363"/>
    </row>
    <row r="490" spans="1:4" s="355" customFormat="1">
      <c r="A490" s="352"/>
      <c r="D490" s="363"/>
    </row>
    <row r="491" spans="1:4" s="355" customFormat="1">
      <c r="A491" s="352"/>
      <c r="D491" s="363"/>
    </row>
    <row r="492" spans="1:4" s="355" customFormat="1">
      <c r="A492" s="352"/>
      <c r="D492" s="363"/>
    </row>
    <row r="493" spans="1:4" s="355" customFormat="1">
      <c r="A493" s="352"/>
      <c r="D493" s="363"/>
    </row>
    <row r="494" spans="1:4" s="355" customFormat="1">
      <c r="A494" s="352"/>
      <c r="D494" s="363"/>
    </row>
    <row r="495" spans="1:4" s="355" customFormat="1">
      <c r="A495" s="352"/>
      <c r="D495" s="363"/>
    </row>
    <row r="496" spans="1:4" s="355" customFormat="1">
      <c r="A496" s="352"/>
      <c r="D496" s="363"/>
    </row>
    <row r="497" spans="1:4" s="355" customFormat="1">
      <c r="A497" s="352"/>
      <c r="D497" s="363"/>
    </row>
    <row r="498" spans="1:4" s="355" customFormat="1">
      <c r="A498" s="352"/>
      <c r="D498" s="363"/>
    </row>
    <row r="499" spans="1:4" s="355" customFormat="1">
      <c r="A499" s="352"/>
      <c r="D499" s="363"/>
    </row>
    <row r="500" spans="1:4" s="355" customFormat="1">
      <c r="A500" s="352"/>
      <c r="D500" s="363"/>
    </row>
    <row r="501" spans="1:4" s="355" customFormat="1">
      <c r="A501" s="352"/>
      <c r="D501" s="363"/>
    </row>
    <row r="502" spans="1:4" s="355" customFormat="1">
      <c r="A502" s="352"/>
      <c r="D502" s="363"/>
    </row>
    <row r="503" spans="1:4" s="355" customFormat="1">
      <c r="A503" s="352"/>
      <c r="D503" s="363"/>
    </row>
    <row r="504" spans="1:4" s="355" customFormat="1">
      <c r="A504" s="352"/>
      <c r="D504" s="363"/>
    </row>
    <row r="505" spans="1:4" s="355" customFormat="1">
      <c r="A505" s="352"/>
      <c r="D505" s="363"/>
    </row>
    <row r="506" spans="1:4" s="355" customFormat="1">
      <c r="A506" s="352"/>
      <c r="D506" s="363"/>
    </row>
    <row r="507" spans="1:4" s="355" customFormat="1">
      <c r="A507" s="352"/>
      <c r="D507" s="363"/>
    </row>
    <row r="508" spans="1:4" s="355" customFormat="1">
      <c r="A508" s="352"/>
      <c r="D508" s="363"/>
    </row>
    <row r="509" spans="1:4" s="355" customFormat="1">
      <c r="A509" s="352"/>
      <c r="D509" s="363"/>
    </row>
    <row r="510" spans="1:4" s="355" customFormat="1">
      <c r="A510" s="352"/>
      <c r="D510" s="363"/>
    </row>
    <row r="511" spans="1:4" s="355" customFormat="1">
      <c r="A511" s="352"/>
      <c r="D511" s="363"/>
    </row>
    <row r="512" spans="1:4" s="355" customFormat="1">
      <c r="A512" s="352"/>
      <c r="D512" s="363"/>
    </row>
    <row r="513" spans="1:4" s="355" customFormat="1">
      <c r="A513" s="352"/>
      <c r="D513" s="363"/>
    </row>
    <row r="514" spans="1:4" s="355" customFormat="1">
      <c r="A514" s="352"/>
      <c r="D514" s="363"/>
    </row>
    <row r="515" spans="1:4" s="355" customFormat="1">
      <c r="A515" s="352"/>
      <c r="D515" s="363"/>
    </row>
    <row r="516" spans="1:4" s="355" customFormat="1">
      <c r="A516" s="352"/>
      <c r="D516" s="363"/>
    </row>
    <row r="517" spans="1:4" s="355" customFormat="1">
      <c r="A517" s="352"/>
      <c r="D517" s="363"/>
    </row>
    <row r="518" spans="1:4" s="355" customFormat="1">
      <c r="A518" s="352"/>
      <c r="D518" s="363"/>
    </row>
    <row r="519" spans="1:4" s="355" customFormat="1">
      <c r="A519" s="352"/>
      <c r="D519" s="363"/>
    </row>
    <row r="520" spans="1:4" s="355" customFormat="1">
      <c r="A520" s="352"/>
      <c r="D520" s="363"/>
    </row>
    <row r="521" spans="1:4" s="355" customFormat="1">
      <c r="A521" s="352"/>
      <c r="D521" s="363"/>
    </row>
    <row r="522" spans="1:4" s="355" customFormat="1">
      <c r="A522" s="352"/>
      <c r="D522" s="363"/>
    </row>
    <row r="523" spans="1:4" s="355" customFormat="1">
      <c r="A523" s="352"/>
      <c r="D523" s="363"/>
    </row>
    <row r="524" spans="1:4" s="355" customFormat="1">
      <c r="A524" s="352"/>
      <c r="D524" s="363"/>
    </row>
    <row r="525" spans="1:4" s="355" customFormat="1">
      <c r="A525" s="352"/>
      <c r="D525" s="363"/>
    </row>
    <row r="526" spans="1:4" s="355" customFormat="1">
      <c r="A526" s="352"/>
      <c r="D526" s="363"/>
    </row>
    <row r="527" spans="1:4" s="355" customFormat="1">
      <c r="A527" s="352"/>
      <c r="D527" s="363"/>
    </row>
    <row r="528" spans="1:4" s="355" customFormat="1">
      <c r="A528" s="352"/>
      <c r="D528" s="363"/>
    </row>
    <row r="529" spans="1:4" s="355" customFormat="1">
      <c r="A529" s="352"/>
      <c r="D529" s="363"/>
    </row>
    <row r="530" spans="1:4" s="355" customFormat="1">
      <c r="A530" s="352"/>
      <c r="D530" s="363"/>
    </row>
    <row r="531" spans="1:4" s="355" customFormat="1">
      <c r="A531" s="352"/>
      <c r="D531" s="363"/>
    </row>
    <row r="532" spans="1:4" s="355" customFormat="1">
      <c r="A532" s="352"/>
      <c r="D532" s="363"/>
    </row>
    <row r="533" spans="1:4" s="355" customFormat="1">
      <c r="A533" s="352"/>
      <c r="D533" s="363"/>
    </row>
    <row r="534" spans="1:4" s="355" customFormat="1">
      <c r="A534" s="352"/>
      <c r="D534" s="363"/>
    </row>
    <row r="535" spans="1:4" s="355" customFormat="1">
      <c r="A535" s="352"/>
      <c r="D535" s="363"/>
    </row>
    <row r="536" spans="1:4" s="355" customFormat="1">
      <c r="A536" s="352"/>
      <c r="D536" s="363"/>
    </row>
    <row r="537" spans="1:4" s="355" customFormat="1">
      <c r="A537" s="352"/>
      <c r="D537" s="363"/>
    </row>
    <row r="538" spans="1:4" s="355" customFormat="1">
      <c r="A538" s="352"/>
      <c r="D538" s="363"/>
    </row>
    <row r="539" spans="1:4" s="355" customFormat="1">
      <c r="A539" s="352"/>
      <c r="D539" s="363"/>
    </row>
    <row r="540" spans="1:4" s="355" customFormat="1">
      <c r="A540" s="352"/>
      <c r="D540" s="363"/>
    </row>
    <row r="541" spans="1:4" s="355" customFormat="1">
      <c r="A541" s="352"/>
      <c r="D541" s="363"/>
    </row>
    <row r="542" spans="1:4" s="355" customFormat="1">
      <c r="A542" s="352"/>
      <c r="D542" s="363"/>
    </row>
    <row r="543" spans="1:4" s="355" customFormat="1">
      <c r="A543" s="352"/>
      <c r="D543" s="363"/>
    </row>
    <row r="544" spans="1:4" s="355" customFormat="1">
      <c r="A544" s="352"/>
      <c r="D544" s="363"/>
    </row>
    <row r="545" spans="1:4" s="355" customFormat="1">
      <c r="A545" s="352"/>
      <c r="D545" s="363"/>
    </row>
    <row r="546" spans="1:4" s="355" customFormat="1">
      <c r="A546" s="352"/>
      <c r="D546" s="363"/>
    </row>
    <row r="547" spans="1:4" s="355" customFormat="1">
      <c r="A547" s="352"/>
      <c r="D547" s="363"/>
    </row>
    <row r="548" spans="1:4" s="355" customFormat="1">
      <c r="A548" s="352"/>
      <c r="D548" s="363"/>
    </row>
    <row r="549" spans="1:4" s="355" customFormat="1">
      <c r="A549" s="352"/>
      <c r="D549" s="363"/>
    </row>
    <row r="550" spans="1:4" s="355" customFormat="1">
      <c r="A550" s="352"/>
      <c r="D550" s="363"/>
    </row>
    <row r="551" spans="1:4" s="355" customFormat="1">
      <c r="A551" s="352"/>
      <c r="D551" s="363"/>
    </row>
    <row r="552" spans="1:4" s="355" customFormat="1">
      <c r="A552" s="352"/>
      <c r="D552" s="363"/>
    </row>
    <row r="553" spans="1:4" s="355" customFormat="1">
      <c r="A553" s="352"/>
      <c r="D553" s="363"/>
    </row>
    <row r="554" spans="1:4" s="355" customFormat="1">
      <c r="A554" s="352"/>
      <c r="D554" s="363"/>
    </row>
    <row r="555" spans="1:4" s="355" customFormat="1">
      <c r="A555" s="352"/>
      <c r="D555" s="363"/>
    </row>
    <row r="556" spans="1:4" s="355" customFormat="1">
      <c r="A556" s="352"/>
      <c r="D556" s="363"/>
    </row>
    <row r="557" spans="1:4" s="355" customFormat="1">
      <c r="A557" s="352"/>
      <c r="D557" s="363"/>
    </row>
    <row r="558" spans="1:4" s="355" customFormat="1">
      <c r="A558" s="352"/>
      <c r="D558" s="363"/>
    </row>
    <row r="559" spans="1:4" s="355" customFormat="1">
      <c r="A559" s="352"/>
      <c r="D559" s="363"/>
    </row>
    <row r="560" spans="1:4" s="355" customFormat="1">
      <c r="A560" s="352"/>
      <c r="D560" s="363"/>
    </row>
    <row r="561" spans="1:4" s="355" customFormat="1">
      <c r="A561" s="352"/>
      <c r="D561" s="363"/>
    </row>
    <row r="562" spans="1:4" s="355" customFormat="1">
      <c r="A562" s="352"/>
      <c r="D562" s="363"/>
    </row>
    <row r="563" spans="1:4" s="355" customFormat="1">
      <c r="A563" s="352"/>
      <c r="D563" s="363"/>
    </row>
    <row r="564" spans="1:4" s="355" customFormat="1">
      <c r="A564" s="352"/>
      <c r="D564" s="363"/>
    </row>
    <row r="565" spans="1:4" s="355" customFormat="1">
      <c r="A565" s="352"/>
      <c r="D565" s="363"/>
    </row>
    <row r="566" spans="1:4" s="355" customFormat="1">
      <c r="A566" s="352"/>
      <c r="D566" s="363"/>
    </row>
    <row r="567" spans="1:4" s="355" customFormat="1">
      <c r="A567" s="352"/>
      <c r="D567" s="363"/>
    </row>
    <row r="568" spans="1:4" s="355" customFormat="1">
      <c r="A568" s="352"/>
      <c r="D568" s="363"/>
    </row>
    <row r="569" spans="1:4" s="355" customFormat="1">
      <c r="A569" s="352"/>
      <c r="D569" s="363"/>
    </row>
    <row r="570" spans="1:4" s="355" customFormat="1">
      <c r="A570" s="352"/>
      <c r="D570" s="363"/>
    </row>
    <row r="571" spans="1:4" s="355" customFormat="1">
      <c r="A571" s="352"/>
      <c r="D571" s="363"/>
    </row>
    <row r="572" spans="1:4" s="355" customFormat="1">
      <c r="A572" s="352"/>
      <c r="D572" s="363"/>
    </row>
    <row r="573" spans="1:4" s="355" customFormat="1">
      <c r="A573" s="352"/>
      <c r="D573" s="363"/>
    </row>
    <row r="574" spans="1:4" s="355" customFormat="1">
      <c r="A574" s="352"/>
      <c r="D574" s="363"/>
    </row>
    <row r="575" spans="1:4" s="355" customFormat="1">
      <c r="A575" s="352"/>
      <c r="D575" s="363"/>
    </row>
    <row r="576" spans="1:4" s="355" customFormat="1">
      <c r="A576" s="352"/>
      <c r="D576" s="363"/>
    </row>
    <row r="577" spans="1:4" s="355" customFormat="1">
      <c r="A577" s="352"/>
      <c r="D577" s="363"/>
    </row>
    <row r="578" spans="1:4" s="355" customFormat="1">
      <c r="A578" s="352"/>
      <c r="D578" s="363"/>
    </row>
    <row r="579" spans="1:4" s="355" customFormat="1">
      <c r="A579" s="352"/>
      <c r="D579" s="363"/>
    </row>
    <row r="580" spans="1:4" s="355" customFormat="1">
      <c r="A580" s="352"/>
      <c r="D580" s="363"/>
    </row>
    <row r="581" spans="1:4" s="355" customFormat="1">
      <c r="A581" s="352"/>
      <c r="D581" s="363"/>
    </row>
    <row r="582" spans="1:4" s="355" customFormat="1">
      <c r="A582" s="352"/>
      <c r="D582" s="363"/>
    </row>
    <row r="583" spans="1:4" s="355" customFormat="1">
      <c r="A583" s="352"/>
      <c r="D583" s="363"/>
    </row>
    <row r="584" spans="1:4" s="355" customFormat="1">
      <c r="A584" s="352"/>
      <c r="D584" s="363"/>
    </row>
    <row r="585" spans="1:4" s="355" customFormat="1">
      <c r="A585" s="352"/>
      <c r="D585" s="363"/>
    </row>
    <row r="586" spans="1:4" s="355" customFormat="1">
      <c r="A586" s="352"/>
      <c r="D586" s="363"/>
    </row>
    <row r="587" spans="1:4" s="355" customFormat="1">
      <c r="A587" s="352"/>
      <c r="D587" s="363"/>
    </row>
    <row r="588" spans="1:4" s="355" customFormat="1">
      <c r="A588" s="352"/>
      <c r="D588" s="363"/>
    </row>
    <row r="589" spans="1:4" s="355" customFormat="1">
      <c r="A589" s="352"/>
      <c r="D589" s="363"/>
    </row>
    <row r="590" spans="1:4" s="355" customFormat="1">
      <c r="A590" s="352"/>
      <c r="D590" s="363"/>
    </row>
    <row r="591" spans="1:4" s="355" customFormat="1">
      <c r="A591" s="352"/>
      <c r="D591" s="363"/>
    </row>
    <row r="592" spans="1:4" s="355" customFormat="1">
      <c r="A592" s="352"/>
      <c r="D592" s="363"/>
    </row>
    <row r="593" spans="1:4" s="355" customFormat="1">
      <c r="A593" s="352"/>
      <c r="D593" s="363"/>
    </row>
    <row r="594" spans="1:4" s="355" customFormat="1">
      <c r="A594" s="352"/>
      <c r="D594" s="363"/>
    </row>
    <row r="595" spans="1:4" s="355" customFormat="1">
      <c r="A595" s="352"/>
      <c r="D595" s="363"/>
    </row>
    <row r="596" spans="1:4" s="355" customFormat="1">
      <c r="A596" s="352"/>
      <c r="D596" s="363"/>
    </row>
    <row r="597" spans="1:4" s="355" customFormat="1">
      <c r="A597" s="352"/>
      <c r="D597" s="363"/>
    </row>
    <row r="598" spans="1:4" s="355" customFormat="1">
      <c r="A598" s="352"/>
      <c r="D598" s="363"/>
    </row>
    <row r="599" spans="1:4" s="355" customFormat="1">
      <c r="A599" s="352"/>
      <c r="D599" s="363"/>
    </row>
    <row r="600" spans="1:4" s="355" customFormat="1">
      <c r="A600" s="352"/>
      <c r="D600" s="363"/>
    </row>
    <row r="601" spans="1:4" s="355" customFormat="1">
      <c r="A601" s="352"/>
      <c r="D601" s="363"/>
    </row>
    <row r="602" spans="1:4" s="355" customFormat="1">
      <c r="A602" s="352"/>
      <c r="D602" s="363"/>
    </row>
    <row r="603" spans="1:4" s="355" customFormat="1">
      <c r="A603" s="352"/>
      <c r="D603" s="363"/>
    </row>
    <row r="604" spans="1:4" s="355" customFormat="1">
      <c r="A604" s="352"/>
      <c r="D604" s="363"/>
    </row>
    <row r="605" spans="1:4" s="355" customFormat="1">
      <c r="A605" s="352"/>
      <c r="D605" s="363"/>
    </row>
    <row r="606" spans="1:4" s="355" customFormat="1">
      <c r="A606" s="352"/>
      <c r="D606" s="363"/>
    </row>
    <row r="607" spans="1:4" s="355" customFormat="1">
      <c r="A607" s="352"/>
      <c r="D607" s="363"/>
    </row>
    <row r="608" spans="1:4" s="355" customFormat="1">
      <c r="A608" s="352"/>
      <c r="D608" s="363"/>
    </row>
    <row r="609" spans="1:4" s="355" customFormat="1">
      <c r="A609" s="352"/>
      <c r="D609" s="363"/>
    </row>
    <row r="610" spans="1:4" s="355" customFormat="1">
      <c r="A610" s="352"/>
      <c r="D610" s="363"/>
    </row>
    <row r="611" spans="1:4" s="355" customFormat="1">
      <c r="A611" s="352"/>
      <c r="D611" s="363"/>
    </row>
    <row r="612" spans="1:4" s="355" customFormat="1">
      <c r="A612" s="352"/>
      <c r="D612" s="363"/>
    </row>
    <row r="613" spans="1:4" s="355" customFormat="1">
      <c r="A613" s="352"/>
      <c r="D613" s="363"/>
    </row>
    <row r="614" spans="1:4" s="355" customFormat="1">
      <c r="A614" s="352"/>
      <c r="D614" s="363"/>
    </row>
    <row r="615" spans="1:4" s="355" customFormat="1">
      <c r="A615" s="352"/>
      <c r="D615" s="363"/>
    </row>
    <row r="616" spans="1:4" s="355" customFormat="1">
      <c r="A616" s="352"/>
      <c r="D616" s="363"/>
    </row>
    <row r="617" spans="1:4" s="355" customFormat="1">
      <c r="A617" s="352"/>
      <c r="D617" s="363"/>
    </row>
    <row r="618" spans="1:4" s="355" customFormat="1">
      <c r="A618" s="352"/>
      <c r="D618" s="363"/>
    </row>
    <row r="619" spans="1:4" s="355" customFormat="1">
      <c r="A619" s="352"/>
      <c r="D619" s="363"/>
    </row>
    <row r="620" spans="1:4" s="355" customFormat="1">
      <c r="A620" s="352"/>
      <c r="D620" s="363"/>
    </row>
    <row r="621" spans="1:4" s="355" customFormat="1">
      <c r="A621" s="352"/>
      <c r="D621" s="363"/>
    </row>
    <row r="622" spans="1:4" s="355" customFormat="1">
      <c r="A622" s="352"/>
      <c r="D622" s="363"/>
    </row>
    <row r="623" spans="1:4" s="355" customFormat="1">
      <c r="A623" s="352"/>
      <c r="D623" s="363"/>
    </row>
    <row r="624" spans="1:4" s="355" customFormat="1">
      <c r="A624" s="352"/>
      <c r="D624" s="363"/>
    </row>
    <row r="625" spans="1:4" s="355" customFormat="1">
      <c r="A625" s="352"/>
      <c r="D625" s="363"/>
    </row>
    <row r="626" spans="1:4" s="355" customFormat="1">
      <c r="A626" s="352"/>
      <c r="D626" s="363"/>
    </row>
    <row r="627" spans="1:4" s="355" customFormat="1">
      <c r="A627" s="352"/>
      <c r="D627" s="363"/>
    </row>
    <row r="628" spans="1:4" s="355" customFormat="1">
      <c r="A628" s="352"/>
      <c r="D628" s="363"/>
    </row>
    <row r="629" spans="1:4" s="355" customFormat="1">
      <c r="A629" s="352"/>
      <c r="D629" s="363"/>
    </row>
    <row r="630" spans="1:4" s="355" customFormat="1">
      <c r="A630" s="352"/>
      <c r="D630" s="363"/>
    </row>
    <row r="631" spans="1:4" s="355" customFormat="1">
      <c r="A631" s="352"/>
      <c r="D631" s="363"/>
    </row>
    <row r="632" spans="1:4" s="355" customFormat="1">
      <c r="A632" s="352"/>
      <c r="D632" s="363"/>
    </row>
    <row r="633" spans="1:4" s="355" customFormat="1">
      <c r="A633" s="352"/>
      <c r="D633" s="363"/>
    </row>
    <row r="634" spans="1:4" s="355" customFormat="1">
      <c r="A634" s="352"/>
      <c r="D634" s="363"/>
    </row>
    <row r="635" spans="1:4" s="355" customFormat="1">
      <c r="A635" s="352"/>
      <c r="D635" s="363"/>
    </row>
    <row r="636" spans="1:4" s="355" customFormat="1">
      <c r="A636" s="352"/>
      <c r="D636" s="363"/>
    </row>
    <row r="637" spans="1:4" s="355" customFormat="1">
      <c r="A637" s="352"/>
      <c r="D637" s="363"/>
    </row>
    <row r="638" spans="1:4" s="355" customFormat="1">
      <c r="A638" s="352"/>
      <c r="D638" s="363"/>
    </row>
    <row r="639" spans="1:4" s="355" customFormat="1">
      <c r="A639" s="352"/>
      <c r="D639" s="363"/>
    </row>
    <row r="640" spans="1:4" s="355" customFormat="1">
      <c r="A640" s="352"/>
      <c r="D640" s="363"/>
    </row>
    <row r="641" spans="1:4" s="355" customFormat="1">
      <c r="A641" s="352"/>
      <c r="D641" s="363"/>
    </row>
    <row r="642" spans="1:4" s="355" customFormat="1">
      <c r="A642" s="352"/>
      <c r="D642" s="363"/>
    </row>
    <row r="643" spans="1:4" s="355" customFormat="1">
      <c r="A643" s="352"/>
      <c r="D643" s="363"/>
    </row>
    <row r="644" spans="1:4" s="355" customFormat="1">
      <c r="A644" s="352"/>
      <c r="D644" s="363"/>
    </row>
    <row r="645" spans="1:4" s="355" customFormat="1">
      <c r="A645" s="352"/>
      <c r="D645" s="363"/>
    </row>
    <row r="646" spans="1:4" s="355" customFormat="1">
      <c r="A646" s="352"/>
      <c r="D646" s="363"/>
    </row>
    <row r="647" spans="1:4" s="355" customFormat="1">
      <c r="A647" s="352"/>
      <c r="D647" s="363"/>
    </row>
    <row r="648" spans="1:4" s="355" customFormat="1">
      <c r="A648" s="352"/>
      <c r="D648" s="363"/>
    </row>
    <row r="649" spans="1:4" s="355" customFormat="1">
      <c r="A649" s="352"/>
      <c r="D649" s="363"/>
    </row>
    <row r="650" spans="1:4" s="355" customFormat="1">
      <c r="A650" s="352"/>
      <c r="D650" s="363"/>
    </row>
    <row r="651" spans="1:4" s="355" customFormat="1">
      <c r="A651" s="352"/>
      <c r="D651" s="363"/>
    </row>
    <row r="652" spans="1:4" s="355" customFormat="1">
      <c r="A652" s="352"/>
      <c r="D652" s="363"/>
    </row>
    <row r="653" spans="1:4" s="355" customFormat="1">
      <c r="A653" s="352"/>
      <c r="D653" s="363"/>
    </row>
    <row r="654" spans="1:4" s="355" customFormat="1">
      <c r="A654" s="352"/>
      <c r="D654" s="363"/>
    </row>
    <row r="655" spans="1:4" s="355" customFormat="1">
      <c r="A655" s="352"/>
      <c r="D655" s="363"/>
    </row>
    <row r="656" spans="1:4" s="355" customFormat="1">
      <c r="A656" s="352"/>
      <c r="D656" s="363"/>
    </row>
    <row r="657" spans="1:4" s="355" customFormat="1">
      <c r="A657" s="352"/>
      <c r="D657" s="363"/>
    </row>
    <row r="658" spans="1:4" s="355" customFormat="1">
      <c r="A658" s="352"/>
      <c r="D658" s="363"/>
    </row>
    <row r="659" spans="1:4" s="355" customFormat="1">
      <c r="A659" s="352"/>
      <c r="D659" s="363"/>
    </row>
    <row r="660" spans="1:4" s="355" customFormat="1">
      <c r="A660" s="352"/>
      <c r="D660" s="363"/>
    </row>
    <row r="661" spans="1:4" s="355" customFormat="1">
      <c r="A661" s="352"/>
      <c r="D661" s="363"/>
    </row>
    <row r="662" spans="1:4" s="355" customFormat="1">
      <c r="A662" s="352"/>
      <c r="D662" s="363"/>
    </row>
    <row r="663" spans="1:4" s="355" customFormat="1">
      <c r="A663" s="352"/>
      <c r="D663" s="363"/>
    </row>
    <row r="664" spans="1:4" s="355" customFormat="1">
      <c r="A664" s="352"/>
      <c r="D664" s="363"/>
    </row>
    <row r="665" spans="1:4" s="355" customFormat="1">
      <c r="A665" s="352"/>
      <c r="D665" s="363"/>
    </row>
    <row r="666" spans="1:4" s="355" customFormat="1">
      <c r="A666" s="352"/>
      <c r="D666" s="363"/>
    </row>
    <row r="667" spans="1:4" s="355" customFormat="1">
      <c r="A667" s="352"/>
      <c r="D667" s="363"/>
    </row>
    <row r="668" spans="1:4" s="355" customFormat="1">
      <c r="A668" s="352"/>
      <c r="D668" s="363"/>
    </row>
    <row r="669" spans="1:4" s="355" customFormat="1">
      <c r="A669" s="352"/>
      <c r="D669" s="363"/>
    </row>
    <row r="670" spans="1:4" s="355" customFormat="1">
      <c r="A670" s="352"/>
      <c r="D670" s="363"/>
    </row>
    <row r="671" spans="1:4" s="355" customFormat="1">
      <c r="A671" s="352"/>
      <c r="D671" s="363"/>
    </row>
    <row r="672" spans="1:4" s="355" customFormat="1">
      <c r="A672" s="352"/>
      <c r="D672" s="363"/>
    </row>
    <row r="673" spans="1:4" s="355" customFormat="1">
      <c r="A673" s="352"/>
      <c r="D673" s="363"/>
    </row>
    <row r="674" spans="1:4" s="355" customFormat="1">
      <c r="A674" s="352"/>
      <c r="D674" s="363"/>
    </row>
    <row r="675" spans="1:4" s="355" customFormat="1">
      <c r="A675" s="352"/>
      <c r="D675" s="363"/>
    </row>
    <row r="676" spans="1:4" s="355" customFormat="1">
      <c r="A676" s="352"/>
      <c r="D676" s="363"/>
    </row>
    <row r="677" spans="1:4" s="355" customFormat="1">
      <c r="A677" s="352"/>
      <c r="D677" s="363"/>
    </row>
    <row r="678" spans="1:4" s="355" customFormat="1">
      <c r="A678" s="352"/>
      <c r="D678" s="363"/>
    </row>
    <row r="679" spans="1:4" s="355" customFormat="1">
      <c r="A679" s="352"/>
      <c r="D679" s="363"/>
    </row>
    <row r="680" spans="1:4" s="355" customFormat="1">
      <c r="A680" s="352"/>
      <c r="D680" s="363"/>
    </row>
    <row r="681" spans="1:4" s="355" customFormat="1">
      <c r="A681" s="352"/>
      <c r="D681" s="363"/>
    </row>
    <row r="682" spans="1:4" s="355" customFormat="1">
      <c r="A682" s="352"/>
      <c r="D682" s="363"/>
    </row>
    <row r="683" spans="1:4" s="355" customFormat="1">
      <c r="A683" s="352"/>
      <c r="D683" s="363"/>
    </row>
    <row r="684" spans="1:4" s="355" customFormat="1">
      <c r="A684" s="352"/>
      <c r="D684" s="363"/>
    </row>
    <row r="685" spans="1:4" s="355" customFormat="1">
      <c r="A685" s="352"/>
      <c r="D685" s="363"/>
    </row>
    <row r="686" spans="1:4" s="355" customFormat="1">
      <c r="A686" s="352"/>
      <c r="D686" s="363"/>
    </row>
    <row r="687" spans="1:4" s="355" customFormat="1">
      <c r="A687" s="352"/>
      <c r="D687" s="363"/>
    </row>
    <row r="688" spans="1:4" s="355" customFormat="1">
      <c r="A688" s="352"/>
      <c r="D688" s="363"/>
    </row>
    <row r="689" spans="1:4" s="355" customFormat="1">
      <c r="A689" s="352"/>
      <c r="D689" s="363"/>
    </row>
    <row r="690" spans="1:4" s="355" customFormat="1">
      <c r="A690" s="352"/>
      <c r="D690" s="363"/>
    </row>
    <row r="691" spans="1:4" s="355" customFormat="1">
      <c r="A691" s="352"/>
      <c r="D691" s="363"/>
    </row>
    <row r="692" spans="1:4" s="355" customFormat="1">
      <c r="A692" s="352"/>
      <c r="D692" s="363"/>
    </row>
    <row r="693" spans="1:4" s="355" customFormat="1">
      <c r="A693" s="352"/>
      <c r="D693" s="363"/>
    </row>
    <row r="694" spans="1:4" s="355" customFormat="1">
      <c r="A694" s="352"/>
      <c r="D694" s="363"/>
    </row>
    <row r="695" spans="1:4" s="355" customFormat="1">
      <c r="A695" s="352"/>
      <c r="D695" s="363"/>
    </row>
    <row r="696" spans="1:4" s="355" customFormat="1">
      <c r="A696" s="352"/>
      <c r="D696" s="363"/>
    </row>
    <row r="697" spans="1:4" s="355" customFormat="1">
      <c r="A697" s="352"/>
      <c r="D697" s="363"/>
    </row>
    <row r="698" spans="1:4" s="355" customFormat="1">
      <c r="A698" s="352"/>
      <c r="D698" s="363"/>
    </row>
    <row r="699" spans="1:4" s="355" customFormat="1">
      <c r="A699" s="352"/>
      <c r="D699" s="363"/>
    </row>
    <row r="700" spans="1:4" s="355" customFormat="1">
      <c r="A700" s="352"/>
      <c r="D700" s="363"/>
    </row>
    <row r="701" spans="1:4" s="355" customFormat="1">
      <c r="A701" s="352"/>
      <c r="D701" s="363"/>
    </row>
    <row r="702" spans="1:4" s="355" customFormat="1">
      <c r="A702" s="352"/>
      <c r="D702" s="363"/>
    </row>
    <row r="703" spans="1:4" s="355" customFormat="1">
      <c r="A703" s="352"/>
      <c r="D703" s="363"/>
    </row>
    <row r="704" spans="1:4" s="355" customFormat="1">
      <c r="A704" s="352"/>
      <c r="D704" s="363"/>
    </row>
    <row r="705" spans="1:4" s="355" customFormat="1">
      <c r="A705" s="352"/>
      <c r="D705" s="363"/>
    </row>
    <row r="706" spans="1:4" s="355" customFormat="1">
      <c r="A706" s="352"/>
      <c r="D706" s="363"/>
    </row>
    <row r="707" spans="1:4" s="355" customFormat="1">
      <c r="A707" s="352"/>
      <c r="D707" s="363"/>
    </row>
    <row r="708" spans="1:4" s="355" customFormat="1">
      <c r="A708" s="352"/>
      <c r="D708" s="363"/>
    </row>
    <row r="709" spans="1:4" s="355" customFormat="1">
      <c r="A709" s="352"/>
      <c r="D709" s="363"/>
    </row>
    <row r="710" spans="1:4" s="355" customFormat="1">
      <c r="A710" s="352"/>
      <c r="D710" s="363"/>
    </row>
    <row r="711" spans="1:4" s="355" customFormat="1">
      <c r="A711" s="352"/>
      <c r="D711" s="363"/>
    </row>
    <row r="712" spans="1:4" s="355" customFormat="1">
      <c r="A712" s="352"/>
      <c r="D712" s="363"/>
    </row>
    <row r="713" spans="1:4" s="355" customFormat="1">
      <c r="A713" s="352"/>
      <c r="D713" s="363"/>
    </row>
    <row r="714" spans="1:4" s="355" customFormat="1">
      <c r="A714" s="352"/>
      <c r="D714" s="363"/>
    </row>
    <row r="715" spans="1:4" s="355" customFormat="1">
      <c r="A715" s="352"/>
      <c r="D715" s="363"/>
    </row>
    <row r="716" spans="1:4" s="355" customFormat="1">
      <c r="A716" s="352"/>
      <c r="D716" s="363"/>
    </row>
    <row r="717" spans="1:4" s="355" customFormat="1">
      <c r="A717" s="352"/>
      <c r="D717" s="363"/>
    </row>
    <row r="718" spans="1:4" s="355" customFormat="1">
      <c r="A718" s="352"/>
      <c r="D718" s="363"/>
    </row>
    <row r="719" spans="1:4" s="355" customFormat="1">
      <c r="A719" s="352"/>
      <c r="D719" s="363"/>
    </row>
    <row r="720" spans="1:4" s="355" customFormat="1">
      <c r="A720" s="352"/>
      <c r="D720" s="363"/>
    </row>
    <row r="721" spans="1:4" s="355" customFormat="1">
      <c r="A721" s="352"/>
      <c r="D721" s="363"/>
    </row>
    <row r="722" spans="1:4" s="355" customFormat="1">
      <c r="A722" s="352"/>
      <c r="D722" s="363"/>
    </row>
    <row r="723" spans="1:4" s="355" customFormat="1">
      <c r="A723" s="352"/>
      <c r="D723" s="363"/>
    </row>
    <row r="724" spans="1:4" s="355" customFormat="1">
      <c r="A724" s="352"/>
      <c r="D724" s="363"/>
    </row>
    <row r="725" spans="1:4" s="355" customFormat="1">
      <c r="A725" s="352"/>
      <c r="D725" s="363"/>
    </row>
    <row r="726" spans="1:4" s="355" customFormat="1">
      <c r="A726" s="352"/>
      <c r="D726" s="363"/>
    </row>
    <row r="727" spans="1:4" s="355" customFormat="1">
      <c r="A727" s="352"/>
      <c r="D727" s="363"/>
    </row>
    <row r="728" spans="1:4" s="355" customFormat="1">
      <c r="A728" s="352"/>
      <c r="D728" s="363"/>
    </row>
    <row r="729" spans="1:4" s="355" customFormat="1">
      <c r="A729" s="352"/>
      <c r="D729" s="363"/>
    </row>
    <row r="730" spans="1:4" s="355" customFormat="1">
      <c r="A730" s="352"/>
      <c r="D730" s="363"/>
    </row>
    <row r="731" spans="1:4" s="355" customFormat="1">
      <c r="A731" s="352"/>
      <c r="D731" s="363"/>
    </row>
    <row r="732" spans="1:4" s="355" customFormat="1">
      <c r="A732" s="352"/>
      <c r="D732" s="363"/>
    </row>
    <row r="733" spans="1:4" s="355" customFormat="1">
      <c r="A733" s="352"/>
      <c r="D733" s="363"/>
    </row>
    <row r="734" spans="1:4" s="355" customFormat="1">
      <c r="A734" s="352"/>
      <c r="D734" s="363"/>
    </row>
    <row r="735" spans="1:4" s="355" customFormat="1">
      <c r="A735" s="352"/>
      <c r="D735" s="363"/>
    </row>
    <row r="736" spans="1:4" s="355" customFormat="1">
      <c r="A736" s="352"/>
      <c r="D736" s="363"/>
    </row>
    <row r="737" spans="1:4" s="355" customFormat="1">
      <c r="A737" s="352"/>
      <c r="D737" s="363"/>
    </row>
    <row r="738" spans="1:4" s="355" customFormat="1">
      <c r="A738" s="352"/>
      <c r="D738" s="363"/>
    </row>
    <row r="739" spans="1:4" s="355" customFormat="1">
      <c r="A739" s="352"/>
      <c r="D739" s="363"/>
    </row>
    <row r="740" spans="1:4" s="355" customFormat="1">
      <c r="A740" s="352"/>
      <c r="D740" s="363"/>
    </row>
    <row r="741" spans="1:4" s="355" customFormat="1">
      <c r="A741" s="352"/>
      <c r="D741" s="363"/>
    </row>
    <row r="742" spans="1:4" s="355" customFormat="1">
      <c r="A742" s="352"/>
      <c r="D742" s="363"/>
    </row>
    <row r="743" spans="1:4" s="355" customFormat="1">
      <c r="A743" s="352"/>
      <c r="D743" s="363"/>
    </row>
    <row r="744" spans="1:4" s="355" customFormat="1">
      <c r="A744" s="352"/>
      <c r="D744" s="363"/>
    </row>
    <row r="745" spans="1:4" s="355" customFormat="1">
      <c r="A745" s="352"/>
      <c r="D745" s="363"/>
    </row>
    <row r="746" spans="1:4" s="355" customFormat="1">
      <c r="A746" s="352"/>
      <c r="D746" s="363"/>
    </row>
    <row r="747" spans="1:4" s="355" customFormat="1">
      <c r="A747" s="352"/>
      <c r="D747" s="363"/>
    </row>
    <row r="748" spans="1:4" s="355" customFormat="1">
      <c r="A748" s="352"/>
      <c r="D748" s="363"/>
    </row>
    <row r="749" spans="1:4" s="355" customFormat="1">
      <c r="A749" s="352"/>
      <c r="D749" s="363"/>
    </row>
    <row r="750" spans="1:4" s="355" customFormat="1">
      <c r="A750" s="352"/>
      <c r="D750" s="363"/>
    </row>
    <row r="751" spans="1:4" s="355" customFormat="1">
      <c r="A751" s="352"/>
      <c r="D751" s="363"/>
    </row>
    <row r="752" spans="1:4" s="355" customFormat="1">
      <c r="A752" s="352"/>
      <c r="D752" s="363"/>
    </row>
    <row r="753" spans="1:4" s="355" customFormat="1">
      <c r="A753" s="352"/>
      <c r="D753" s="363"/>
    </row>
    <row r="754" spans="1:4" s="355" customFormat="1">
      <c r="A754" s="352"/>
      <c r="D754" s="363"/>
    </row>
    <row r="755" spans="1:4" s="355" customFormat="1">
      <c r="A755" s="352"/>
      <c r="D755" s="363"/>
    </row>
    <row r="756" spans="1:4" s="355" customFormat="1">
      <c r="A756" s="352"/>
      <c r="D756" s="363"/>
    </row>
    <row r="757" spans="1:4" s="355" customFormat="1">
      <c r="A757" s="352"/>
      <c r="D757" s="363"/>
    </row>
    <row r="758" spans="1:4" s="355" customFormat="1">
      <c r="A758" s="352"/>
      <c r="D758" s="363"/>
    </row>
    <row r="759" spans="1:4" s="355" customFormat="1">
      <c r="A759" s="352"/>
      <c r="D759" s="363"/>
    </row>
    <row r="760" spans="1:4" s="355" customFormat="1">
      <c r="A760" s="352"/>
      <c r="D760" s="363"/>
    </row>
    <row r="761" spans="1:4" s="355" customFormat="1">
      <c r="A761" s="352"/>
      <c r="D761" s="363"/>
    </row>
    <row r="762" spans="1:4" s="355" customFormat="1">
      <c r="A762" s="352"/>
      <c r="D762" s="363"/>
    </row>
    <row r="763" spans="1:4" s="355" customFormat="1">
      <c r="A763" s="352"/>
      <c r="D763" s="363"/>
    </row>
    <row r="764" spans="1:4" s="355" customFormat="1">
      <c r="A764" s="352"/>
      <c r="D764" s="363"/>
    </row>
    <row r="765" spans="1:4" s="355" customFormat="1">
      <c r="A765" s="352"/>
      <c r="D765" s="363"/>
    </row>
    <row r="766" spans="1:4" s="355" customFormat="1">
      <c r="A766" s="352"/>
      <c r="D766" s="363"/>
    </row>
    <row r="767" spans="1:4" s="355" customFormat="1">
      <c r="A767" s="352"/>
      <c r="D767" s="363"/>
    </row>
    <row r="768" spans="1:4" s="355" customFormat="1">
      <c r="A768" s="352"/>
      <c r="D768" s="363"/>
    </row>
    <row r="769" spans="1:4" s="355" customFormat="1">
      <c r="A769" s="352"/>
      <c r="D769" s="363"/>
    </row>
    <row r="770" spans="1:4" s="355" customFormat="1">
      <c r="A770" s="352"/>
      <c r="D770" s="363"/>
    </row>
    <row r="771" spans="1:4" s="355" customFormat="1">
      <c r="A771" s="352"/>
      <c r="D771" s="363"/>
    </row>
    <row r="772" spans="1:4" s="355" customFormat="1">
      <c r="A772" s="352"/>
      <c r="D772" s="363"/>
    </row>
    <row r="773" spans="1:4" s="355" customFormat="1">
      <c r="A773" s="352"/>
      <c r="D773" s="363"/>
    </row>
    <row r="774" spans="1:4" s="355" customFormat="1">
      <c r="A774" s="352"/>
      <c r="D774" s="363"/>
    </row>
    <row r="775" spans="1:4" s="355" customFormat="1">
      <c r="A775" s="352"/>
      <c r="D775" s="363"/>
    </row>
    <row r="776" spans="1:4" s="355" customFormat="1">
      <c r="A776" s="352"/>
      <c r="D776" s="363"/>
    </row>
    <row r="777" spans="1:4" s="355" customFormat="1">
      <c r="A777" s="352"/>
      <c r="D777" s="363"/>
    </row>
    <row r="778" spans="1:4" s="355" customFormat="1">
      <c r="A778" s="352"/>
      <c r="D778" s="363"/>
    </row>
    <row r="779" spans="1:4" s="355" customFormat="1">
      <c r="A779" s="352"/>
      <c r="D779" s="363"/>
    </row>
    <row r="780" spans="1:4" s="355" customFormat="1">
      <c r="A780" s="352"/>
      <c r="D780" s="363"/>
    </row>
    <row r="781" spans="1:4" s="355" customFormat="1">
      <c r="A781" s="352"/>
      <c r="D781" s="363"/>
    </row>
    <row r="782" spans="1:4" s="355" customFormat="1">
      <c r="A782" s="352"/>
      <c r="D782" s="363"/>
    </row>
    <row r="783" spans="1:4" s="355" customFormat="1">
      <c r="A783" s="352"/>
      <c r="D783" s="363"/>
    </row>
    <row r="784" spans="1:4" s="355" customFormat="1">
      <c r="A784" s="352"/>
      <c r="D784" s="363"/>
    </row>
    <row r="785" spans="1:4" s="355" customFormat="1">
      <c r="A785" s="352"/>
      <c r="D785" s="363"/>
    </row>
    <row r="786" spans="1:4" s="355" customFormat="1">
      <c r="A786" s="352"/>
      <c r="D786" s="363"/>
    </row>
    <row r="787" spans="1:4" s="355" customFormat="1">
      <c r="A787" s="352"/>
      <c r="D787" s="363"/>
    </row>
    <row r="788" spans="1:4" s="355" customFormat="1">
      <c r="A788" s="352"/>
      <c r="D788" s="363"/>
    </row>
    <row r="789" spans="1:4" s="355" customFormat="1">
      <c r="A789" s="352"/>
      <c r="D789" s="363"/>
    </row>
    <row r="790" spans="1:4" s="355" customFormat="1">
      <c r="A790" s="352"/>
      <c r="D790" s="363"/>
    </row>
    <row r="791" spans="1:4" s="355" customFormat="1">
      <c r="A791" s="352"/>
      <c r="D791" s="363"/>
    </row>
    <row r="792" spans="1:4" s="355" customFormat="1">
      <c r="A792" s="352"/>
      <c r="D792" s="363"/>
    </row>
    <row r="793" spans="1:4" s="355" customFormat="1">
      <c r="A793" s="352"/>
      <c r="D793" s="363"/>
    </row>
    <row r="794" spans="1:4" s="355" customFormat="1">
      <c r="A794" s="352"/>
      <c r="D794" s="363"/>
    </row>
    <row r="795" spans="1:4" s="355" customFormat="1">
      <c r="A795" s="352"/>
      <c r="D795" s="363"/>
    </row>
    <row r="796" spans="1:4" s="355" customFormat="1">
      <c r="A796" s="352"/>
      <c r="D796" s="363"/>
    </row>
    <row r="797" spans="1:4" s="355" customFormat="1">
      <c r="A797" s="352"/>
      <c r="D797" s="363"/>
    </row>
    <row r="798" spans="1:4" s="355" customFormat="1">
      <c r="A798" s="352"/>
      <c r="D798" s="363"/>
    </row>
    <row r="799" spans="1:4" s="355" customFormat="1">
      <c r="A799" s="352"/>
      <c r="D799" s="363"/>
    </row>
    <row r="800" spans="1:4" s="355" customFormat="1">
      <c r="A800" s="352"/>
      <c r="D800" s="363"/>
    </row>
    <row r="801" spans="1:4" s="355" customFormat="1">
      <c r="A801" s="352"/>
      <c r="D801" s="363"/>
    </row>
    <row r="802" spans="1:4" s="355" customFormat="1">
      <c r="A802" s="352"/>
      <c r="D802" s="363"/>
    </row>
    <row r="803" spans="1:4" s="355" customFormat="1">
      <c r="A803" s="352"/>
      <c r="D803" s="363"/>
    </row>
    <row r="804" spans="1:4" s="355" customFormat="1">
      <c r="A804" s="352"/>
      <c r="D804" s="363"/>
    </row>
    <row r="805" spans="1:4" s="355" customFormat="1">
      <c r="A805" s="352"/>
      <c r="D805" s="363"/>
    </row>
    <row r="806" spans="1:4" s="355" customFormat="1">
      <c r="A806" s="352"/>
      <c r="D806" s="363"/>
    </row>
    <row r="807" spans="1:4" s="355" customFormat="1">
      <c r="A807" s="352"/>
      <c r="D807" s="363"/>
    </row>
    <row r="808" spans="1:4" s="355" customFormat="1">
      <c r="A808" s="352"/>
      <c r="D808" s="363"/>
    </row>
    <row r="809" spans="1:4" s="355" customFormat="1">
      <c r="A809" s="352"/>
      <c r="D809" s="363"/>
    </row>
    <row r="810" spans="1:4" s="355" customFormat="1">
      <c r="A810" s="352"/>
      <c r="D810" s="363"/>
    </row>
    <row r="811" spans="1:4" s="355" customFormat="1">
      <c r="A811" s="352"/>
      <c r="D811" s="363"/>
    </row>
    <row r="812" spans="1:4" s="355" customFormat="1">
      <c r="A812" s="352"/>
      <c r="D812" s="363"/>
    </row>
    <row r="813" spans="1:4" s="355" customFormat="1">
      <c r="A813" s="352"/>
      <c r="D813" s="363"/>
    </row>
    <row r="814" spans="1:4" s="355" customFormat="1">
      <c r="A814" s="352"/>
      <c r="D814" s="363"/>
    </row>
    <row r="815" spans="1:4" s="355" customFormat="1">
      <c r="A815" s="352"/>
      <c r="D815" s="363"/>
    </row>
    <row r="816" spans="1:4" s="355" customFormat="1">
      <c r="A816" s="352"/>
      <c r="D816" s="363"/>
    </row>
    <row r="817" spans="1:4" s="355" customFormat="1">
      <c r="A817" s="352"/>
      <c r="D817" s="363"/>
    </row>
    <row r="818" spans="1:4" s="355" customFormat="1">
      <c r="A818" s="352"/>
      <c r="D818" s="363"/>
    </row>
    <row r="819" spans="1:4" s="355" customFormat="1">
      <c r="A819" s="352"/>
      <c r="D819" s="363"/>
    </row>
    <row r="820" spans="1:4" s="355" customFormat="1">
      <c r="A820" s="352"/>
      <c r="D820" s="363"/>
    </row>
    <row r="821" spans="1:4" s="355" customFormat="1">
      <c r="A821" s="352"/>
      <c r="D821" s="363"/>
    </row>
    <row r="822" spans="1:4" s="355" customFormat="1">
      <c r="A822" s="352"/>
      <c r="D822" s="363"/>
    </row>
    <row r="823" spans="1:4" s="355" customFormat="1">
      <c r="A823" s="352"/>
      <c r="D823" s="363"/>
    </row>
    <row r="824" spans="1:4" s="355" customFormat="1">
      <c r="A824" s="352"/>
      <c r="D824" s="363"/>
    </row>
    <row r="825" spans="1:4" s="355" customFormat="1">
      <c r="A825" s="352"/>
      <c r="D825" s="363"/>
    </row>
    <row r="826" spans="1:4" s="355" customFormat="1">
      <c r="A826" s="352"/>
      <c r="D826" s="363"/>
    </row>
    <row r="827" spans="1:4" s="355" customFormat="1">
      <c r="A827" s="352"/>
      <c r="D827" s="363"/>
    </row>
    <row r="828" spans="1:4" s="355" customFormat="1">
      <c r="A828" s="352"/>
      <c r="D828" s="363"/>
    </row>
    <row r="829" spans="1:4" s="355" customFormat="1">
      <c r="A829" s="352"/>
      <c r="D829" s="363"/>
    </row>
    <row r="830" spans="1:4" s="355" customFormat="1">
      <c r="A830" s="352"/>
      <c r="D830" s="363"/>
    </row>
    <row r="831" spans="1:4" s="355" customFormat="1">
      <c r="A831" s="352"/>
      <c r="D831" s="363"/>
    </row>
    <row r="832" spans="1:4" s="355" customFormat="1">
      <c r="A832" s="352"/>
      <c r="D832" s="363"/>
    </row>
    <row r="833" spans="1:4" s="355" customFormat="1">
      <c r="A833" s="352"/>
      <c r="D833" s="363"/>
    </row>
    <row r="834" spans="1:4" s="355" customFormat="1">
      <c r="A834" s="352"/>
      <c r="D834" s="363"/>
    </row>
    <row r="835" spans="1:4" s="355" customFormat="1">
      <c r="A835" s="352"/>
      <c r="D835" s="363"/>
    </row>
    <row r="836" spans="1:4" s="355" customFormat="1">
      <c r="A836" s="352"/>
      <c r="D836" s="363"/>
    </row>
    <row r="837" spans="1:4" s="355" customFormat="1">
      <c r="A837" s="352"/>
      <c r="D837" s="363"/>
    </row>
    <row r="838" spans="1:4" s="355" customFormat="1">
      <c r="A838" s="352"/>
      <c r="D838" s="363"/>
    </row>
    <row r="839" spans="1:4" s="355" customFormat="1">
      <c r="A839" s="352"/>
      <c r="D839" s="363"/>
    </row>
    <row r="840" spans="1:4" s="355" customFormat="1">
      <c r="A840" s="352"/>
      <c r="D840" s="363"/>
    </row>
    <row r="841" spans="1:4" s="355" customFormat="1">
      <c r="A841" s="352"/>
      <c r="D841" s="363"/>
    </row>
    <row r="842" spans="1:4" s="355" customFormat="1">
      <c r="A842" s="352"/>
      <c r="D842" s="363"/>
    </row>
    <row r="843" spans="1:4" s="355" customFormat="1">
      <c r="A843" s="352"/>
      <c r="D843" s="363"/>
    </row>
    <row r="844" spans="1:4" s="355" customFormat="1">
      <c r="A844" s="352"/>
      <c r="D844" s="363"/>
    </row>
    <row r="845" spans="1:4" s="355" customFormat="1">
      <c r="A845" s="352"/>
      <c r="D845" s="363"/>
    </row>
    <row r="846" spans="1:4" s="355" customFormat="1">
      <c r="A846" s="352"/>
      <c r="D846" s="363"/>
    </row>
    <row r="847" spans="1:4" s="355" customFormat="1">
      <c r="A847" s="352"/>
      <c r="D847" s="363"/>
    </row>
    <row r="848" spans="1:4" s="355" customFormat="1">
      <c r="A848" s="352"/>
      <c r="D848" s="363"/>
    </row>
    <row r="849" spans="1:4" s="355" customFormat="1">
      <c r="A849" s="352"/>
      <c r="D849" s="363"/>
    </row>
    <row r="850" spans="1:4" s="355" customFormat="1">
      <c r="A850" s="352"/>
      <c r="D850" s="363"/>
    </row>
    <row r="851" spans="1:4" s="355" customFormat="1">
      <c r="A851" s="352"/>
      <c r="D851" s="363"/>
    </row>
    <row r="852" spans="1:4" s="355" customFormat="1">
      <c r="A852" s="352"/>
      <c r="D852" s="363"/>
    </row>
    <row r="853" spans="1:4" s="355" customFormat="1">
      <c r="A853" s="352"/>
      <c r="D853" s="363"/>
    </row>
    <row r="854" spans="1:4" s="355" customFormat="1">
      <c r="A854" s="352"/>
      <c r="D854" s="363"/>
    </row>
    <row r="855" spans="1:4" s="355" customFormat="1">
      <c r="A855" s="352"/>
      <c r="D855" s="363"/>
    </row>
    <row r="856" spans="1:4" s="355" customFormat="1">
      <c r="A856" s="352"/>
      <c r="D856" s="363"/>
    </row>
    <row r="857" spans="1:4" s="355" customFormat="1">
      <c r="A857" s="352"/>
      <c r="D857" s="363"/>
    </row>
    <row r="858" spans="1:4" s="355" customFormat="1">
      <c r="A858" s="352"/>
      <c r="D858" s="363"/>
    </row>
    <row r="859" spans="1:4" s="355" customFormat="1">
      <c r="A859" s="352"/>
      <c r="D859" s="363"/>
    </row>
    <row r="860" spans="1:4" s="355" customFormat="1">
      <c r="A860" s="352"/>
      <c r="D860" s="363"/>
    </row>
    <row r="861" spans="1:4" s="355" customFormat="1">
      <c r="A861" s="352"/>
      <c r="D861" s="363"/>
    </row>
    <row r="862" spans="1:4" s="355" customFormat="1">
      <c r="A862" s="352"/>
      <c r="D862" s="363"/>
    </row>
    <row r="863" spans="1:4" s="355" customFormat="1">
      <c r="A863" s="352"/>
      <c r="D863" s="363"/>
    </row>
    <row r="864" spans="1:4" s="355" customFormat="1">
      <c r="A864" s="352"/>
      <c r="D864" s="363"/>
    </row>
    <row r="865" spans="1:4" s="355" customFormat="1">
      <c r="A865" s="352"/>
      <c r="D865" s="363"/>
    </row>
    <row r="866" spans="1:4" s="355" customFormat="1">
      <c r="A866" s="352"/>
      <c r="D866" s="363"/>
    </row>
    <row r="867" spans="1:4" s="355" customFormat="1">
      <c r="A867" s="352"/>
      <c r="D867" s="363"/>
    </row>
    <row r="868" spans="1:4" s="355" customFormat="1">
      <c r="A868" s="352"/>
      <c r="D868" s="363"/>
    </row>
    <row r="869" spans="1:4" s="355" customFormat="1">
      <c r="A869" s="352"/>
      <c r="D869" s="363"/>
    </row>
    <row r="870" spans="1:4" s="355" customFormat="1">
      <c r="A870" s="352"/>
      <c r="D870" s="363"/>
    </row>
    <row r="871" spans="1:4" s="355" customFormat="1">
      <c r="A871" s="352"/>
      <c r="D871" s="363"/>
    </row>
    <row r="872" spans="1:4" s="355" customFormat="1">
      <c r="A872" s="352"/>
      <c r="D872" s="363"/>
    </row>
    <row r="873" spans="1:4" s="355" customFormat="1">
      <c r="A873" s="352"/>
      <c r="D873" s="363"/>
    </row>
    <row r="874" spans="1:4" s="355" customFormat="1">
      <c r="A874" s="352"/>
      <c r="D874" s="363"/>
    </row>
    <row r="875" spans="1:4" s="355" customFormat="1">
      <c r="A875" s="352"/>
      <c r="D875" s="363"/>
    </row>
    <row r="876" spans="1:4" s="355" customFormat="1">
      <c r="A876" s="352"/>
      <c r="D876" s="363"/>
    </row>
    <row r="877" spans="1:4" s="355" customFormat="1">
      <c r="A877" s="352"/>
      <c r="D877" s="363"/>
    </row>
    <row r="878" spans="1:4" s="355" customFormat="1">
      <c r="A878" s="352"/>
      <c r="D878" s="363"/>
    </row>
    <row r="879" spans="1:4" s="355" customFormat="1">
      <c r="A879" s="352"/>
      <c r="D879" s="363"/>
    </row>
    <row r="880" spans="1:4" s="355" customFormat="1">
      <c r="A880" s="352"/>
      <c r="D880" s="363"/>
    </row>
    <row r="881" spans="1:4" s="355" customFormat="1">
      <c r="A881" s="352"/>
      <c r="D881" s="363"/>
    </row>
    <row r="882" spans="1:4" s="355" customFormat="1">
      <c r="A882" s="352"/>
      <c r="D882" s="363"/>
    </row>
    <row r="883" spans="1:4" s="355" customFormat="1">
      <c r="A883" s="352"/>
      <c r="D883" s="363"/>
    </row>
    <row r="884" spans="1:4" s="355" customFormat="1">
      <c r="A884" s="352"/>
      <c r="D884" s="363"/>
    </row>
    <row r="885" spans="1:4" s="355" customFormat="1">
      <c r="A885" s="352"/>
      <c r="D885" s="363"/>
    </row>
    <row r="886" spans="1:4" s="355" customFormat="1">
      <c r="A886" s="352"/>
      <c r="D886" s="363"/>
    </row>
    <row r="887" spans="1:4" s="355" customFormat="1">
      <c r="A887" s="352"/>
      <c r="D887" s="363"/>
    </row>
    <row r="888" spans="1:4" s="355" customFormat="1">
      <c r="A888" s="352"/>
      <c r="D888" s="363"/>
    </row>
    <row r="889" spans="1:4" s="355" customFormat="1">
      <c r="A889" s="352"/>
      <c r="D889" s="363"/>
    </row>
    <row r="890" spans="1:4" s="355" customFormat="1">
      <c r="A890" s="352"/>
      <c r="D890" s="363"/>
    </row>
    <row r="891" spans="1:4" s="355" customFormat="1">
      <c r="A891" s="352"/>
      <c r="D891" s="363"/>
    </row>
    <row r="892" spans="1:4" s="355" customFormat="1">
      <c r="A892" s="352"/>
      <c r="D892" s="363"/>
    </row>
    <row r="893" spans="1:4" s="355" customFormat="1">
      <c r="A893" s="352"/>
      <c r="D893" s="363"/>
    </row>
    <row r="894" spans="1:4" s="355" customFormat="1">
      <c r="A894" s="352"/>
      <c r="D894" s="363"/>
    </row>
    <row r="895" spans="1:4" s="355" customFormat="1">
      <c r="A895" s="352"/>
      <c r="D895" s="363"/>
    </row>
    <row r="896" spans="1:4" s="355" customFormat="1">
      <c r="A896" s="352"/>
      <c r="D896" s="363"/>
    </row>
    <row r="897" spans="1:4" s="355" customFormat="1">
      <c r="A897" s="352"/>
      <c r="D897" s="363"/>
    </row>
    <row r="898" spans="1:4" s="355" customFormat="1">
      <c r="A898" s="352"/>
      <c r="D898" s="363"/>
    </row>
    <row r="899" spans="1:4" s="355" customFormat="1">
      <c r="A899" s="352"/>
      <c r="D899" s="363"/>
    </row>
    <row r="900" spans="1:4" s="355" customFormat="1">
      <c r="A900" s="352"/>
      <c r="D900" s="363"/>
    </row>
    <row r="901" spans="1:4" s="355" customFormat="1">
      <c r="A901" s="352"/>
      <c r="D901" s="363"/>
    </row>
    <row r="902" spans="1:4" s="355" customFormat="1">
      <c r="A902" s="352"/>
      <c r="D902" s="363"/>
    </row>
    <row r="903" spans="1:4" s="355" customFormat="1">
      <c r="A903" s="352"/>
      <c r="D903" s="363"/>
    </row>
    <row r="904" spans="1:4" s="355" customFormat="1">
      <c r="A904" s="352"/>
      <c r="D904" s="363"/>
    </row>
    <row r="905" spans="1:4" s="355" customFormat="1">
      <c r="A905" s="352"/>
      <c r="D905" s="363"/>
    </row>
    <row r="906" spans="1:4" s="355" customFormat="1">
      <c r="A906" s="352"/>
      <c r="D906" s="363"/>
    </row>
    <row r="907" spans="1:4" s="355" customFormat="1">
      <c r="A907" s="352"/>
      <c r="D907" s="363"/>
    </row>
    <row r="908" spans="1:4" s="355" customFormat="1">
      <c r="A908" s="352"/>
      <c r="D908" s="363"/>
    </row>
    <row r="909" spans="1:4" s="355" customFormat="1">
      <c r="A909" s="352"/>
      <c r="D909" s="363"/>
    </row>
    <row r="910" spans="1:4" s="355" customFormat="1">
      <c r="A910" s="352"/>
      <c r="D910" s="363"/>
    </row>
    <row r="911" spans="1:4" s="355" customFormat="1">
      <c r="A911" s="352"/>
      <c r="D911" s="363"/>
    </row>
    <row r="912" spans="1:4" s="355" customFormat="1">
      <c r="A912" s="352"/>
      <c r="D912" s="363"/>
    </row>
    <row r="913" spans="1:4" s="355" customFormat="1">
      <c r="A913" s="352"/>
      <c r="D913" s="363"/>
    </row>
    <row r="914" spans="1:4" s="355" customFormat="1">
      <c r="A914" s="352"/>
      <c r="D914" s="363"/>
    </row>
    <row r="915" spans="1:4" s="355" customFormat="1">
      <c r="A915" s="352"/>
      <c r="D915" s="363"/>
    </row>
    <row r="916" spans="1:4" s="355" customFormat="1">
      <c r="A916" s="352"/>
      <c r="D916" s="363"/>
    </row>
    <row r="917" spans="1:4" s="355" customFormat="1">
      <c r="A917" s="352"/>
      <c r="D917" s="363"/>
    </row>
    <row r="918" spans="1:4" s="355" customFormat="1">
      <c r="A918" s="352"/>
      <c r="D918" s="363"/>
    </row>
    <row r="919" spans="1:4" s="355" customFormat="1">
      <c r="A919" s="352"/>
      <c r="D919" s="363"/>
    </row>
    <row r="920" spans="1:4" s="355" customFormat="1">
      <c r="A920" s="352"/>
      <c r="D920" s="363"/>
    </row>
    <row r="921" spans="1:4" s="355" customFormat="1">
      <c r="A921" s="352"/>
      <c r="D921" s="363"/>
    </row>
    <row r="922" spans="1:4" s="355" customFormat="1">
      <c r="A922" s="352"/>
      <c r="D922" s="363"/>
    </row>
    <row r="923" spans="1:4" s="355" customFormat="1">
      <c r="A923" s="352"/>
      <c r="D923" s="363"/>
    </row>
    <row r="924" spans="1:4" s="355" customFormat="1">
      <c r="A924" s="352"/>
      <c r="D924" s="363"/>
    </row>
    <row r="925" spans="1:4" s="355" customFormat="1">
      <c r="A925" s="352"/>
      <c r="D925" s="363"/>
    </row>
    <row r="926" spans="1:4" s="355" customFormat="1">
      <c r="A926" s="352"/>
      <c r="D926" s="363"/>
    </row>
    <row r="927" spans="1:4" s="355" customFormat="1">
      <c r="A927" s="352"/>
      <c r="D927" s="363"/>
    </row>
    <row r="928" spans="1:4" s="355" customFormat="1">
      <c r="A928" s="352"/>
      <c r="D928" s="363"/>
    </row>
    <row r="929" spans="1:4" s="355" customFormat="1">
      <c r="A929" s="352"/>
      <c r="D929" s="363"/>
    </row>
    <row r="930" spans="1:4" s="355" customFormat="1">
      <c r="A930" s="352"/>
      <c r="D930" s="363"/>
    </row>
    <row r="931" spans="1:4" s="355" customFormat="1">
      <c r="A931" s="352"/>
      <c r="D931" s="363"/>
    </row>
    <row r="932" spans="1:4" s="355" customFormat="1">
      <c r="A932" s="352"/>
      <c r="D932" s="363"/>
    </row>
    <row r="933" spans="1:4" s="355" customFormat="1">
      <c r="A933" s="352"/>
      <c r="D933" s="363"/>
    </row>
    <row r="934" spans="1:4" s="355" customFormat="1">
      <c r="A934" s="352"/>
      <c r="D934" s="363"/>
    </row>
    <row r="935" spans="1:4" s="355" customFormat="1">
      <c r="A935" s="352"/>
      <c r="D935" s="363"/>
    </row>
    <row r="936" spans="1:4" s="355" customFormat="1">
      <c r="A936" s="352"/>
      <c r="D936" s="363"/>
    </row>
    <row r="937" spans="1:4" s="355" customFormat="1">
      <c r="A937" s="352"/>
      <c r="D937" s="363"/>
    </row>
    <row r="938" spans="1:4" s="355" customFormat="1">
      <c r="A938" s="352"/>
      <c r="D938" s="363"/>
    </row>
    <row r="939" spans="1:4" s="355" customFormat="1">
      <c r="A939" s="352"/>
      <c r="D939" s="363"/>
    </row>
    <row r="940" spans="1:4" s="355" customFormat="1">
      <c r="A940" s="352"/>
      <c r="D940" s="363"/>
    </row>
    <row r="941" spans="1:4" s="355" customFormat="1">
      <c r="A941" s="352"/>
      <c r="D941" s="363"/>
    </row>
    <row r="942" spans="1:4" s="355" customFormat="1">
      <c r="A942" s="352"/>
      <c r="D942" s="363"/>
    </row>
    <row r="943" spans="1:4" s="355" customFormat="1">
      <c r="A943" s="352"/>
      <c r="D943" s="363"/>
    </row>
    <row r="944" spans="1:4" s="355" customFormat="1">
      <c r="A944" s="352"/>
      <c r="D944" s="363"/>
    </row>
    <row r="945" spans="1:4" s="355" customFormat="1">
      <c r="A945" s="352"/>
      <c r="D945" s="363"/>
    </row>
    <row r="946" spans="1:4" s="355" customFormat="1">
      <c r="A946" s="352"/>
      <c r="D946" s="363"/>
    </row>
    <row r="947" spans="1:4" s="355" customFormat="1">
      <c r="A947" s="352"/>
      <c r="D947" s="363"/>
    </row>
    <row r="948" spans="1:4" s="355" customFormat="1">
      <c r="A948" s="352"/>
      <c r="D948" s="363"/>
    </row>
    <row r="949" spans="1:4" s="355" customFormat="1">
      <c r="A949" s="352"/>
      <c r="D949" s="363"/>
    </row>
    <row r="950" spans="1:4" s="355" customFormat="1">
      <c r="A950" s="352"/>
      <c r="D950" s="363"/>
    </row>
    <row r="951" spans="1:4" s="355" customFormat="1">
      <c r="A951" s="352"/>
      <c r="D951" s="363"/>
    </row>
    <row r="952" spans="1:4" s="355" customFormat="1">
      <c r="A952" s="352"/>
      <c r="D952" s="363"/>
    </row>
    <row r="953" spans="1:4" s="355" customFormat="1">
      <c r="A953" s="352"/>
      <c r="D953" s="363"/>
    </row>
    <row r="954" spans="1:4" s="355" customFormat="1">
      <c r="A954" s="352"/>
      <c r="D954" s="363"/>
    </row>
    <row r="955" spans="1:4" s="355" customFormat="1">
      <c r="A955" s="352"/>
      <c r="D955" s="363"/>
    </row>
    <row r="956" spans="1:4" s="355" customFormat="1">
      <c r="A956" s="352"/>
      <c r="D956" s="363"/>
    </row>
    <row r="957" spans="1:4" s="355" customFormat="1">
      <c r="A957" s="352"/>
      <c r="D957" s="363"/>
    </row>
    <row r="958" spans="1:4" s="355" customFormat="1">
      <c r="A958" s="352"/>
      <c r="D958" s="363"/>
    </row>
    <row r="959" spans="1:4" s="355" customFormat="1">
      <c r="A959" s="352"/>
      <c r="D959" s="363"/>
    </row>
    <row r="960" spans="1:4" s="355" customFormat="1">
      <c r="A960" s="352"/>
      <c r="D960" s="363"/>
    </row>
    <row r="961" spans="1:4" s="355" customFormat="1">
      <c r="A961" s="352"/>
      <c r="D961" s="363"/>
    </row>
    <row r="962" spans="1:4" s="355" customFormat="1">
      <c r="A962" s="352"/>
      <c r="D962" s="363"/>
    </row>
    <row r="963" spans="1:4" s="355" customFormat="1">
      <c r="A963" s="352"/>
      <c r="D963" s="363"/>
    </row>
    <row r="964" spans="1:4" s="355" customFormat="1">
      <c r="A964" s="352"/>
      <c r="D964" s="363"/>
    </row>
    <row r="965" spans="1:4" s="355" customFormat="1">
      <c r="A965" s="352"/>
      <c r="D965" s="363"/>
    </row>
    <row r="966" spans="1:4" s="355" customFormat="1">
      <c r="A966" s="352"/>
      <c r="D966" s="363"/>
    </row>
    <row r="967" spans="1:4" s="355" customFormat="1">
      <c r="A967" s="352"/>
      <c r="D967" s="363"/>
    </row>
    <row r="968" spans="1:4" s="355" customFormat="1">
      <c r="A968" s="352"/>
      <c r="D968" s="363"/>
    </row>
    <row r="969" spans="1:4" s="355" customFormat="1">
      <c r="A969" s="352"/>
      <c r="D969" s="363"/>
    </row>
    <row r="970" spans="1:4" s="355" customFormat="1">
      <c r="A970" s="352"/>
      <c r="D970" s="363"/>
    </row>
    <row r="971" spans="1:4" s="355" customFormat="1">
      <c r="A971" s="352"/>
      <c r="D971" s="363"/>
    </row>
    <row r="972" spans="1:4" s="355" customFormat="1">
      <c r="A972" s="352"/>
      <c r="D972" s="363"/>
    </row>
    <row r="973" spans="1:4" s="355" customFormat="1">
      <c r="A973" s="352"/>
      <c r="D973" s="363"/>
    </row>
    <row r="974" spans="1:4" s="355" customFormat="1">
      <c r="A974" s="352"/>
      <c r="D974" s="363"/>
    </row>
    <row r="975" spans="1:4" s="355" customFormat="1">
      <c r="A975" s="352"/>
      <c r="D975" s="363"/>
    </row>
    <row r="976" spans="1:4" s="355" customFormat="1">
      <c r="A976" s="352"/>
      <c r="D976" s="363"/>
    </row>
    <row r="977" spans="1:4" s="355" customFormat="1">
      <c r="A977" s="352"/>
      <c r="D977" s="363"/>
    </row>
    <row r="978" spans="1:4" s="355" customFormat="1">
      <c r="A978" s="352"/>
      <c r="D978" s="363"/>
    </row>
    <row r="979" spans="1:4" s="355" customFormat="1">
      <c r="A979" s="352"/>
      <c r="D979" s="363"/>
    </row>
    <row r="980" spans="1:4" s="355" customFormat="1">
      <c r="A980" s="352"/>
      <c r="D980" s="363"/>
    </row>
    <row r="981" spans="1:4" s="355" customFormat="1">
      <c r="A981" s="352"/>
      <c r="D981" s="363"/>
    </row>
    <row r="982" spans="1:4" s="355" customFormat="1">
      <c r="A982" s="352"/>
      <c r="D982" s="363"/>
    </row>
    <row r="983" spans="1:4" s="355" customFormat="1">
      <c r="A983" s="352"/>
      <c r="D983" s="363"/>
    </row>
    <row r="984" spans="1:4" s="355" customFormat="1">
      <c r="A984" s="352"/>
      <c r="D984" s="363"/>
    </row>
    <row r="985" spans="1:4" s="355" customFormat="1">
      <c r="A985" s="352"/>
      <c r="D985" s="363"/>
    </row>
    <row r="986" spans="1:4" s="355" customFormat="1">
      <c r="A986" s="352"/>
      <c r="D986" s="363"/>
    </row>
    <row r="987" spans="1:4" s="355" customFormat="1">
      <c r="A987" s="352"/>
      <c r="D987" s="363"/>
    </row>
    <row r="988" spans="1:4" s="355" customFormat="1">
      <c r="A988" s="352"/>
      <c r="D988" s="363"/>
    </row>
    <row r="989" spans="1:4" s="355" customFormat="1">
      <c r="A989" s="352"/>
      <c r="D989" s="363"/>
    </row>
    <row r="990" spans="1:4" s="355" customFormat="1">
      <c r="A990" s="352"/>
      <c r="D990" s="363"/>
    </row>
    <row r="991" spans="1:4" s="355" customFormat="1">
      <c r="A991" s="352"/>
      <c r="D991" s="363"/>
    </row>
    <row r="992" spans="1:4" s="355" customFormat="1">
      <c r="A992" s="352"/>
      <c r="D992" s="363"/>
    </row>
    <row r="993" spans="1:4" s="355" customFormat="1">
      <c r="A993" s="352"/>
      <c r="D993" s="363"/>
    </row>
    <row r="994" spans="1:4" s="355" customFormat="1">
      <c r="A994" s="352"/>
      <c r="D994" s="363"/>
    </row>
    <row r="995" spans="1:4" s="355" customFormat="1">
      <c r="A995" s="352"/>
      <c r="D995" s="363"/>
    </row>
    <row r="996" spans="1:4" s="355" customFormat="1">
      <c r="A996" s="352"/>
      <c r="D996" s="363"/>
    </row>
    <row r="997" spans="1:4" s="355" customFormat="1">
      <c r="A997" s="352"/>
      <c r="D997" s="363"/>
    </row>
    <row r="998" spans="1:4" s="355" customFormat="1">
      <c r="A998" s="352"/>
      <c r="D998" s="363"/>
    </row>
    <row r="999" spans="1:4" s="355" customFormat="1">
      <c r="A999" s="352"/>
      <c r="D999" s="363"/>
    </row>
    <row r="1000" spans="1:4" s="355" customFormat="1">
      <c r="A1000" s="352"/>
      <c r="D1000" s="363"/>
    </row>
    <row r="1001" spans="1:4" s="355" customFormat="1">
      <c r="A1001" s="352"/>
      <c r="D1001" s="363"/>
    </row>
    <row r="1002" spans="1:4" s="355" customFormat="1">
      <c r="A1002" s="352"/>
      <c r="D1002" s="363"/>
    </row>
    <row r="1003" spans="1:4" s="355" customFormat="1">
      <c r="A1003" s="352"/>
      <c r="D1003" s="363"/>
    </row>
    <row r="1004" spans="1:4" s="355" customFormat="1">
      <c r="A1004" s="352"/>
      <c r="D1004" s="363"/>
    </row>
    <row r="1005" spans="1:4" s="355" customFormat="1">
      <c r="A1005" s="352"/>
      <c r="D1005" s="363"/>
    </row>
    <row r="1006" spans="1:4" s="355" customFormat="1">
      <c r="A1006" s="352"/>
      <c r="D1006" s="363"/>
    </row>
    <row r="1007" spans="1:4" s="355" customFormat="1">
      <c r="A1007" s="352"/>
      <c r="D1007" s="363"/>
    </row>
    <row r="1008" spans="1:4" s="355" customFormat="1">
      <c r="A1008" s="352"/>
      <c r="D1008" s="363"/>
    </row>
    <row r="1009" spans="1:4" s="355" customFormat="1">
      <c r="A1009" s="352"/>
      <c r="D1009" s="363"/>
    </row>
    <row r="1010" spans="1:4" s="355" customFormat="1">
      <c r="A1010" s="352"/>
      <c r="D1010" s="363"/>
    </row>
    <row r="1011" spans="1:4" s="355" customFormat="1">
      <c r="A1011" s="352"/>
      <c r="D1011" s="363"/>
    </row>
    <row r="1012" spans="1:4" s="355" customFormat="1">
      <c r="A1012" s="352"/>
      <c r="D1012" s="363"/>
    </row>
    <row r="1013" spans="1:4" s="355" customFormat="1">
      <c r="A1013" s="352"/>
      <c r="D1013" s="363"/>
    </row>
    <row r="1014" spans="1:4" s="355" customFormat="1">
      <c r="A1014" s="352"/>
      <c r="D1014" s="363"/>
    </row>
    <row r="1015" spans="1:4" s="355" customFormat="1">
      <c r="A1015" s="352"/>
      <c r="D1015" s="363"/>
    </row>
    <row r="1016" spans="1:4" s="355" customFormat="1">
      <c r="A1016" s="352"/>
      <c r="D1016" s="363"/>
    </row>
    <row r="1017" spans="1:4" s="355" customFormat="1">
      <c r="A1017" s="352"/>
      <c r="D1017" s="363"/>
    </row>
    <row r="1018" spans="1:4" s="355" customFormat="1">
      <c r="A1018" s="352"/>
      <c r="D1018" s="363"/>
    </row>
    <row r="1019" spans="1:4" s="355" customFormat="1">
      <c r="A1019" s="352"/>
      <c r="D1019" s="363"/>
    </row>
    <row r="1020" spans="1:4" s="355" customFormat="1">
      <c r="A1020" s="352"/>
      <c r="D1020" s="363"/>
    </row>
    <row r="1021" spans="1:4" s="355" customFormat="1">
      <c r="A1021" s="352"/>
      <c r="D1021" s="363"/>
    </row>
  </sheetData>
  <sheetProtection algorithmName="SHA-512" hashValue="MrRzfzekHilYCx8IH4MZGaJO0ua2IqnaurjBi2dx6nmZQM9rIfSec66weSyMVrfZQjJtAq9wMgi4z7iM7Z/tQg==" saltValue="twP8A0XIdrPO+XHI0RfsJA==" spinCount="100000" sheet="1" objects="1" scenarios="1"/>
  <mergeCells count="5">
    <mergeCell ref="A1:C1"/>
    <mergeCell ref="A2:C2"/>
    <mergeCell ref="A3:C3"/>
    <mergeCell ref="B4:C4"/>
    <mergeCell ref="B6:C6"/>
  </mergeCells>
  <dataValidations count="2">
    <dataValidation allowBlank="1" showInputMessage="1" showErrorMessage="1" promptTitle="Number of CO contacts" prompt="This cell requires a numeric input." sqref="C51" xr:uid="{FB634521-3AB6-44F2-B300-EFDDC629DC9C}"/>
    <dataValidation type="list" allowBlank="1" showInputMessage="1" showErrorMessage="1" sqref="D9:D1021" xr:uid="{71962793-95AC-43EC-9F14-9C478DC44CFA}">
      <formula1>"Digit,Text, Yes No"</formula1>
    </dataValidation>
  </dataValidations>
  <pageMargins left="0.43307086614173201" right="0.196850393700787" top="0.74803149606299202" bottom="0.74803149606299202" header="0.31496062992126" footer="0.31496062992126"/>
  <pageSetup paperSize="9" scale="76" fitToHeight="0" orientation="portrait" r:id="rId1"/>
  <headerFooter>
    <oddFooter>&amp;C- Part 2 - C&amp;P -</oddFooter>
  </headerFooter>
  <colBreaks count="1" manualBreakCount="1">
    <brk id="3" max="1048575" man="1"/>
  </col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A344DE-BEB9-47F6-8DD9-ED62F5EA2510}">
  <sheetPr>
    <tabColor rgb="FF0070C0"/>
    <pageSetUpPr fitToPage="1"/>
  </sheetPr>
  <dimension ref="A1:P1015"/>
  <sheetViews>
    <sheetView view="pageBreakPreview" zoomScale="80" zoomScaleNormal="80" zoomScaleSheetLayoutView="80" workbookViewId="0">
      <selection activeCell="B6" sqref="B6:C6"/>
    </sheetView>
  </sheetViews>
  <sheetFormatPr defaultColWidth="9.6640625" defaultRowHeight="13.8"/>
  <cols>
    <col min="1" max="1" width="16" style="352" customWidth="1"/>
    <col min="2" max="2" width="55.109375" style="355" customWidth="1"/>
    <col min="3" max="3" width="62.88671875" style="480" customWidth="1"/>
    <col min="4" max="4" width="41.33203125" style="356" customWidth="1"/>
    <col min="5" max="5" width="49" style="355" customWidth="1"/>
    <col min="6" max="15" width="22.88671875" style="352" hidden="1" customWidth="1"/>
    <col min="16" max="16384" width="9.6640625" style="352"/>
  </cols>
  <sheetData>
    <row r="1" spans="1:13" ht="24.6">
      <c r="A1" s="1113" t="s">
        <v>1424</v>
      </c>
      <c r="B1" s="1113"/>
      <c r="C1" s="1113"/>
      <c r="G1" s="460"/>
      <c r="H1" s="461" t="s">
        <v>1596</v>
      </c>
      <c r="I1" s="460"/>
      <c r="J1" s="460"/>
      <c r="K1" s="460"/>
      <c r="L1" s="460"/>
      <c r="M1" s="460"/>
    </row>
    <row r="2" spans="1:13" ht="14.25" customHeight="1">
      <c r="A2" s="1106" t="s">
        <v>1597</v>
      </c>
      <c r="B2" s="1106"/>
      <c r="C2" s="1106"/>
      <c r="G2" s="460"/>
      <c r="H2" s="461"/>
      <c r="I2" s="460"/>
      <c r="J2" s="460"/>
      <c r="K2" s="460"/>
      <c r="L2" s="460"/>
      <c r="M2" s="460"/>
    </row>
    <row r="3" spans="1:13" s="371" customFormat="1" ht="34.35" customHeight="1">
      <c r="A3" s="1107" t="s">
        <v>1596</v>
      </c>
      <c r="B3" s="1107"/>
      <c r="C3" s="1107"/>
      <c r="D3" s="363"/>
      <c r="E3" s="370"/>
      <c r="F3" s="462"/>
      <c r="G3" s="462"/>
      <c r="H3" s="462"/>
      <c r="I3" s="462"/>
      <c r="J3" s="462"/>
      <c r="K3" s="462"/>
      <c r="L3" s="463" t="s">
        <v>1598</v>
      </c>
      <c r="M3" s="463" t="s">
        <v>1599</v>
      </c>
    </row>
    <row r="4" spans="1:13">
      <c r="A4" s="357" t="s">
        <v>1427</v>
      </c>
      <c r="B4" s="1115" t="str">
        <f>Cover!B3</f>
        <v>TEST</v>
      </c>
      <c r="C4" s="1109"/>
      <c r="D4" s="439"/>
      <c r="E4" s="352"/>
    </row>
    <row r="5" spans="1:13">
      <c r="A5" s="357" t="s">
        <v>1431</v>
      </c>
      <c r="B5" s="440" t="str">
        <f>Cover!B4</f>
        <v>"Fill in cover page"</v>
      </c>
      <c r="C5" s="441"/>
      <c r="D5" s="442"/>
      <c r="E5" s="352"/>
    </row>
    <row r="6" spans="1:13">
      <c r="A6" s="357" t="s">
        <v>1477</v>
      </c>
      <c r="B6" s="1103"/>
      <c r="C6" s="1104"/>
      <c r="D6" s="443"/>
      <c r="E6" s="352"/>
    </row>
    <row r="7" spans="1:13" ht="24.6">
      <c r="A7" s="361"/>
      <c r="B7" s="383"/>
      <c r="C7" s="464"/>
      <c r="F7" s="463" t="s">
        <v>1600</v>
      </c>
      <c r="G7" s="460"/>
      <c r="H7" s="460"/>
      <c r="I7" s="460"/>
      <c r="J7" s="460"/>
      <c r="K7" s="460"/>
      <c r="L7" s="460"/>
      <c r="M7" s="460"/>
    </row>
    <row r="8" spans="1:13" ht="24.6">
      <c r="A8" s="384" t="s">
        <v>1436</v>
      </c>
      <c r="B8" s="385" t="s">
        <v>1437</v>
      </c>
      <c r="C8" s="465" t="s">
        <v>1478</v>
      </c>
      <c r="D8" s="366" t="s">
        <v>1438</v>
      </c>
      <c r="E8" s="366" t="s">
        <v>1441</v>
      </c>
      <c r="F8" s="466" t="s">
        <v>1601</v>
      </c>
      <c r="G8" s="466" t="s">
        <v>1602</v>
      </c>
      <c r="H8" s="460"/>
      <c r="I8" s="466" t="s">
        <v>1603</v>
      </c>
      <c r="J8" s="460"/>
      <c r="K8" s="460"/>
      <c r="L8" s="460"/>
      <c r="M8" s="460"/>
    </row>
    <row r="9" spans="1:13" s="371" customFormat="1" ht="20.100000000000001" customHeight="1">
      <c r="A9" s="388" t="s">
        <v>1</v>
      </c>
      <c r="B9" s="389" t="s">
        <v>1498</v>
      </c>
      <c r="C9" s="390"/>
      <c r="D9" s="363" t="s">
        <v>1469</v>
      </c>
      <c r="E9" s="370"/>
      <c r="F9" s="466" t="s">
        <v>1604</v>
      </c>
      <c r="G9" s="466" t="s">
        <v>1605</v>
      </c>
      <c r="H9" s="460"/>
      <c r="I9" s="460"/>
      <c r="J9" s="460"/>
      <c r="K9" s="460"/>
      <c r="L9" s="460"/>
      <c r="M9" s="466" t="s">
        <v>1606</v>
      </c>
    </row>
    <row r="10" spans="1:13" s="371" customFormat="1" ht="20.100000000000001" customHeight="1">
      <c r="A10" s="388"/>
      <c r="B10" s="389"/>
      <c r="C10" s="467"/>
      <c r="D10" s="363"/>
      <c r="E10" s="370"/>
      <c r="F10" s="466" t="s">
        <v>1607</v>
      </c>
      <c r="G10" s="466" t="s">
        <v>1608</v>
      </c>
      <c r="H10" s="460"/>
      <c r="I10" s="460"/>
      <c r="J10" s="460"/>
      <c r="K10" s="460"/>
      <c r="L10" s="460"/>
      <c r="M10" s="466" t="s">
        <v>1606</v>
      </c>
    </row>
    <row r="11" spans="1:13" s="371" customFormat="1" ht="20.100000000000001" customHeight="1">
      <c r="A11" s="388" t="s">
        <v>3</v>
      </c>
      <c r="B11" s="392" t="s">
        <v>1605</v>
      </c>
      <c r="C11" s="390"/>
      <c r="D11" s="363" t="s">
        <v>1469</v>
      </c>
      <c r="E11" s="370"/>
      <c r="F11" s="468" t="s">
        <v>1609</v>
      </c>
      <c r="G11" s="468" t="s">
        <v>1610</v>
      </c>
      <c r="H11" s="460"/>
      <c r="I11" s="460"/>
      <c r="J11" s="460"/>
      <c r="K11" s="460"/>
      <c r="L11" s="460"/>
      <c r="M11" s="460"/>
    </row>
    <row r="12" spans="1:13" s="371" customFormat="1" ht="20.100000000000001" customHeight="1">
      <c r="A12" s="388"/>
      <c r="B12" s="392"/>
      <c r="C12" s="469"/>
      <c r="D12" s="363"/>
      <c r="E12" s="370"/>
      <c r="F12" s="466" t="s">
        <v>1611</v>
      </c>
      <c r="G12" s="466" t="s">
        <v>1612</v>
      </c>
      <c r="H12" s="460"/>
      <c r="I12" s="460"/>
      <c r="J12" s="460"/>
      <c r="K12" s="460"/>
      <c r="L12" s="460"/>
      <c r="M12" s="460"/>
    </row>
    <row r="13" spans="1:13" s="371" customFormat="1" ht="24.6">
      <c r="A13" s="388" t="s">
        <v>6</v>
      </c>
      <c r="B13" s="389" t="s">
        <v>1608</v>
      </c>
      <c r="C13" s="390"/>
      <c r="D13" s="363" t="s">
        <v>1469</v>
      </c>
      <c r="E13" s="370"/>
      <c r="F13" s="460"/>
      <c r="G13" s="460"/>
      <c r="H13" s="466" t="s">
        <v>1613</v>
      </c>
      <c r="I13" s="466" t="s">
        <v>1603</v>
      </c>
      <c r="J13" s="460"/>
      <c r="K13" s="460"/>
      <c r="L13" s="460"/>
      <c r="M13" s="460"/>
    </row>
    <row r="14" spans="1:13" s="371" customFormat="1" ht="41.4">
      <c r="A14" s="388"/>
      <c r="B14" s="389"/>
      <c r="C14" s="470" t="s">
        <v>1614</v>
      </c>
      <c r="D14" s="363"/>
      <c r="E14" s="370"/>
      <c r="F14" s="460"/>
      <c r="G14" s="460"/>
      <c r="H14" s="466" t="s">
        <v>1615</v>
      </c>
      <c r="I14" s="466" t="s">
        <v>1606</v>
      </c>
      <c r="J14" s="460"/>
      <c r="K14" s="460"/>
      <c r="L14" s="460"/>
      <c r="M14" s="460"/>
    </row>
    <row r="15" spans="1:13" s="371" customFormat="1" ht="20.100000000000001" customHeight="1">
      <c r="A15" s="388" t="s">
        <v>8</v>
      </c>
      <c r="B15" s="389" t="s">
        <v>1612</v>
      </c>
      <c r="C15" s="467"/>
      <c r="D15" s="363"/>
      <c r="E15" s="370"/>
      <c r="F15" s="460"/>
      <c r="G15" s="460"/>
      <c r="H15" s="466" t="s">
        <v>1616</v>
      </c>
      <c r="I15" s="466" t="s">
        <v>1603</v>
      </c>
      <c r="J15" s="460"/>
      <c r="K15" s="460"/>
      <c r="L15" s="460"/>
      <c r="M15" s="460"/>
    </row>
    <row r="16" spans="1:13" s="371" customFormat="1" ht="20.100000000000001" customHeight="1">
      <c r="A16" s="388"/>
      <c r="B16" s="389" t="s">
        <v>1617</v>
      </c>
      <c r="C16" s="390"/>
      <c r="D16" s="363" t="s">
        <v>1443</v>
      </c>
      <c r="E16" s="370"/>
      <c r="F16" s="466" t="s">
        <v>1618</v>
      </c>
      <c r="G16" s="466" t="s">
        <v>4</v>
      </c>
      <c r="H16" s="466" t="s">
        <v>1603</v>
      </c>
      <c r="I16" s="460"/>
      <c r="J16" s="460"/>
      <c r="K16" s="460"/>
      <c r="L16" s="460"/>
      <c r="M16" s="460"/>
    </row>
    <row r="17" spans="1:13" s="371" customFormat="1" ht="20.100000000000001" customHeight="1">
      <c r="A17" s="471"/>
      <c r="B17" s="392" t="s">
        <v>1619</v>
      </c>
      <c r="C17" s="390"/>
      <c r="D17" s="363" t="s">
        <v>1443</v>
      </c>
      <c r="E17" s="370"/>
      <c r="F17" s="466" t="s">
        <v>466</v>
      </c>
      <c r="G17" s="466" t="s">
        <v>1620</v>
      </c>
      <c r="H17" s="466" t="s">
        <v>1621</v>
      </c>
      <c r="I17" s="466" t="s">
        <v>1622</v>
      </c>
      <c r="J17" s="460"/>
      <c r="K17" s="460"/>
      <c r="L17" s="460"/>
      <c r="M17" s="460"/>
    </row>
    <row r="18" spans="1:13" s="371" customFormat="1" ht="20.100000000000001" customHeight="1">
      <c r="A18" s="388"/>
      <c r="B18" s="402" t="s">
        <v>1623</v>
      </c>
      <c r="C18" s="390"/>
      <c r="D18" s="363" t="s">
        <v>1443</v>
      </c>
      <c r="E18" s="370"/>
      <c r="F18" s="466" t="s">
        <v>1624</v>
      </c>
      <c r="G18" s="466" t="s">
        <v>1625</v>
      </c>
      <c r="H18" s="460"/>
      <c r="I18" s="466" t="s">
        <v>1626</v>
      </c>
      <c r="J18" s="460"/>
      <c r="K18" s="460"/>
      <c r="L18" s="460"/>
      <c r="M18" s="460"/>
    </row>
    <row r="19" spans="1:13" s="371" customFormat="1" ht="20.100000000000001" customHeight="1">
      <c r="A19" s="388"/>
      <c r="B19" s="402"/>
      <c r="C19" s="472"/>
      <c r="D19" s="363"/>
      <c r="E19" s="370"/>
      <c r="F19" s="466"/>
      <c r="G19" s="466"/>
      <c r="H19" s="460"/>
      <c r="I19" s="466"/>
      <c r="J19" s="460"/>
      <c r="K19" s="460"/>
      <c r="L19" s="460"/>
      <c r="M19" s="460"/>
    </row>
    <row r="20" spans="1:13" s="371" customFormat="1" ht="20.100000000000001" customHeight="1">
      <c r="A20" s="388" t="s">
        <v>10</v>
      </c>
      <c r="B20" s="389" t="s">
        <v>4</v>
      </c>
      <c r="C20" s="390"/>
      <c r="D20" s="363" t="s">
        <v>1469</v>
      </c>
      <c r="E20" s="370"/>
      <c r="F20" s="460"/>
      <c r="G20" s="466" t="s">
        <v>1627</v>
      </c>
      <c r="H20" s="466" t="s">
        <v>1603</v>
      </c>
      <c r="I20" s="460"/>
      <c r="J20" s="460"/>
      <c r="K20" s="460"/>
      <c r="L20" s="460"/>
      <c r="M20" s="460"/>
    </row>
    <row r="21" spans="1:13" s="371" customFormat="1" ht="20.100000000000001" customHeight="1">
      <c r="A21" s="388"/>
      <c r="B21" s="389"/>
      <c r="C21" s="467"/>
      <c r="D21" s="363"/>
      <c r="E21" s="370"/>
      <c r="F21" s="460"/>
      <c r="G21" s="466"/>
      <c r="H21" s="466"/>
      <c r="I21" s="460"/>
      <c r="J21" s="460"/>
      <c r="K21" s="460"/>
      <c r="L21" s="460"/>
      <c r="M21" s="460"/>
    </row>
    <row r="22" spans="1:13" s="371" customFormat="1" ht="20.100000000000001" customHeight="1">
      <c r="A22" s="388" t="s">
        <v>12</v>
      </c>
      <c r="B22" s="402" t="s">
        <v>1620</v>
      </c>
      <c r="C22" s="458" t="s">
        <v>1563</v>
      </c>
      <c r="D22" s="363" t="s">
        <v>1564</v>
      </c>
      <c r="E22" s="370"/>
      <c r="F22" s="466" t="s">
        <v>329</v>
      </c>
      <c r="G22" s="466" t="s">
        <v>1628</v>
      </c>
      <c r="H22" s="466" t="s">
        <v>1606</v>
      </c>
      <c r="I22" s="460"/>
      <c r="J22" s="460"/>
      <c r="K22" s="460"/>
      <c r="L22" s="460"/>
      <c r="M22" s="460"/>
    </row>
    <row r="23" spans="1:13" s="371" customFormat="1" ht="20.100000000000001" customHeight="1">
      <c r="A23" s="388"/>
      <c r="B23" s="389" t="s">
        <v>1625</v>
      </c>
      <c r="C23" s="391"/>
      <c r="D23" s="363"/>
      <c r="E23" s="370"/>
      <c r="F23" s="466" t="s">
        <v>17</v>
      </c>
      <c r="G23" s="466" t="s">
        <v>1629</v>
      </c>
      <c r="H23" s="466" t="s">
        <v>1630</v>
      </c>
      <c r="I23" s="460"/>
      <c r="J23" s="460"/>
      <c r="K23" s="460"/>
      <c r="L23" s="460"/>
      <c r="M23" s="460"/>
    </row>
    <row r="24" spans="1:13" s="371" customFormat="1" ht="20.399999999999999" customHeight="1">
      <c r="A24" s="471"/>
      <c r="B24" s="402" t="s">
        <v>1627</v>
      </c>
      <c r="C24" s="390"/>
      <c r="D24" s="363" t="s">
        <v>1469</v>
      </c>
      <c r="E24" s="370"/>
      <c r="F24" s="466" t="s">
        <v>19</v>
      </c>
      <c r="G24" s="466" t="s">
        <v>1631</v>
      </c>
      <c r="H24" s="466" t="s">
        <v>1632</v>
      </c>
      <c r="I24" s="460"/>
      <c r="J24" s="460"/>
      <c r="K24" s="460"/>
      <c r="L24" s="460"/>
      <c r="M24" s="460"/>
    </row>
    <row r="25" spans="1:13" s="371" customFormat="1" ht="20.399999999999999" customHeight="1">
      <c r="A25" s="471"/>
      <c r="B25" s="402"/>
      <c r="C25" s="473"/>
      <c r="D25" s="363"/>
      <c r="E25" s="370"/>
      <c r="F25" s="466"/>
      <c r="G25" s="466"/>
      <c r="H25" s="466"/>
      <c r="I25" s="460"/>
      <c r="J25" s="460"/>
      <c r="K25" s="460"/>
      <c r="L25" s="460"/>
      <c r="M25" s="460"/>
    </row>
    <row r="26" spans="1:13" s="371" customFormat="1" ht="19.2" customHeight="1">
      <c r="A26" s="388" t="s">
        <v>15</v>
      </c>
      <c r="B26" s="392" t="s">
        <v>1628</v>
      </c>
      <c r="C26" s="390"/>
      <c r="D26" s="363" t="s">
        <v>1469</v>
      </c>
      <c r="E26" s="370"/>
      <c r="F26" s="466" t="s">
        <v>21</v>
      </c>
      <c r="G26" s="466" t="s">
        <v>1267</v>
      </c>
      <c r="H26" s="460"/>
      <c r="I26" s="460"/>
      <c r="J26" s="460"/>
      <c r="K26" s="460"/>
      <c r="L26" s="460"/>
      <c r="M26" s="460"/>
    </row>
    <row r="27" spans="1:13" s="371" customFormat="1" ht="19.2" customHeight="1">
      <c r="A27" s="388"/>
      <c r="B27" s="392"/>
      <c r="C27" s="469"/>
      <c r="D27" s="363"/>
      <c r="E27" s="370"/>
      <c r="F27" s="466"/>
      <c r="G27" s="466"/>
      <c r="H27" s="460"/>
      <c r="I27" s="460"/>
      <c r="J27" s="460"/>
      <c r="K27" s="460"/>
      <c r="L27" s="460"/>
      <c r="M27" s="460"/>
    </row>
    <row r="28" spans="1:13" s="371" customFormat="1" ht="20.100000000000001" customHeight="1">
      <c r="A28" s="388" t="s">
        <v>17</v>
      </c>
      <c r="B28" s="389" t="s">
        <v>1633</v>
      </c>
      <c r="C28" s="390"/>
      <c r="D28" s="363" t="s">
        <v>1443</v>
      </c>
      <c r="E28" s="370"/>
      <c r="F28" s="460"/>
      <c r="G28" s="466" t="s">
        <v>259</v>
      </c>
      <c r="H28" s="466" t="s">
        <v>1606</v>
      </c>
      <c r="I28" s="460"/>
      <c r="J28" s="460"/>
      <c r="K28" s="460"/>
      <c r="L28" s="460"/>
      <c r="M28" s="460"/>
    </row>
    <row r="29" spans="1:13" s="371" customFormat="1" ht="20.100000000000001" customHeight="1">
      <c r="A29" s="388"/>
      <c r="B29" s="389"/>
      <c r="C29" s="467"/>
      <c r="D29" s="363"/>
      <c r="E29" s="370"/>
      <c r="F29" s="460"/>
      <c r="G29" s="466"/>
      <c r="H29" s="466"/>
      <c r="I29" s="460"/>
      <c r="J29" s="460"/>
      <c r="K29" s="460"/>
      <c r="L29" s="460"/>
      <c r="M29" s="460"/>
    </row>
    <row r="30" spans="1:13" ht="20.100000000000001" customHeight="1">
      <c r="A30" s="388" t="s">
        <v>19</v>
      </c>
      <c r="B30" s="396" t="s">
        <v>1634</v>
      </c>
      <c r="C30" s="390"/>
      <c r="D30" s="363" t="s">
        <v>1443</v>
      </c>
      <c r="F30" s="460"/>
      <c r="G30" s="466" t="s">
        <v>787</v>
      </c>
      <c r="H30" s="466" t="s">
        <v>1603</v>
      </c>
      <c r="I30" s="460"/>
      <c r="J30" s="460"/>
      <c r="K30" s="460"/>
      <c r="L30" s="460"/>
      <c r="M30" s="460"/>
    </row>
    <row r="31" spans="1:13" ht="20.100000000000001" customHeight="1">
      <c r="A31" s="388"/>
      <c r="B31" s="396"/>
      <c r="C31" s="474"/>
      <c r="D31" s="363"/>
      <c r="F31" s="460"/>
      <c r="G31" s="466"/>
      <c r="H31" s="466"/>
      <c r="I31" s="460"/>
      <c r="J31" s="460"/>
      <c r="K31" s="460"/>
      <c r="L31" s="460"/>
      <c r="M31" s="460"/>
    </row>
    <row r="32" spans="1:13" ht="20.100000000000001" customHeight="1">
      <c r="A32" s="388" t="s">
        <v>21</v>
      </c>
      <c r="B32" s="396" t="s">
        <v>1635</v>
      </c>
      <c r="C32" s="475"/>
      <c r="D32" s="363"/>
      <c r="F32" s="466" t="s">
        <v>1636</v>
      </c>
      <c r="G32" s="466" t="s">
        <v>1266</v>
      </c>
      <c r="H32" s="460"/>
      <c r="I32" s="460"/>
      <c r="J32" s="460"/>
      <c r="K32" s="460"/>
      <c r="L32" s="460"/>
      <c r="M32" s="460"/>
    </row>
    <row r="33" spans="1:13" ht="20.100000000000001" customHeight="1">
      <c r="A33" s="388"/>
      <c r="B33" s="396" t="s">
        <v>1637</v>
      </c>
      <c r="C33" s="475"/>
      <c r="D33" s="363"/>
      <c r="F33" s="460"/>
      <c r="G33" s="466" t="s">
        <v>259</v>
      </c>
      <c r="H33" s="466" t="s">
        <v>1606</v>
      </c>
      <c r="I33" s="460"/>
      <c r="J33" s="460"/>
      <c r="K33" s="460"/>
      <c r="L33" s="460"/>
      <c r="M33" s="460"/>
    </row>
    <row r="34" spans="1:13" ht="20.100000000000001" customHeight="1">
      <c r="A34" s="388"/>
      <c r="B34" s="396" t="s">
        <v>1638</v>
      </c>
      <c r="C34" s="476" t="s">
        <v>111</v>
      </c>
      <c r="D34" s="363" t="s">
        <v>1469</v>
      </c>
      <c r="F34" s="460"/>
      <c r="G34" s="466" t="s">
        <v>787</v>
      </c>
      <c r="H34" s="466" t="s">
        <v>1603</v>
      </c>
      <c r="I34" s="460"/>
      <c r="J34" s="460"/>
      <c r="K34" s="460"/>
      <c r="L34" s="460"/>
      <c r="M34" s="460"/>
    </row>
    <row r="35" spans="1:13" ht="20.100000000000001" customHeight="1">
      <c r="A35" s="388"/>
      <c r="B35" s="396" t="s">
        <v>1639</v>
      </c>
      <c r="C35" s="476" t="s">
        <v>111</v>
      </c>
      <c r="D35" s="363" t="s">
        <v>1469</v>
      </c>
      <c r="F35" s="460"/>
      <c r="G35" s="466"/>
      <c r="H35" s="466"/>
      <c r="I35" s="460"/>
      <c r="J35" s="460"/>
      <c r="K35" s="460"/>
      <c r="L35" s="460"/>
      <c r="M35" s="460"/>
    </row>
    <row r="36" spans="1:13" ht="20.100000000000001" customHeight="1">
      <c r="A36" s="388"/>
      <c r="B36" s="396" t="s">
        <v>1640</v>
      </c>
      <c r="C36" s="476" t="s">
        <v>111</v>
      </c>
      <c r="D36" s="363" t="s">
        <v>1469</v>
      </c>
      <c r="F36" s="466" t="s">
        <v>1641</v>
      </c>
      <c r="G36" s="466" t="s">
        <v>1642</v>
      </c>
      <c r="H36" s="460"/>
      <c r="I36" s="460"/>
      <c r="J36" s="460"/>
      <c r="K36" s="460"/>
      <c r="L36" s="460"/>
      <c r="M36" s="460"/>
    </row>
    <row r="37" spans="1:13" ht="20.100000000000001" customHeight="1">
      <c r="A37" s="388"/>
      <c r="B37" s="396" t="s">
        <v>1643</v>
      </c>
      <c r="C37" s="477"/>
      <c r="D37" s="363"/>
      <c r="F37" s="460"/>
      <c r="G37" s="466" t="s">
        <v>259</v>
      </c>
      <c r="H37" s="466" t="s">
        <v>1606</v>
      </c>
      <c r="I37" s="460"/>
      <c r="J37" s="460"/>
      <c r="K37" s="460"/>
      <c r="L37" s="460"/>
      <c r="M37" s="460"/>
    </row>
    <row r="38" spans="1:13" ht="19.95" customHeight="1">
      <c r="A38" s="388"/>
      <c r="B38" s="396" t="s">
        <v>1644</v>
      </c>
      <c r="C38" s="476" t="s">
        <v>111</v>
      </c>
      <c r="D38" s="363" t="s">
        <v>1469</v>
      </c>
      <c r="F38" s="460"/>
      <c r="G38" s="466" t="s">
        <v>787</v>
      </c>
      <c r="H38" s="466" t="s">
        <v>1603</v>
      </c>
      <c r="I38" s="460"/>
      <c r="J38" s="460"/>
      <c r="K38" s="460"/>
      <c r="L38" s="460"/>
      <c r="M38" s="460"/>
    </row>
    <row r="39" spans="1:13" ht="19.95" customHeight="1">
      <c r="A39" s="388"/>
      <c r="B39" s="396" t="s">
        <v>1645</v>
      </c>
      <c r="C39" s="476" t="s">
        <v>111</v>
      </c>
      <c r="D39" s="363" t="s">
        <v>1469</v>
      </c>
      <c r="F39" s="460"/>
      <c r="G39" s="466"/>
      <c r="H39" s="466"/>
      <c r="I39" s="460"/>
      <c r="J39" s="460"/>
      <c r="K39" s="460"/>
      <c r="L39" s="460"/>
      <c r="M39" s="460"/>
    </row>
    <row r="40" spans="1:13" ht="20.100000000000001" customHeight="1">
      <c r="A40" s="388"/>
      <c r="B40" s="396" t="s">
        <v>1646</v>
      </c>
      <c r="C40" s="476" t="s">
        <v>111</v>
      </c>
      <c r="D40" s="363" t="s">
        <v>1469</v>
      </c>
      <c r="F40" s="466" t="s">
        <v>30</v>
      </c>
      <c r="G40" s="466" t="s">
        <v>1647</v>
      </c>
      <c r="H40" s="460"/>
      <c r="I40" s="460"/>
      <c r="J40" s="460"/>
      <c r="K40" s="460"/>
      <c r="L40" s="460"/>
      <c r="M40" s="460"/>
    </row>
    <row r="41" spans="1:13" ht="20.100000000000001" customHeight="1">
      <c r="A41" s="388"/>
      <c r="B41" s="396" t="s">
        <v>1648</v>
      </c>
      <c r="C41" s="476" t="s">
        <v>111</v>
      </c>
      <c r="D41" s="363" t="s">
        <v>1469</v>
      </c>
      <c r="F41" s="460"/>
      <c r="G41" s="466" t="s">
        <v>259</v>
      </c>
      <c r="H41" s="466" t="s">
        <v>1606</v>
      </c>
      <c r="I41" s="460"/>
      <c r="J41" s="460"/>
      <c r="K41" s="460"/>
      <c r="L41" s="460"/>
      <c r="M41" s="460"/>
    </row>
    <row r="42" spans="1:13" ht="20.100000000000001" customHeight="1">
      <c r="A42" s="388"/>
      <c r="B42" s="396" t="s">
        <v>1649</v>
      </c>
      <c r="C42" s="476" t="s">
        <v>111</v>
      </c>
      <c r="D42" s="363" t="s">
        <v>1469</v>
      </c>
      <c r="F42" s="460"/>
      <c r="G42" s="466" t="s">
        <v>787</v>
      </c>
      <c r="H42" s="466" t="s">
        <v>1603</v>
      </c>
      <c r="I42" s="460"/>
      <c r="J42" s="460"/>
      <c r="K42" s="460"/>
      <c r="L42" s="460"/>
      <c r="M42" s="460"/>
    </row>
    <row r="43" spans="1:13" ht="20.100000000000001" customHeight="1">
      <c r="A43" s="388"/>
      <c r="B43" s="396" t="s">
        <v>1650</v>
      </c>
      <c r="C43" s="476" t="s">
        <v>111</v>
      </c>
      <c r="D43" s="363" t="s">
        <v>1469</v>
      </c>
      <c r="F43" s="460"/>
      <c r="G43" s="466"/>
      <c r="H43" s="466"/>
      <c r="I43" s="460"/>
      <c r="J43" s="460"/>
      <c r="K43" s="460"/>
      <c r="L43" s="460"/>
      <c r="M43" s="460"/>
    </row>
    <row r="44" spans="1:13" ht="20.100000000000001" customHeight="1">
      <c r="A44" s="388"/>
      <c r="B44" s="402"/>
      <c r="C44" s="473"/>
      <c r="D44" s="363"/>
      <c r="F44" s="466" t="s">
        <v>1651</v>
      </c>
      <c r="G44" s="466" t="s">
        <v>1652</v>
      </c>
      <c r="H44" s="466" t="s">
        <v>1606</v>
      </c>
      <c r="I44" s="460"/>
      <c r="J44" s="460"/>
      <c r="K44" s="460"/>
      <c r="L44" s="460"/>
      <c r="M44" s="460"/>
    </row>
    <row r="45" spans="1:13" ht="20.100000000000001" customHeight="1">
      <c r="A45" s="388" t="s">
        <v>23</v>
      </c>
      <c r="B45" s="396" t="s">
        <v>1653</v>
      </c>
      <c r="C45" s="390"/>
      <c r="D45" s="363" t="s">
        <v>1469</v>
      </c>
      <c r="F45" s="460"/>
      <c r="G45" s="466" t="s">
        <v>1654</v>
      </c>
      <c r="H45" s="466" t="s">
        <v>1655</v>
      </c>
      <c r="I45" s="460"/>
      <c r="J45" s="460"/>
      <c r="K45" s="460"/>
      <c r="L45" s="460"/>
      <c r="M45" s="460"/>
    </row>
    <row r="46" spans="1:13" ht="19.5" customHeight="1">
      <c r="A46" s="388"/>
      <c r="B46" s="396" t="s">
        <v>1656</v>
      </c>
      <c r="C46" s="390"/>
      <c r="D46" s="363" t="s">
        <v>1469</v>
      </c>
      <c r="F46" s="466" t="s">
        <v>1657</v>
      </c>
      <c r="G46" s="466" t="s">
        <v>1653</v>
      </c>
      <c r="H46" s="466" t="s">
        <v>1606</v>
      </c>
      <c r="I46" s="460"/>
      <c r="J46" s="460"/>
      <c r="K46" s="460"/>
      <c r="L46" s="460"/>
      <c r="M46" s="460"/>
    </row>
    <row r="47" spans="1:13" ht="20.100000000000001" customHeight="1">
      <c r="A47" s="435"/>
      <c r="B47" s="453"/>
      <c r="C47" s="478"/>
      <c r="D47" s="363"/>
    </row>
    <row r="48" spans="1:13">
      <c r="A48" s="408"/>
      <c r="B48" s="409"/>
      <c r="C48" s="479"/>
      <c r="D48" s="363"/>
    </row>
    <row r="49" spans="1:16">
      <c r="A49" s="410" t="s">
        <v>1434</v>
      </c>
      <c r="B49" s="419"/>
      <c r="C49" s="411"/>
      <c r="D49" s="363"/>
    </row>
    <row r="50" spans="1:16">
      <c r="D50" s="363"/>
    </row>
    <row r="51" spans="1:16">
      <c r="D51" s="363"/>
    </row>
    <row r="52" spans="1:16">
      <c r="D52" s="363"/>
    </row>
    <row r="53" spans="1:16">
      <c r="D53" s="363"/>
    </row>
    <row r="54" spans="1:16">
      <c r="D54" s="363"/>
    </row>
    <row r="55" spans="1:16">
      <c r="D55" s="363"/>
    </row>
    <row r="56" spans="1:16">
      <c r="D56" s="363"/>
    </row>
    <row r="57" spans="1:16">
      <c r="D57" s="363"/>
    </row>
    <row r="58" spans="1:16">
      <c r="D58" s="363"/>
    </row>
    <row r="59" spans="1:16" s="355" customFormat="1">
      <c r="A59" s="352"/>
      <c r="C59" s="480"/>
      <c r="D59" s="363"/>
      <c r="F59" s="352"/>
      <c r="G59" s="352"/>
      <c r="H59" s="352"/>
      <c r="I59" s="352"/>
      <c r="J59" s="352"/>
      <c r="K59" s="352"/>
      <c r="L59" s="352"/>
      <c r="M59" s="352"/>
      <c r="N59" s="352"/>
      <c r="O59" s="352"/>
      <c r="P59" s="352"/>
    </row>
    <row r="60" spans="1:16" s="355" customFormat="1">
      <c r="A60" s="352"/>
      <c r="C60" s="480"/>
      <c r="D60" s="363"/>
      <c r="F60" s="352"/>
      <c r="G60" s="352"/>
      <c r="H60" s="352"/>
      <c r="I60" s="352"/>
      <c r="J60" s="352"/>
      <c r="K60" s="352"/>
      <c r="L60" s="352"/>
      <c r="M60" s="352"/>
      <c r="N60" s="352"/>
      <c r="O60" s="352"/>
      <c r="P60" s="352"/>
    </row>
    <row r="61" spans="1:16" s="355" customFormat="1">
      <c r="A61" s="352"/>
      <c r="C61" s="480"/>
      <c r="D61" s="363"/>
      <c r="F61" s="352"/>
      <c r="G61" s="352"/>
      <c r="H61" s="352"/>
      <c r="I61" s="352"/>
      <c r="J61" s="352"/>
      <c r="K61" s="352"/>
      <c r="L61" s="352"/>
      <c r="M61" s="352"/>
      <c r="N61" s="352"/>
      <c r="O61" s="352"/>
      <c r="P61" s="352"/>
    </row>
    <row r="62" spans="1:16" s="355" customFormat="1">
      <c r="A62" s="352"/>
      <c r="C62" s="480"/>
      <c r="D62" s="363"/>
      <c r="F62" s="352"/>
      <c r="G62" s="352"/>
      <c r="H62" s="352"/>
      <c r="I62" s="352"/>
      <c r="J62" s="352"/>
      <c r="K62" s="352"/>
      <c r="L62" s="352"/>
      <c r="M62" s="352"/>
      <c r="N62" s="352"/>
      <c r="O62" s="352"/>
      <c r="P62" s="352"/>
    </row>
    <row r="63" spans="1:16" s="355" customFormat="1">
      <c r="A63" s="352"/>
      <c r="C63" s="480"/>
      <c r="D63" s="363"/>
      <c r="F63" s="352"/>
      <c r="G63" s="352"/>
      <c r="H63" s="352"/>
      <c r="I63" s="352"/>
      <c r="J63" s="352"/>
      <c r="K63" s="352"/>
      <c r="L63" s="352"/>
      <c r="M63" s="352"/>
      <c r="N63" s="352"/>
      <c r="O63" s="352"/>
      <c r="P63" s="352"/>
    </row>
    <row r="64" spans="1:16" s="355" customFormat="1">
      <c r="A64" s="352"/>
      <c r="C64" s="480"/>
      <c r="D64" s="363"/>
      <c r="F64" s="352"/>
      <c r="G64" s="352"/>
      <c r="H64" s="352"/>
      <c r="I64" s="352"/>
      <c r="J64" s="352"/>
      <c r="K64" s="352"/>
      <c r="L64" s="352"/>
      <c r="M64" s="352"/>
      <c r="N64" s="352"/>
      <c r="O64" s="352"/>
      <c r="P64" s="352"/>
    </row>
    <row r="65" spans="1:16" s="355" customFormat="1">
      <c r="A65" s="352"/>
      <c r="C65" s="480"/>
      <c r="D65" s="363"/>
      <c r="F65" s="352"/>
      <c r="G65" s="352"/>
      <c r="H65" s="352"/>
      <c r="I65" s="352"/>
      <c r="J65" s="352"/>
      <c r="K65" s="352"/>
      <c r="L65" s="352"/>
      <c r="M65" s="352"/>
      <c r="N65" s="352"/>
      <c r="O65" s="352"/>
      <c r="P65" s="352"/>
    </row>
    <row r="66" spans="1:16" s="355" customFormat="1">
      <c r="A66" s="352"/>
      <c r="C66" s="480"/>
      <c r="D66" s="363"/>
      <c r="F66" s="352"/>
      <c r="G66" s="352"/>
      <c r="H66" s="352"/>
      <c r="I66" s="352"/>
      <c r="J66" s="352"/>
      <c r="K66" s="352"/>
      <c r="L66" s="352"/>
      <c r="M66" s="352"/>
      <c r="N66" s="352"/>
      <c r="O66" s="352"/>
      <c r="P66" s="352"/>
    </row>
    <row r="67" spans="1:16" s="355" customFormat="1">
      <c r="A67" s="352"/>
      <c r="C67" s="480"/>
      <c r="D67" s="363"/>
      <c r="F67" s="352"/>
      <c r="G67" s="352"/>
      <c r="H67" s="352"/>
      <c r="I67" s="352"/>
      <c r="J67" s="352"/>
      <c r="K67" s="352"/>
      <c r="L67" s="352"/>
      <c r="M67" s="352"/>
      <c r="N67" s="352"/>
      <c r="O67" s="352"/>
      <c r="P67" s="352"/>
    </row>
    <row r="68" spans="1:16" s="355" customFormat="1">
      <c r="A68" s="352"/>
      <c r="C68" s="480"/>
      <c r="D68" s="363"/>
      <c r="F68" s="352"/>
      <c r="G68" s="352"/>
      <c r="H68" s="352"/>
      <c r="I68" s="352"/>
      <c r="J68" s="352"/>
      <c r="K68" s="352"/>
      <c r="L68" s="352"/>
      <c r="M68" s="352"/>
      <c r="N68" s="352"/>
      <c r="O68" s="352"/>
      <c r="P68" s="352"/>
    </row>
    <row r="69" spans="1:16" s="355" customFormat="1">
      <c r="A69" s="352"/>
      <c r="C69" s="480"/>
      <c r="D69" s="363"/>
      <c r="F69" s="352"/>
      <c r="G69" s="352"/>
      <c r="H69" s="352"/>
      <c r="I69" s="352"/>
      <c r="J69" s="352"/>
      <c r="K69" s="352"/>
      <c r="L69" s="352"/>
      <c r="M69" s="352"/>
      <c r="N69" s="352"/>
      <c r="O69" s="352"/>
      <c r="P69" s="352"/>
    </row>
    <row r="70" spans="1:16" s="355" customFormat="1">
      <c r="A70" s="352"/>
      <c r="C70" s="480"/>
      <c r="D70" s="363"/>
      <c r="F70" s="352"/>
      <c r="G70" s="352"/>
      <c r="H70" s="352"/>
      <c r="I70" s="352"/>
      <c r="J70" s="352"/>
      <c r="K70" s="352"/>
      <c r="L70" s="352"/>
      <c r="M70" s="352"/>
      <c r="N70" s="352"/>
      <c r="O70" s="352"/>
      <c r="P70" s="352"/>
    </row>
    <row r="71" spans="1:16" s="355" customFormat="1">
      <c r="A71" s="352"/>
      <c r="C71" s="480"/>
      <c r="D71" s="363"/>
      <c r="F71" s="352"/>
      <c r="G71" s="352"/>
      <c r="H71" s="352"/>
      <c r="I71" s="352"/>
      <c r="J71" s="352"/>
      <c r="K71" s="352"/>
      <c r="L71" s="352"/>
      <c r="M71" s="352"/>
      <c r="N71" s="352"/>
      <c r="O71" s="352"/>
      <c r="P71" s="352"/>
    </row>
    <row r="72" spans="1:16" s="355" customFormat="1">
      <c r="A72" s="352"/>
      <c r="C72" s="480"/>
      <c r="D72" s="363"/>
      <c r="F72" s="352"/>
      <c r="G72" s="352"/>
      <c r="H72" s="352"/>
      <c r="I72" s="352"/>
      <c r="J72" s="352"/>
      <c r="K72" s="352"/>
      <c r="L72" s="352"/>
      <c r="M72" s="352"/>
      <c r="N72" s="352"/>
      <c r="O72" s="352"/>
      <c r="P72" s="352"/>
    </row>
    <row r="73" spans="1:16" s="355" customFormat="1">
      <c r="A73" s="352"/>
      <c r="C73" s="480"/>
      <c r="D73" s="363"/>
      <c r="F73" s="352"/>
      <c r="G73" s="352"/>
      <c r="H73" s="352"/>
      <c r="I73" s="352"/>
      <c r="J73" s="352"/>
      <c r="K73" s="352"/>
      <c r="L73" s="352"/>
      <c r="M73" s="352"/>
      <c r="N73" s="352"/>
      <c r="O73" s="352"/>
      <c r="P73" s="352"/>
    </row>
    <row r="74" spans="1:16" s="355" customFormat="1">
      <c r="A74" s="352"/>
      <c r="C74" s="480"/>
      <c r="D74" s="363"/>
      <c r="F74" s="352"/>
      <c r="G74" s="352"/>
      <c r="H74" s="352"/>
      <c r="I74" s="352"/>
      <c r="J74" s="352"/>
      <c r="K74" s="352"/>
      <c r="L74" s="352"/>
      <c r="M74" s="352"/>
      <c r="N74" s="352"/>
      <c r="O74" s="352"/>
      <c r="P74" s="352"/>
    </row>
    <row r="75" spans="1:16" s="355" customFormat="1">
      <c r="A75" s="352"/>
      <c r="C75" s="480"/>
      <c r="D75" s="363"/>
      <c r="F75" s="352"/>
      <c r="G75" s="352"/>
      <c r="H75" s="352"/>
      <c r="I75" s="352"/>
      <c r="J75" s="352"/>
      <c r="K75" s="352"/>
      <c r="L75" s="352"/>
      <c r="M75" s="352"/>
      <c r="N75" s="352"/>
      <c r="O75" s="352"/>
      <c r="P75" s="352"/>
    </row>
    <row r="76" spans="1:16" s="355" customFormat="1">
      <c r="A76" s="352"/>
      <c r="C76" s="480"/>
      <c r="D76" s="363"/>
      <c r="F76" s="352"/>
      <c r="G76" s="352"/>
      <c r="H76" s="352"/>
      <c r="I76" s="352"/>
      <c r="J76" s="352"/>
      <c r="K76" s="352"/>
      <c r="L76" s="352"/>
      <c r="M76" s="352"/>
      <c r="N76" s="352"/>
      <c r="O76" s="352"/>
      <c r="P76" s="352"/>
    </row>
    <row r="77" spans="1:16" s="355" customFormat="1">
      <c r="A77" s="352"/>
      <c r="C77" s="480"/>
      <c r="D77" s="363"/>
      <c r="F77" s="352"/>
      <c r="G77" s="352"/>
      <c r="H77" s="352"/>
      <c r="I77" s="352"/>
      <c r="J77" s="352"/>
      <c r="K77" s="352"/>
      <c r="L77" s="352"/>
      <c r="M77" s="352"/>
      <c r="N77" s="352"/>
      <c r="O77" s="352"/>
      <c r="P77" s="352"/>
    </row>
    <row r="78" spans="1:16" s="355" customFormat="1">
      <c r="A78" s="352"/>
      <c r="C78" s="480"/>
      <c r="D78" s="363"/>
      <c r="F78" s="352"/>
      <c r="G78" s="352"/>
      <c r="H78" s="352"/>
      <c r="I78" s="352"/>
      <c r="J78" s="352"/>
      <c r="K78" s="352"/>
      <c r="L78" s="352"/>
      <c r="M78" s="352"/>
      <c r="N78" s="352"/>
      <c r="O78" s="352"/>
      <c r="P78" s="352"/>
    </row>
    <row r="79" spans="1:16" s="355" customFormat="1">
      <c r="A79" s="352"/>
      <c r="C79" s="480"/>
      <c r="D79" s="363"/>
      <c r="F79" s="352"/>
      <c r="G79" s="352"/>
      <c r="H79" s="352"/>
      <c r="I79" s="352"/>
      <c r="J79" s="352"/>
      <c r="K79" s="352"/>
      <c r="L79" s="352"/>
      <c r="M79" s="352"/>
      <c r="N79" s="352"/>
      <c r="O79" s="352"/>
      <c r="P79" s="352"/>
    </row>
    <row r="80" spans="1:16" s="355" customFormat="1">
      <c r="A80" s="352"/>
      <c r="C80" s="480"/>
      <c r="D80" s="363"/>
      <c r="F80" s="352"/>
      <c r="G80" s="352"/>
      <c r="H80" s="352"/>
      <c r="I80" s="352"/>
      <c r="J80" s="352"/>
      <c r="K80" s="352"/>
      <c r="L80" s="352"/>
      <c r="M80" s="352"/>
      <c r="N80" s="352"/>
      <c r="O80" s="352"/>
      <c r="P80" s="352"/>
    </row>
    <row r="81" spans="1:16" s="355" customFormat="1">
      <c r="A81" s="352"/>
      <c r="C81" s="480"/>
      <c r="D81" s="363"/>
      <c r="F81" s="352"/>
      <c r="G81" s="352"/>
      <c r="H81" s="352"/>
      <c r="I81" s="352"/>
      <c r="J81" s="352"/>
      <c r="K81" s="352"/>
      <c r="L81" s="352"/>
      <c r="M81" s="352"/>
      <c r="N81" s="352"/>
      <c r="O81" s="352"/>
      <c r="P81" s="352"/>
    </row>
    <row r="82" spans="1:16" s="355" customFormat="1">
      <c r="A82" s="352"/>
      <c r="C82" s="480"/>
      <c r="D82" s="363"/>
      <c r="F82" s="352"/>
      <c r="G82" s="352"/>
      <c r="H82" s="352"/>
      <c r="I82" s="352"/>
      <c r="J82" s="352"/>
      <c r="K82" s="352"/>
      <c r="L82" s="352"/>
      <c r="M82" s="352"/>
      <c r="N82" s="352"/>
      <c r="O82" s="352"/>
      <c r="P82" s="352"/>
    </row>
    <row r="83" spans="1:16" s="355" customFormat="1">
      <c r="A83" s="352"/>
      <c r="C83" s="480"/>
      <c r="D83" s="363"/>
      <c r="F83" s="352"/>
      <c r="G83" s="352"/>
      <c r="H83" s="352"/>
      <c r="I83" s="352"/>
      <c r="J83" s="352"/>
      <c r="K83" s="352"/>
      <c r="L83" s="352"/>
      <c r="M83" s="352"/>
      <c r="N83" s="352"/>
      <c r="O83" s="352"/>
      <c r="P83" s="352"/>
    </row>
    <row r="84" spans="1:16" s="355" customFormat="1">
      <c r="A84" s="352"/>
      <c r="C84" s="480"/>
      <c r="D84" s="363"/>
      <c r="F84" s="352"/>
      <c r="G84" s="352"/>
      <c r="H84" s="352"/>
      <c r="I84" s="352"/>
      <c r="J84" s="352"/>
      <c r="K84" s="352"/>
      <c r="L84" s="352"/>
      <c r="M84" s="352"/>
      <c r="N84" s="352"/>
      <c r="O84" s="352"/>
      <c r="P84" s="352"/>
    </row>
    <row r="85" spans="1:16" s="355" customFormat="1">
      <c r="A85" s="352"/>
      <c r="C85" s="480"/>
      <c r="D85" s="363"/>
      <c r="F85" s="352"/>
      <c r="G85" s="352"/>
      <c r="H85" s="352"/>
      <c r="I85" s="352"/>
      <c r="J85" s="352"/>
      <c r="K85" s="352"/>
      <c r="L85" s="352"/>
      <c r="M85" s="352"/>
      <c r="N85" s="352"/>
      <c r="O85" s="352"/>
      <c r="P85" s="352"/>
    </row>
    <row r="86" spans="1:16" s="355" customFormat="1">
      <c r="A86" s="352"/>
      <c r="C86" s="480"/>
      <c r="D86" s="363"/>
      <c r="F86" s="352"/>
      <c r="G86" s="352"/>
      <c r="H86" s="352"/>
      <c r="I86" s="352"/>
      <c r="J86" s="352"/>
      <c r="K86" s="352"/>
      <c r="L86" s="352"/>
      <c r="M86" s="352"/>
      <c r="N86" s="352"/>
      <c r="O86" s="352"/>
      <c r="P86" s="352"/>
    </row>
    <row r="87" spans="1:16" s="355" customFormat="1">
      <c r="A87" s="352"/>
      <c r="C87" s="480"/>
      <c r="D87" s="363"/>
      <c r="F87" s="352"/>
      <c r="G87" s="352"/>
      <c r="H87" s="352"/>
      <c r="I87" s="352"/>
      <c r="J87" s="352"/>
      <c r="K87" s="352"/>
      <c r="L87" s="352"/>
      <c r="M87" s="352"/>
      <c r="N87" s="352"/>
      <c r="O87" s="352"/>
      <c r="P87" s="352"/>
    </row>
    <row r="88" spans="1:16" s="355" customFormat="1">
      <c r="A88" s="352"/>
      <c r="C88" s="480"/>
      <c r="D88" s="363"/>
      <c r="F88" s="352"/>
      <c r="G88" s="352"/>
      <c r="H88" s="352"/>
      <c r="I88" s="352"/>
      <c r="J88" s="352"/>
      <c r="K88" s="352"/>
      <c r="L88" s="352"/>
      <c r="M88" s="352"/>
      <c r="N88" s="352"/>
      <c r="O88" s="352"/>
      <c r="P88" s="352"/>
    </row>
    <row r="89" spans="1:16" s="355" customFormat="1">
      <c r="A89" s="352"/>
      <c r="C89" s="480"/>
      <c r="D89" s="363"/>
      <c r="F89" s="352"/>
      <c r="G89" s="352"/>
      <c r="H89" s="352"/>
      <c r="I89" s="352"/>
      <c r="J89" s="352"/>
      <c r="K89" s="352"/>
      <c r="L89" s="352"/>
      <c r="M89" s="352"/>
      <c r="N89" s="352"/>
      <c r="O89" s="352"/>
      <c r="P89" s="352"/>
    </row>
    <row r="90" spans="1:16" s="355" customFormat="1">
      <c r="A90" s="352"/>
      <c r="C90" s="480"/>
      <c r="D90" s="363"/>
      <c r="F90" s="352"/>
      <c r="G90" s="352"/>
      <c r="H90" s="352"/>
      <c r="I90" s="352"/>
      <c r="J90" s="352"/>
      <c r="K90" s="352"/>
      <c r="L90" s="352"/>
      <c r="M90" s="352"/>
      <c r="N90" s="352"/>
      <c r="O90" s="352"/>
      <c r="P90" s="352"/>
    </row>
    <row r="91" spans="1:16" s="355" customFormat="1">
      <c r="A91" s="352"/>
      <c r="C91" s="480"/>
      <c r="D91" s="363"/>
      <c r="F91" s="352"/>
      <c r="G91" s="352"/>
      <c r="H91" s="352"/>
      <c r="I91" s="352"/>
      <c r="J91" s="352"/>
      <c r="K91" s="352"/>
      <c r="L91" s="352"/>
      <c r="M91" s="352"/>
      <c r="N91" s="352"/>
      <c r="O91" s="352"/>
      <c r="P91" s="352"/>
    </row>
    <row r="92" spans="1:16" s="355" customFormat="1">
      <c r="A92" s="352"/>
      <c r="C92" s="480"/>
      <c r="D92" s="363"/>
      <c r="F92" s="352"/>
      <c r="G92" s="352"/>
      <c r="H92" s="352"/>
      <c r="I92" s="352"/>
      <c r="J92" s="352"/>
      <c r="K92" s="352"/>
      <c r="L92" s="352"/>
      <c r="M92" s="352"/>
      <c r="N92" s="352"/>
      <c r="O92" s="352"/>
      <c r="P92" s="352"/>
    </row>
    <row r="93" spans="1:16" s="355" customFormat="1">
      <c r="A93" s="352"/>
      <c r="C93" s="480"/>
      <c r="D93" s="363"/>
      <c r="F93" s="352"/>
      <c r="G93" s="352"/>
      <c r="H93" s="352"/>
      <c r="I93" s="352"/>
      <c r="J93" s="352"/>
      <c r="K93" s="352"/>
      <c r="L93" s="352"/>
      <c r="M93" s="352"/>
      <c r="N93" s="352"/>
      <c r="O93" s="352"/>
      <c r="P93" s="352"/>
    </row>
    <row r="94" spans="1:16" s="355" customFormat="1">
      <c r="A94" s="352"/>
      <c r="C94" s="480"/>
      <c r="D94" s="363"/>
      <c r="F94" s="352"/>
      <c r="G94" s="352"/>
      <c r="H94" s="352"/>
      <c r="I94" s="352"/>
      <c r="J94" s="352"/>
      <c r="K94" s="352"/>
      <c r="L94" s="352"/>
      <c r="M94" s="352"/>
      <c r="N94" s="352"/>
      <c r="O94" s="352"/>
      <c r="P94" s="352"/>
    </row>
    <row r="95" spans="1:16" s="355" customFormat="1">
      <c r="A95" s="352"/>
      <c r="C95" s="480"/>
      <c r="D95" s="363"/>
      <c r="F95" s="352"/>
      <c r="G95" s="352"/>
      <c r="H95" s="352"/>
      <c r="I95" s="352"/>
      <c r="J95" s="352"/>
      <c r="K95" s="352"/>
      <c r="L95" s="352"/>
      <c r="M95" s="352"/>
      <c r="N95" s="352"/>
      <c r="O95" s="352"/>
      <c r="P95" s="352"/>
    </row>
    <row r="96" spans="1:16" s="355" customFormat="1">
      <c r="A96" s="352"/>
      <c r="C96" s="480"/>
      <c r="D96" s="363"/>
      <c r="F96" s="352"/>
      <c r="G96" s="352"/>
      <c r="H96" s="352"/>
      <c r="I96" s="352"/>
      <c r="J96" s="352"/>
      <c r="K96" s="352"/>
      <c r="L96" s="352"/>
      <c r="M96" s="352"/>
      <c r="N96" s="352"/>
      <c r="O96" s="352"/>
      <c r="P96" s="352"/>
    </row>
    <row r="97" spans="1:16" s="355" customFormat="1">
      <c r="A97" s="352"/>
      <c r="C97" s="480"/>
      <c r="D97" s="363"/>
      <c r="F97" s="352"/>
      <c r="G97" s="352"/>
      <c r="H97" s="352"/>
      <c r="I97" s="352"/>
      <c r="J97" s="352"/>
      <c r="K97" s="352"/>
      <c r="L97" s="352"/>
      <c r="M97" s="352"/>
      <c r="N97" s="352"/>
      <c r="O97" s="352"/>
      <c r="P97" s="352"/>
    </row>
    <row r="98" spans="1:16" s="355" customFormat="1">
      <c r="A98" s="352"/>
      <c r="C98" s="480"/>
      <c r="D98" s="363"/>
      <c r="F98" s="352"/>
      <c r="G98" s="352"/>
      <c r="H98" s="352"/>
      <c r="I98" s="352"/>
      <c r="J98" s="352"/>
      <c r="K98" s="352"/>
      <c r="L98" s="352"/>
      <c r="M98" s="352"/>
      <c r="N98" s="352"/>
      <c r="O98" s="352"/>
      <c r="P98" s="352"/>
    </row>
    <row r="99" spans="1:16" s="355" customFormat="1">
      <c r="A99" s="352"/>
      <c r="C99" s="480"/>
      <c r="D99" s="363"/>
      <c r="F99" s="352"/>
      <c r="G99" s="352"/>
      <c r="H99" s="352"/>
      <c r="I99" s="352"/>
      <c r="J99" s="352"/>
      <c r="K99" s="352"/>
      <c r="L99" s="352"/>
      <c r="M99" s="352"/>
      <c r="N99" s="352"/>
      <c r="O99" s="352"/>
      <c r="P99" s="352"/>
    </row>
    <row r="100" spans="1:16" s="355" customFormat="1">
      <c r="A100" s="352"/>
      <c r="C100" s="480"/>
      <c r="D100" s="363"/>
      <c r="F100" s="352"/>
      <c r="G100" s="352"/>
      <c r="H100" s="352"/>
      <c r="I100" s="352"/>
      <c r="J100" s="352"/>
      <c r="K100" s="352"/>
      <c r="L100" s="352"/>
      <c r="M100" s="352"/>
      <c r="N100" s="352"/>
      <c r="O100" s="352"/>
      <c r="P100" s="352"/>
    </row>
    <row r="101" spans="1:16" s="355" customFormat="1">
      <c r="A101" s="352"/>
      <c r="C101" s="480"/>
      <c r="D101" s="363"/>
      <c r="F101" s="352"/>
      <c r="G101" s="352"/>
      <c r="H101" s="352"/>
      <c r="I101" s="352"/>
      <c r="J101" s="352"/>
      <c r="K101" s="352"/>
      <c r="L101" s="352"/>
      <c r="M101" s="352"/>
      <c r="N101" s="352"/>
      <c r="O101" s="352"/>
      <c r="P101" s="352"/>
    </row>
    <row r="102" spans="1:16" s="355" customFormat="1">
      <c r="A102" s="352"/>
      <c r="C102" s="480"/>
      <c r="D102" s="363"/>
      <c r="F102" s="352"/>
      <c r="G102" s="352"/>
      <c r="H102" s="352"/>
      <c r="I102" s="352"/>
      <c r="J102" s="352"/>
      <c r="K102" s="352"/>
      <c r="L102" s="352"/>
      <c r="M102" s="352"/>
      <c r="N102" s="352"/>
      <c r="O102" s="352"/>
      <c r="P102" s="352"/>
    </row>
    <row r="103" spans="1:16" s="355" customFormat="1">
      <c r="A103" s="352"/>
      <c r="C103" s="480"/>
      <c r="D103" s="363"/>
      <c r="F103" s="352"/>
      <c r="G103" s="352"/>
      <c r="H103" s="352"/>
      <c r="I103" s="352"/>
      <c r="J103" s="352"/>
      <c r="K103" s="352"/>
      <c r="L103" s="352"/>
      <c r="M103" s="352"/>
      <c r="N103" s="352"/>
      <c r="O103" s="352"/>
      <c r="P103" s="352"/>
    </row>
    <row r="104" spans="1:16" s="355" customFormat="1">
      <c r="A104" s="352"/>
      <c r="C104" s="480"/>
      <c r="D104" s="363"/>
      <c r="F104" s="352"/>
      <c r="G104" s="352"/>
      <c r="H104" s="352"/>
      <c r="I104" s="352"/>
      <c r="J104" s="352"/>
      <c r="K104" s="352"/>
      <c r="L104" s="352"/>
      <c r="M104" s="352"/>
      <c r="N104" s="352"/>
      <c r="O104" s="352"/>
      <c r="P104" s="352"/>
    </row>
    <row r="105" spans="1:16" s="355" customFormat="1">
      <c r="A105" s="352"/>
      <c r="C105" s="480"/>
      <c r="D105" s="363"/>
      <c r="F105" s="352"/>
      <c r="G105" s="352"/>
      <c r="H105" s="352"/>
      <c r="I105" s="352"/>
      <c r="J105" s="352"/>
      <c r="K105" s="352"/>
      <c r="L105" s="352"/>
      <c r="M105" s="352"/>
      <c r="N105" s="352"/>
      <c r="O105" s="352"/>
      <c r="P105" s="352"/>
    </row>
    <row r="106" spans="1:16" s="355" customFormat="1">
      <c r="A106" s="352"/>
      <c r="C106" s="480"/>
      <c r="D106" s="363"/>
      <c r="F106" s="352"/>
      <c r="G106" s="352"/>
      <c r="H106" s="352"/>
      <c r="I106" s="352"/>
      <c r="J106" s="352"/>
      <c r="K106" s="352"/>
      <c r="L106" s="352"/>
      <c r="M106" s="352"/>
      <c r="N106" s="352"/>
      <c r="O106" s="352"/>
      <c r="P106" s="352"/>
    </row>
    <row r="107" spans="1:16" s="355" customFormat="1">
      <c r="A107" s="352"/>
      <c r="C107" s="480"/>
      <c r="D107" s="363"/>
      <c r="F107" s="352"/>
      <c r="G107" s="352"/>
      <c r="H107" s="352"/>
      <c r="I107" s="352"/>
      <c r="J107" s="352"/>
      <c r="K107" s="352"/>
      <c r="L107" s="352"/>
      <c r="M107" s="352"/>
      <c r="N107" s="352"/>
      <c r="O107" s="352"/>
      <c r="P107" s="352"/>
    </row>
    <row r="108" spans="1:16" s="355" customFormat="1">
      <c r="A108" s="352"/>
      <c r="C108" s="480"/>
      <c r="D108" s="363"/>
      <c r="F108" s="352"/>
      <c r="G108" s="352"/>
      <c r="H108" s="352"/>
      <c r="I108" s="352"/>
      <c r="J108" s="352"/>
      <c r="K108" s="352"/>
      <c r="L108" s="352"/>
      <c r="M108" s="352"/>
      <c r="N108" s="352"/>
      <c r="O108" s="352"/>
      <c r="P108" s="352"/>
    </row>
    <row r="109" spans="1:16" s="355" customFormat="1">
      <c r="A109" s="352"/>
      <c r="C109" s="480"/>
      <c r="D109" s="363"/>
      <c r="F109" s="352"/>
      <c r="G109" s="352"/>
      <c r="H109" s="352"/>
      <c r="I109" s="352"/>
      <c r="J109" s="352"/>
      <c r="K109" s="352"/>
      <c r="L109" s="352"/>
      <c r="M109" s="352"/>
      <c r="N109" s="352"/>
      <c r="O109" s="352"/>
      <c r="P109" s="352"/>
    </row>
    <row r="110" spans="1:16" s="355" customFormat="1">
      <c r="A110" s="352"/>
      <c r="C110" s="480"/>
      <c r="D110" s="363"/>
      <c r="F110" s="352"/>
      <c r="G110" s="352"/>
      <c r="H110" s="352"/>
      <c r="I110" s="352"/>
      <c r="J110" s="352"/>
      <c r="K110" s="352"/>
      <c r="L110" s="352"/>
      <c r="M110" s="352"/>
      <c r="N110" s="352"/>
      <c r="O110" s="352"/>
      <c r="P110" s="352"/>
    </row>
    <row r="111" spans="1:16" s="355" customFormat="1">
      <c r="A111" s="352"/>
      <c r="C111" s="480"/>
      <c r="D111" s="363"/>
      <c r="F111" s="352"/>
      <c r="G111" s="352"/>
      <c r="H111" s="352"/>
      <c r="I111" s="352"/>
      <c r="J111" s="352"/>
      <c r="K111" s="352"/>
      <c r="L111" s="352"/>
      <c r="M111" s="352"/>
      <c r="N111" s="352"/>
      <c r="O111" s="352"/>
      <c r="P111" s="352"/>
    </row>
    <row r="112" spans="1:16" s="355" customFormat="1">
      <c r="A112" s="352"/>
      <c r="C112" s="480"/>
      <c r="D112" s="363"/>
      <c r="F112" s="352"/>
      <c r="G112" s="352"/>
      <c r="H112" s="352"/>
      <c r="I112" s="352"/>
      <c r="J112" s="352"/>
      <c r="K112" s="352"/>
      <c r="L112" s="352"/>
      <c r="M112" s="352"/>
      <c r="N112" s="352"/>
      <c r="O112" s="352"/>
      <c r="P112" s="352"/>
    </row>
    <row r="113" spans="1:16" s="355" customFormat="1">
      <c r="A113" s="352"/>
      <c r="C113" s="480"/>
      <c r="D113" s="363"/>
      <c r="F113" s="352"/>
      <c r="G113" s="352"/>
      <c r="H113" s="352"/>
      <c r="I113" s="352"/>
      <c r="J113" s="352"/>
      <c r="K113" s="352"/>
      <c r="L113" s="352"/>
      <c r="M113" s="352"/>
      <c r="N113" s="352"/>
      <c r="O113" s="352"/>
      <c r="P113" s="352"/>
    </row>
    <row r="114" spans="1:16" s="355" customFormat="1">
      <c r="A114" s="352"/>
      <c r="C114" s="480"/>
      <c r="D114" s="363"/>
      <c r="F114" s="352"/>
      <c r="G114" s="352"/>
      <c r="H114" s="352"/>
      <c r="I114" s="352"/>
      <c r="J114" s="352"/>
      <c r="K114" s="352"/>
      <c r="L114" s="352"/>
      <c r="M114" s="352"/>
      <c r="N114" s="352"/>
      <c r="O114" s="352"/>
      <c r="P114" s="352"/>
    </row>
    <row r="115" spans="1:16" s="355" customFormat="1">
      <c r="A115" s="352"/>
      <c r="C115" s="480"/>
      <c r="D115" s="363"/>
      <c r="F115" s="352"/>
      <c r="G115" s="352"/>
      <c r="H115" s="352"/>
      <c r="I115" s="352"/>
      <c r="J115" s="352"/>
      <c r="K115" s="352"/>
      <c r="L115" s="352"/>
      <c r="M115" s="352"/>
      <c r="N115" s="352"/>
      <c r="O115" s="352"/>
      <c r="P115" s="352"/>
    </row>
    <row r="116" spans="1:16" s="355" customFormat="1">
      <c r="A116" s="352"/>
      <c r="C116" s="480"/>
      <c r="D116" s="363"/>
      <c r="F116" s="352"/>
      <c r="G116" s="352"/>
      <c r="H116" s="352"/>
      <c r="I116" s="352"/>
      <c r="J116" s="352"/>
      <c r="K116" s="352"/>
      <c r="L116" s="352"/>
      <c r="M116" s="352"/>
      <c r="N116" s="352"/>
      <c r="O116" s="352"/>
      <c r="P116" s="352"/>
    </row>
    <row r="117" spans="1:16" s="355" customFormat="1">
      <c r="A117" s="352"/>
      <c r="C117" s="480"/>
      <c r="D117" s="363"/>
      <c r="F117" s="352"/>
      <c r="G117" s="352"/>
      <c r="H117" s="352"/>
      <c r="I117" s="352"/>
      <c r="J117" s="352"/>
      <c r="K117" s="352"/>
      <c r="L117" s="352"/>
      <c r="M117" s="352"/>
      <c r="N117" s="352"/>
      <c r="O117" s="352"/>
      <c r="P117" s="352"/>
    </row>
    <row r="118" spans="1:16" s="355" customFormat="1">
      <c r="A118" s="352"/>
      <c r="C118" s="480"/>
      <c r="D118" s="363"/>
      <c r="F118" s="352"/>
      <c r="G118" s="352"/>
      <c r="H118" s="352"/>
      <c r="I118" s="352"/>
      <c r="J118" s="352"/>
      <c r="K118" s="352"/>
      <c r="L118" s="352"/>
      <c r="M118" s="352"/>
      <c r="N118" s="352"/>
      <c r="O118" s="352"/>
      <c r="P118" s="352"/>
    </row>
    <row r="119" spans="1:16" s="355" customFormat="1">
      <c r="A119" s="352"/>
      <c r="C119" s="480"/>
      <c r="D119" s="363"/>
      <c r="F119" s="352"/>
      <c r="G119" s="352"/>
      <c r="H119" s="352"/>
      <c r="I119" s="352"/>
      <c r="J119" s="352"/>
      <c r="K119" s="352"/>
      <c r="L119" s="352"/>
      <c r="M119" s="352"/>
      <c r="N119" s="352"/>
      <c r="O119" s="352"/>
      <c r="P119" s="352"/>
    </row>
    <row r="120" spans="1:16" s="355" customFormat="1">
      <c r="A120" s="352"/>
      <c r="C120" s="480"/>
      <c r="D120" s="363"/>
      <c r="F120" s="352"/>
      <c r="G120" s="352"/>
      <c r="H120" s="352"/>
      <c r="I120" s="352"/>
      <c r="J120" s="352"/>
      <c r="K120" s="352"/>
      <c r="L120" s="352"/>
      <c r="M120" s="352"/>
      <c r="N120" s="352"/>
      <c r="O120" s="352"/>
      <c r="P120" s="352"/>
    </row>
    <row r="121" spans="1:16" s="355" customFormat="1">
      <c r="A121" s="352"/>
      <c r="C121" s="480"/>
      <c r="D121" s="363"/>
      <c r="F121" s="352"/>
      <c r="G121" s="352"/>
      <c r="H121" s="352"/>
      <c r="I121" s="352"/>
      <c r="J121" s="352"/>
      <c r="K121" s="352"/>
      <c r="L121" s="352"/>
      <c r="M121" s="352"/>
      <c r="N121" s="352"/>
      <c r="O121" s="352"/>
      <c r="P121" s="352"/>
    </row>
    <row r="122" spans="1:16" s="355" customFormat="1">
      <c r="A122" s="352"/>
      <c r="C122" s="480"/>
      <c r="D122" s="363"/>
      <c r="F122" s="352"/>
      <c r="G122" s="352"/>
      <c r="H122" s="352"/>
      <c r="I122" s="352"/>
      <c r="J122" s="352"/>
      <c r="K122" s="352"/>
      <c r="L122" s="352"/>
      <c r="M122" s="352"/>
      <c r="N122" s="352"/>
      <c r="O122" s="352"/>
      <c r="P122" s="352"/>
    </row>
    <row r="123" spans="1:16" s="355" customFormat="1">
      <c r="A123" s="352"/>
      <c r="C123" s="480"/>
      <c r="D123" s="363"/>
      <c r="F123" s="352"/>
      <c r="G123" s="352"/>
      <c r="H123" s="352"/>
      <c r="I123" s="352"/>
      <c r="J123" s="352"/>
      <c r="K123" s="352"/>
      <c r="L123" s="352"/>
      <c r="M123" s="352"/>
      <c r="N123" s="352"/>
      <c r="O123" s="352"/>
      <c r="P123" s="352"/>
    </row>
    <row r="124" spans="1:16" s="355" customFormat="1">
      <c r="A124" s="352"/>
      <c r="C124" s="480"/>
      <c r="D124" s="363"/>
      <c r="F124" s="352"/>
      <c r="G124" s="352"/>
      <c r="H124" s="352"/>
      <c r="I124" s="352"/>
      <c r="J124" s="352"/>
      <c r="K124" s="352"/>
      <c r="L124" s="352"/>
      <c r="M124" s="352"/>
      <c r="N124" s="352"/>
      <c r="O124" s="352"/>
      <c r="P124" s="352"/>
    </row>
    <row r="125" spans="1:16" s="355" customFormat="1">
      <c r="A125" s="352"/>
      <c r="C125" s="480"/>
      <c r="D125" s="363"/>
      <c r="F125" s="352"/>
      <c r="G125" s="352"/>
      <c r="H125" s="352"/>
      <c r="I125" s="352"/>
      <c r="J125" s="352"/>
      <c r="K125" s="352"/>
      <c r="L125" s="352"/>
      <c r="M125" s="352"/>
      <c r="N125" s="352"/>
      <c r="O125" s="352"/>
      <c r="P125" s="352"/>
    </row>
    <row r="126" spans="1:16" s="355" customFormat="1">
      <c r="A126" s="352"/>
      <c r="C126" s="480"/>
      <c r="D126" s="363"/>
      <c r="F126" s="352"/>
      <c r="G126" s="352"/>
      <c r="H126" s="352"/>
      <c r="I126" s="352"/>
      <c r="J126" s="352"/>
      <c r="K126" s="352"/>
      <c r="L126" s="352"/>
      <c r="M126" s="352"/>
      <c r="N126" s="352"/>
      <c r="O126" s="352"/>
      <c r="P126" s="352"/>
    </row>
    <row r="127" spans="1:16" s="355" customFormat="1">
      <c r="A127" s="352"/>
      <c r="C127" s="480"/>
      <c r="D127" s="363"/>
      <c r="F127" s="352"/>
      <c r="G127" s="352"/>
      <c r="H127" s="352"/>
      <c r="I127" s="352"/>
      <c r="J127" s="352"/>
      <c r="K127" s="352"/>
      <c r="L127" s="352"/>
      <c r="M127" s="352"/>
      <c r="N127" s="352"/>
      <c r="O127" s="352"/>
      <c r="P127" s="352"/>
    </row>
    <row r="128" spans="1:16" s="355" customFormat="1">
      <c r="A128" s="352"/>
      <c r="C128" s="480"/>
      <c r="D128" s="363"/>
      <c r="F128" s="352"/>
      <c r="G128" s="352"/>
      <c r="H128" s="352"/>
      <c r="I128" s="352"/>
      <c r="J128" s="352"/>
      <c r="K128" s="352"/>
      <c r="L128" s="352"/>
      <c r="M128" s="352"/>
      <c r="N128" s="352"/>
      <c r="O128" s="352"/>
      <c r="P128" s="352"/>
    </row>
    <row r="129" spans="1:16" s="355" customFormat="1">
      <c r="A129" s="352"/>
      <c r="C129" s="480"/>
      <c r="D129" s="363"/>
      <c r="F129" s="352"/>
      <c r="G129" s="352"/>
      <c r="H129" s="352"/>
      <c r="I129" s="352"/>
      <c r="J129" s="352"/>
      <c r="K129" s="352"/>
      <c r="L129" s="352"/>
      <c r="M129" s="352"/>
      <c r="N129" s="352"/>
      <c r="O129" s="352"/>
      <c r="P129" s="352"/>
    </row>
    <row r="130" spans="1:16" s="355" customFormat="1">
      <c r="A130" s="352"/>
      <c r="C130" s="480"/>
      <c r="D130" s="363"/>
      <c r="F130" s="352"/>
      <c r="G130" s="352"/>
      <c r="H130" s="352"/>
      <c r="I130" s="352"/>
      <c r="J130" s="352"/>
      <c r="K130" s="352"/>
      <c r="L130" s="352"/>
      <c r="M130" s="352"/>
      <c r="N130" s="352"/>
      <c r="O130" s="352"/>
      <c r="P130" s="352"/>
    </row>
    <row r="131" spans="1:16" s="355" customFormat="1">
      <c r="A131" s="352"/>
      <c r="C131" s="480"/>
      <c r="D131" s="363"/>
      <c r="F131" s="352"/>
      <c r="G131" s="352"/>
      <c r="H131" s="352"/>
      <c r="I131" s="352"/>
      <c r="J131" s="352"/>
      <c r="K131" s="352"/>
      <c r="L131" s="352"/>
      <c r="M131" s="352"/>
      <c r="N131" s="352"/>
      <c r="O131" s="352"/>
      <c r="P131" s="352"/>
    </row>
    <row r="132" spans="1:16" s="355" customFormat="1">
      <c r="A132" s="352"/>
      <c r="C132" s="480"/>
      <c r="D132" s="363"/>
      <c r="F132" s="352"/>
      <c r="G132" s="352"/>
      <c r="H132" s="352"/>
      <c r="I132" s="352"/>
      <c r="J132" s="352"/>
      <c r="K132" s="352"/>
      <c r="L132" s="352"/>
      <c r="M132" s="352"/>
      <c r="N132" s="352"/>
      <c r="O132" s="352"/>
      <c r="P132" s="352"/>
    </row>
    <row r="133" spans="1:16" s="355" customFormat="1">
      <c r="A133" s="352"/>
      <c r="C133" s="480"/>
      <c r="D133" s="363"/>
      <c r="F133" s="352"/>
      <c r="G133" s="352"/>
      <c r="H133" s="352"/>
      <c r="I133" s="352"/>
      <c r="J133" s="352"/>
      <c r="K133" s="352"/>
      <c r="L133" s="352"/>
      <c r="M133" s="352"/>
      <c r="N133" s="352"/>
      <c r="O133" s="352"/>
      <c r="P133" s="352"/>
    </row>
    <row r="134" spans="1:16" s="355" customFormat="1">
      <c r="A134" s="352"/>
      <c r="C134" s="480"/>
      <c r="D134" s="363"/>
      <c r="F134" s="352"/>
      <c r="G134" s="352"/>
      <c r="H134" s="352"/>
      <c r="I134" s="352"/>
      <c r="J134" s="352"/>
      <c r="K134" s="352"/>
      <c r="L134" s="352"/>
      <c r="M134" s="352"/>
      <c r="N134" s="352"/>
      <c r="O134" s="352"/>
      <c r="P134" s="352"/>
    </row>
    <row r="135" spans="1:16" s="355" customFormat="1">
      <c r="A135" s="352"/>
      <c r="C135" s="480"/>
      <c r="D135" s="363"/>
      <c r="F135" s="352"/>
      <c r="G135" s="352"/>
      <c r="H135" s="352"/>
      <c r="I135" s="352"/>
      <c r="J135" s="352"/>
      <c r="K135" s="352"/>
      <c r="L135" s="352"/>
      <c r="M135" s="352"/>
      <c r="N135" s="352"/>
      <c r="O135" s="352"/>
      <c r="P135" s="352"/>
    </row>
    <row r="136" spans="1:16" s="355" customFormat="1">
      <c r="A136" s="352"/>
      <c r="C136" s="480"/>
      <c r="D136" s="363"/>
      <c r="F136" s="352"/>
      <c r="G136" s="352"/>
      <c r="H136" s="352"/>
      <c r="I136" s="352"/>
      <c r="J136" s="352"/>
      <c r="K136" s="352"/>
      <c r="L136" s="352"/>
      <c r="M136" s="352"/>
      <c r="N136" s="352"/>
      <c r="O136" s="352"/>
      <c r="P136" s="352"/>
    </row>
    <row r="137" spans="1:16" s="355" customFormat="1">
      <c r="A137" s="352"/>
      <c r="C137" s="480"/>
      <c r="D137" s="363"/>
      <c r="F137" s="352"/>
      <c r="G137" s="352"/>
      <c r="H137" s="352"/>
      <c r="I137" s="352"/>
      <c r="J137" s="352"/>
      <c r="K137" s="352"/>
      <c r="L137" s="352"/>
      <c r="M137" s="352"/>
      <c r="N137" s="352"/>
      <c r="O137" s="352"/>
      <c r="P137" s="352"/>
    </row>
    <row r="138" spans="1:16" s="355" customFormat="1">
      <c r="A138" s="352"/>
      <c r="C138" s="480"/>
      <c r="D138" s="363"/>
      <c r="F138" s="352"/>
      <c r="G138" s="352"/>
      <c r="H138" s="352"/>
      <c r="I138" s="352"/>
      <c r="J138" s="352"/>
      <c r="K138" s="352"/>
      <c r="L138" s="352"/>
      <c r="M138" s="352"/>
      <c r="N138" s="352"/>
      <c r="O138" s="352"/>
      <c r="P138" s="352"/>
    </row>
    <row r="139" spans="1:16" s="355" customFormat="1">
      <c r="A139" s="352"/>
      <c r="C139" s="480"/>
      <c r="D139" s="363"/>
      <c r="F139" s="352"/>
      <c r="G139" s="352"/>
      <c r="H139" s="352"/>
      <c r="I139" s="352"/>
      <c r="J139" s="352"/>
      <c r="K139" s="352"/>
      <c r="L139" s="352"/>
      <c r="M139" s="352"/>
      <c r="N139" s="352"/>
      <c r="O139" s="352"/>
      <c r="P139" s="352"/>
    </row>
    <row r="140" spans="1:16" s="355" customFormat="1">
      <c r="A140" s="352"/>
      <c r="C140" s="480"/>
      <c r="D140" s="363"/>
      <c r="F140" s="352"/>
      <c r="G140" s="352"/>
      <c r="H140" s="352"/>
      <c r="I140" s="352"/>
      <c r="J140" s="352"/>
      <c r="K140" s="352"/>
      <c r="L140" s="352"/>
      <c r="M140" s="352"/>
      <c r="N140" s="352"/>
      <c r="O140" s="352"/>
      <c r="P140" s="352"/>
    </row>
    <row r="141" spans="1:16" s="355" customFormat="1">
      <c r="A141" s="352"/>
      <c r="C141" s="480"/>
      <c r="D141" s="363"/>
      <c r="F141" s="352"/>
      <c r="G141" s="352"/>
      <c r="H141" s="352"/>
      <c r="I141" s="352"/>
      <c r="J141" s="352"/>
      <c r="K141" s="352"/>
      <c r="L141" s="352"/>
      <c r="M141" s="352"/>
      <c r="N141" s="352"/>
      <c r="O141" s="352"/>
      <c r="P141" s="352"/>
    </row>
    <row r="142" spans="1:16" s="355" customFormat="1">
      <c r="A142" s="352"/>
      <c r="C142" s="480"/>
      <c r="D142" s="363"/>
      <c r="F142" s="352"/>
      <c r="G142" s="352"/>
      <c r="H142" s="352"/>
      <c r="I142" s="352"/>
      <c r="J142" s="352"/>
      <c r="K142" s="352"/>
      <c r="L142" s="352"/>
      <c r="M142" s="352"/>
      <c r="N142" s="352"/>
      <c r="O142" s="352"/>
      <c r="P142" s="352"/>
    </row>
    <row r="143" spans="1:16" s="355" customFormat="1">
      <c r="A143" s="352"/>
      <c r="C143" s="480"/>
      <c r="D143" s="363"/>
      <c r="F143" s="352"/>
      <c r="G143" s="352"/>
      <c r="H143" s="352"/>
      <c r="I143" s="352"/>
      <c r="J143" s="352"/>
      <c r="K143" s="352"/>
      <c r="L143" s="352"/>
      <c r="M143" s="352"/>
      <c r="N143" s="352"/>
      <c r="O143" s="352"/>
      <c r="P143" s="352"/>
    </row>
    <row r="144" spans="1:16" s="355" customFormat="1">
      <c r="A144" s="352"/>
      <c r="C144" s="480"/>
      <c r="D144" s="363"/>
      <c r="F144" s="352"/>
      <c r="G144" s="352"/>
      <c r="H144" s="352"/>
      <c r="I144" s="352"/>
      <c r="J144" s="352"/>
      <c r="K144" s="352"/>
      <c r="L144" s="352"/>
      <c r="M144" s="352"/>
      <c r="N144" s="352"/>
      <c r="O144" s="352"/>
      <c r="P144" s="352"/>
    </row>
    <row r="145" spans="1:16" s="355" customFormat="1">
      <c r="A145" s="352"/>
      <c r="C145" s="480"/>
      <c r="D145" s="363"/>
      <c r="F145" s="352"/>
      <c r="G145" s="352"/>
      <c r="H145" s="352"/>
      <c r="I145" s="352"/>
      <c r="J145" s="352"/>
      <c r="K145" s="352"/>
      <c r="L145" s="352"/>
      <c r="M145" s="352"/>
      <c r="N145" s="352"/>
      <c r="O145" s="352"/>
      <c r="P145" s="352"/>
    </row>
    <row r="146" spans="1:16" s="355" customFormat="1">
      <c r="A146" s="352"/>
      <c r="C146" s="480"/>
      <c r="D146" s="363"/>
      <c r="F146" s="352"/>
      <c r="G146" s="352"/>
      <c r="H146" s="352"/>
      <c r="I146" s="352"/>
      <c r="J146" s="352"/>
      <c r="K146" s="352"/>
      <c r="L146" s="352"/>
      <c r="M146" s="352"/>
      <c r="N146" s="352"/>
      <c r="O146" s="352"/>
      <c r="P146" s="352"/>
    </row>
    <row r="147" spans="1:16" s="355" customFormat="1">
      <c r="A147" s="352"/>
      <c r="C147" s="480"/>
      <c r="D147" s="363"/>
      <c r="F147" s="352"/>
      <c r="G147" s="352"/>
      <c r="H147" s="352"/>
      <c r="I147" s="352"/>
      <c r="J147" s="352"/>
      <c r="K147" s="352"/>
      <c r="L147" s="352"/>
      <c r="M147" s="352"/>
      <c r="N147" s="352"/>
      <c r="O147" s="352"/>
      <c r="P147" s="352"/>
    </row>
    <row r="148" spans="1:16" s="355" customFormat="1">
      <c r="A148" s="352"/>
      <c r="C148" s="480"/>
      <c r="D148" s="363"/>
      <c r="F148" s="352"/>
      <c r="G148" s="352"/>
      <c r="H148" s="352"/>
      <c r="I148" s="352"/>
      <c r="J148" s="352"/>
      <c r="K148" s="352"/>
      <c r="L148" s="352"/>
      <c r="M148" s="352"/>
      <c r="N148" s="352"/>
      <c r="O148" s="352"/>
      <c r="P148" s="352"/>
    </row>
    <row r="149" spans="1:16" s="355" customFormat="1">
      <c r="A149" s="352"/>
      <c r="C149" s="480"/>
      <c r="D149" s="363"/>
      <c r="F149" s="352"/>
      <c r="G149" s="352"/>
      <c r="H149" s="352"/>
      <c r="I149" s="352"/>
      <c r="J149" s="352"/>
      <c r="K149" s="352"/>
      <c r="L149" s="352"/>
      <c r="M149" s="352"/>
      <c r="N149" s="352"/>
      <c r="O149" s="352"/>
      <c r="P149" s="352"/>
    </row>
    <row r="150" spans="1:16" s="355" customFormat="1">
      <c r="A150" s="352"/>
      <c r="C150" s="480"/>
      <c r="D150" s="363"/>
      <c r="F150" s="352"/>
      <c r="G150" s="352"/>
      <c r="H150" s="352"/>
      <c r="I150" s="352"/>
      <c r="J150" s="352"/>
      <c r="K150" s="352"/>
      <c r="L150" s="352"/>
      <c r="M150" s="352"/>
      <c r="N150" s="352"/>
      <c r="O150" s="352"/>
      <c r="P150" s="352"/>
    </row>
    <row r="151" spans="1:16" s="355" customFormat="1">
      <c r="A151" s="352"/>
      <c r="C151" s="480"/>
      <c r="D151" s="363"/>
      <c r="F151" s="352"/>
      <c r="G151" s="352"/>
      <c r="H151" s="352"/>
      <c r="I151" s="352"/>
      <c r="J151" s="352"/>
      <c r="K151" s="352"/>
      <c r="L151" s="352"/>
      <c r="M151" s="352"/>
      <c r="N151" s="352"/>
      <c r="O151" s="352"/>
      <c r="P151" s="352"/>
    </row>
    <row r="152" spans="1:16" s="355" customFormat="1">
      <c r="A152" s="352"/>
      <c r="C152" s="480"/>
      <c r="D152" s="363"/>
      <c r="F152" s="352"/>
      <c r="G152" s="352"/>
      <c r="H152" s="352"/>
      <c r="I152" s="352"/>
      <c r="J152" s="352"/>
      <c r="K152" s="352"/>
      <c r="L152" s="352"/>
      <c r="M152" s="352"/>
      <c r="N152" s="352"/>
      <c r="O152" s="352"/>
      <c r="P152" s="352"/>
    </row>
    <row r="153" spans="1:16" s="355" customFormat="1">
      <c r="A153" s="352"/>
      <c r="C153" s="480"/>
      <c r="D153" s="363"/>
      <c r="F153" s="352"/>
      <c r="G153" s="352"/>
      <c r="H153" s="352"/>
      <c r="I153" s="352"/>
      <c r="J153" s="352"/>
      <c r="K153" s="352"/>
      <c r="L153" s="352"/>
      <c r="M153" s="352"/>
      <c r="N153" s="352"/>
      <c r="O153" s="352"/>
      <c r="P153" s="352"/>
    </row>
    <row r="154" spans="1:16" s="355" customFormat="1">
      <c r="A154" s="352"/>
      <c r="C154" s="480"/>
      <c r="D154" s="363"/>
      <c r="F154" s="352"/>
      <c r="G154" s="352"/>
      <c r="H154" s="352"/>
      <c r="I154" s="352"/>
      <c r="J154" s="352"/>
      <c r="K154" s="352"/>
      <c r="L154" s="352"/>
      <c r="M154" s="352"/>
      <c r="N154" s="352"/>
      <c r="O154" s="352"/>
      <c r="P154" s="352"/>
    </row>
    <row r="155" spans="1:16" s="355" customFormat="1">
      <c r="A155" s="352"/>
      <c r="C155" s="480"/>
      <c r="D155" s="363"/>
      <c r="F155" s="352"/>
      <c r="G155" s="352"/>
      <c r="H155" s="352"/>
      <c r="I155" s="352"/>
      <c r="J155" s="352"/>
      <c r="K155" s="352"/>
      <c r="L155" s="352"/>
      <c r="M155" s="352"/>
      <c r="N155" s="352"/>
      <c r="O155" s="352"/>
      <c r="P155" s="352"/>
    </row>
    <row r="156" spans="1:16" s="355" customFormat="1">
      <c r="A156" s="352"/>
      <c r="C156" s="480"/>
      <c r="D156" s="363"/>
      <c r="F156" s="352"/>
      <c r="G156" s="352"/>
      <c r="H156" s="352"/>
      <c r="I156" s="352"/>
      <c r="J156" s="352"/>
      <c r="K156" s="352"/>
      <c r="L156" s="352"/>
      <c r="M156" s="352"/>
      <c r="N156" s="352"/>
      <c r="O156" s="352"/>
      <c r="P156" s="352"/>
    </row>
    <row r="157" spans="1:16" s="355" customFormat="1">
      <c r="A157" s="352"/>
      <c r="C157" s="480"/>
      <c r="D157" s="363"/>
      <c r="F157" s="352"/>
      <c r="G157" s="352"/>
      <c r="H157" s="352"/>
      <c r="I157" s="352"/>
      <c r="J157" s="352"/>
      <c r="K157" s="352"/>
      <c r="L157" s="352"/>
      <c r="M157" s="352"/>
      <c r="N157" s="352"/>
      <c r="O157" s="352"/>
      <c r="P157" s="352"/>
    </row>
    <row r="158" spans="1:16" s="355" customFormat="1">
      <c r="A158" s="352"/>
      <c r="C158" s="480"/>
      <c r="D158" s="363"/>
      <c r="F158" s="352"/>
      <c r="G158" s="352"/>
      <c r="H158" s="352"/>
      <c r="I158" s="352"/>
      <c r="J158" s="352"/>
      <c r="K158" s="352"/>
      <c r="L158" s="352"/>
      <c r="M158" s="352"/>
      <c r="N158" s="352"/>
      <c r="O158" s="352"/>
      <c r="P158" s="352"/>
    </row>
    <row r="159" spans="1:16" s="355" customFormat="1">
      <c r="A159" s="352"/>
      <c r="C159" s="480"/>
      <c r="D159" s="363"/>
      <c r="F159" s="352"/>
      <c r="G159" s="352"/>
      <c r="H159" s="352"/>
      <c r="I159" s="352"/>
      <c r="J159" s="352"/>
      <c r="K159" s="352"/>
      <c r="L159" s="352"/>
      <c r="M159" s="352"/>
      <c r="N159" s="352"/>
      <c r="O159" s="352"/>
      <c r="P159" s="352"/>
    </row>
    <row r="160" spans="1:16" s="355" customFormat="1">
      <c r="A160" s="352"/>
      <c r="C160" s="480"/>
      <c r="D160" s="363"/>
      <c r="F160" s="352"/>
      <c r="G160" s="352"/>
      <c r="H160" s="352"/>
      <c r="I160" s="352"/>
      <c r="J160" s="352"/>
      <c r="K160" s="352"/>
      <c r="L160" s="352"/>
      <c r="M160" s="352"/>
      <c r="N160" s="352"/>
      <c r="O160" s="352"/>
      <c r="P160" s="352"/>
    </row>
    <row r="161" spans="1:16" s="355" customFormat="1">
      <c r="A161" s="352"/>
      <c r="C161" s="480"/>
      <c r="D161" s="363"/>
      <c r="F161" s="352"/>
      <c r="G161" s="352"/>
      <c r="H161" s="352"/>
      <c r="I161" s="352"/>
      <c r="J161" s="352"/>
      <c r="K161" s="352"/>
      <c r="L161" s="352"/>
      <c r="M161" s="352"/>
      <c r="N161" s="352"/>
      <c r="O161" s="352"/>
      <c r="P161" s="352"/>
    </row>
    <row r="162" spans="1:16" s="355" customFormat="1">
      <c r="A162" s="352"/>
      <c r="C162" s="480"/>
      <c r="D162" s="363"/>
      <c r="F162" s="352"/>
      <c r="G162" s="352"/>
      <c r="H162" s="352"/>
      <c r="I162" s="352"/>
      <c r="J162" s="352"/>
      <c r="K162" s="352"/>
      <c r="L162" s="352"/>
      <c r="M162" s="352"/>
      <c r="N162" s="352"/>
      <c r="O162" s="352"/>
      <c r="P162" s="352"/>
    </row>
    <row r="163" spans="1:16" s="355" customFormat="1">
      <c r="A163" s="352"/>
      <c r="C163" s="480"/>
      <c r="D163" s="363"/>
      <c r="F163" s="352"/>
      <c r="G163" s="352"/>
      <c r="H163" s="352"/>
      <c r="I163" s="352"/>
      <c r="J163" s="352"/>
      <c r="K163" s="352"/>
      <c r="L163" s="352"/>
      <c r="M163" s="352"/>
      <c r="N163" s="352"/>
      <c r="O163" s="352"/>
      <c r="P163" s="352"/>
    </row>
    <row r="164" spans="1:16" s="355" customFormat="1">
      <c r="A164" s="352"/>
      <c r="C164" s="480"/>
      <c r="D164" s="363"/>
      <c r="F164" s="352"/>
      <c r="G164" s="352"/>
      <c r="H164" s="352"/>
      <c r="I164" s="352"/>
      <c r="J164" s="352"/>
      <c r="K164" s="352"/>
      <c r="L164" s="352"/>
      <c r="M164" s="352"/>
      <c r="N164" s="352"/>
      <c r="O164" s="352"/>
      <c r="P164" s="352"/>
    </row>
    <row r="165" spans="1:16" s="355" customFormat="1">
      <c r="A165" s="352"/>
      <c r="C165" s="480"/>
      <c r="D165" s="363"/>
      <c r="F165" s="352"/>
      <c r="G165" s="352"/>
      <c r="H165" s="352"/>
      <c r="I165" s="352"/>
      <c r="J165" s="352"/>
      <c r="K165" s="352"/>
      <c r="L165" s="352"/>
      <c r="M165" s="352"/>
      <c r="N165" s="352"/>
      <c r="O165" s="352"/>
      <c r="P165" s="352"/>
    </row>
    <row r="166" spans="1:16" s="355" customFormat="1">
      <c r="A166" s="352"/>
      <c r="C166" s="480"/>
      <c r="D166" s="363"/>
      <c r="F166" s="352"/>
      <c r="G166" s="352"/>
      <c r="H166" s="352"/>
      <c r="I166" s="352"/>
      <c r="J166" s="352"/>
      <c r="K166" s="352"/>
      <c r="L166" s="352"/>
      <c r="M166" s="352"/>
      <c r="N166" s="352"/>
      <c r="O166" s="352"/>
      <c r="P166" s="352"/>
    </row>
    <row r="167" spans="1:16" s="355" customFormat="1">
      <c r="A167" s="352"/>
      <c r="C167" s="480"/>
      <c r="D167" s="363"/>
      <c r="F167" s="352"/>
      <c r="G167" s="352"/>
      <c r="H167" s="352"/>
      <c r="I167" s="352"/>
      <c r="J167" s="352"/>
      <c r="K167" s="352"/>
      <c r="L167" s="352"/>
      <c r="M167" s="352"/>
      <c r="N167" s="352"/>
      <c r="O167" s="352"/>
      <c r="P167" s="352"/>
    </row>
    <row r="168" spans="1:16" s="355" customFormat="1">
      <c r="A168" s="352"/>
      <c r="C168" s="480"/>
      <c r="D168" s="363"/>
      <c r="F168" s="352"/>
      <c r="G168" s="352"/>
      <c r="H168" s="352"/>
      <c r="I168" s="352"/>
      <c r="J168" s="352"/>
      <c r="K168" s="352"/>
      <c r="L168" s="352"/>
      <c r="M168" s="352"/>
      <c r="N168" s="352"/>
      <c r="O168" s="352"/>
      <c r="P168" s="352"/>
    </row>
    <row r="169" spans="1:16" s="355" customFormat="1">
      <c r="A169" s="352"/>
      <c r="C169" s="480"/>
      <c r="D169" s="363"/>
      <c r="F169" s="352"/>
      <c r="G169" s="352"/>
      <c r="H169" s="352"/>
      <c r="I169" s="352"/>
      <c r="J169" s="352"/>
      <c r="K169" s="352"/>
      <c r="L169" s="352"/>
      <c r="M169" s="352"/>
      <c r="N169" s="352"/>
      <c r="O169" s="352"/>
      <c r="P169" s="352"/>
    </row>
    <row r="170" spans="1:16" s="355" customFormat="1">
      <c r="A170" s="352"/>
      <c r="C170" s="480"/>
      <c r="D170" s="363"/>
      <c r="F170" s="352"/>
      <c r="G170" s="352"/>
      <c r="H170" s="352"/>
      <c r="I170" s="352"/>
      <c r="J170" s="352"/>
      <c r="K170" s="352"/>
      <c r="L170" s="352"/>
      <c r="M170" s="352"/>
      <c r="N170" s="352"/>
      <c r="O170" s="352"/>
      <c r="P170" s="352"/>
    </row>
    <row r="171" spans="1:16" s="355" customFormat="1">
      <c r="A171" s="352"/>
      <c r="C171" s="480"/>
      <c r="D171" s="363"/>
      <c r="F171" s="352"/>
      <c r="G171" s="352"/>
      <c r="H171" s="352"/>
      <c r="I171" s="352"/>
      <c r="J171" s="352"/>
      <c r="K171" s="352"/>
      <c r="L171" s="352"/>
      <c r="M171" s="352"/>
      <c r="N171" s="352"/>
      <c r="O171" s="352"/>
      <c r="P171" s="352"/>
    </row>
    <row r="172" spans="1:16" s="355" customFormat="1">
      <c r="A172" s="352"/>
      <c r="C172" s="480"/>
      <c r="D172" s="363"/>
      <c r="F172" s="352"/>
      <c r="G172" s="352"/>
      <c r="H172" s="352"/>
      <c r="I172" s="352"/>
      <c r="J172" s="352"/>
      <c r="K172" s="352"/>
      <c r="L172" s="352"/>
      <c r="M172" s="352"/>
      <c r="N172" s="352"/>
      <c r="O172" s="352"/>
      <c r="P172" s="352"/>
    </row>
    <row r="173" spans="1:16" s="355" customFormat="1">
      <c r="A173" s="352"/>
      <c r="C173" s="480"/>
      <c r="D173" s="363"/>
      <c r="F173" s="352"/>
      <c r="G173" s="352"/>
      <c r="H173" s="352"/>
      <c r="I173" s="352"/>
      <c r="J173" s="352"/>
      <c r="K173" s="352"/>
      <c r="L173" s="352"/>
      <c r="M173" s="352"/>
      <c r="N173" s="352"/>
      <c r="O173" s="352"/>
      <c r="P173" s="352"/>
    </row>
    <row r="174" spans="1:16" s="355" customFormat="1">
      <c r="A174" s="352"/>
      <c r="C174" s="480"/>
      <c r="D174" s="363"/>
      <c r="F174" s="352"/>
      <c r="G174" s="352"/>
      <c r="H174" s="352"/>
      <c r="I174" s="352"/>
      <c r="J174" s="352"/>
      <c r="K174" s="352"/>
      <c r="L174" s="352"/>
      <c r="M174" s="352"/>
      <c r="N174" s="352"/>
      <c r="O174" s="352"/>
      <c r="P174" s="352"/>
    </row>
    <row r="175" spans="1:16" s="355" customFormat="1">
      <c r="A175" s="352"/>
      <c r="C175" s="480"/>
      <c r="D175" s="363"/>
      <c r="F175" s="352"/>
      <c r="G175" s="352"/>
      <c r="H175" s="352"/>
      <c r="I175" s="352"/>
      <c r="J175" s="352"/>
      <c r="K175" s="352"/>
      <c r="L175" s="352"/>
      <c r="M175" s="352"/>
      <c r="N175" s="352"/>
      <c r="O175" s="352"/>
      <c r="P175" s="352"/>
    </row>
    <row r="176" spans="1:16" s="355" customFormat="1">
      <c r="A176" s="352"/>
      <c r="C176" s="480"/>
      <c r="D176" s="363"/>
      <c r="F176" s="352"/>
      <c r="G176" s="352"/>
      <c r="H176" s="352"/>
      <c r="I176" s="352"/>
      <c r="J176" s="352"/>
      <c r="K176" s="352"/>
      <c r="L176" s="352"/>
      <c r="M176" s="352"/>
      <c r="N176" s="352"/>
      <c r="O176" s="352"/>
      <c r="P176" s="352"/>
    </row>
    <row r="177" spans="1:16" s="355" customFormat="1">
      <c r="A177" s="352"/>
      <c r="C177" s="480"/>
      <c r="D177" s="363"/>
      <c r="F177" s="352"/>
      <c r="G177" s="352"/>
      <c r="H177" s="352"/>
      <c r="I177" s="352"/>
      <c r="J177" s="352"/>
      <c r="K177" s="352"/>
      <c r="L177" s="352"/>
      <c r="M177" s="352"/>
      <c r="N177" s="352"/>
      <c r="O177" s="352"/>
      <c r="P177" s="352"/>
    </row>
    <row r="178" spans="1:16" s="355" customFormat="1">
      <c r="A178" s="352"/>
      <c r="C178" s="480"/>
      <c r="D178" s="363"/>
      <c r="F178" s="352"/>
      <c r="G178" s="352"/>
      <c r="H178" s="352"/>
      <c r="I178" s="352"/>
      <c r="J178" s="352"/>
      <c r="K178" s="352"/>
      <c r="L178" s="352"/>
      <c r="M178" s="352"/>
      <c r="N178" s="352"/>
      <c r="O178" s="352"/>
      <c r="P178" s="352"/>
    </row>
    <row r="179" spans="1:16" s="355" customFormat="1">
      <c r="A179" s="352"/>
      <c r="C179" s="480"/>
      <c r="D179" s="363"/>
      <c r="F179" s="352"/>
      <c r="G179" s="352"/>
      <c r="H179" s="352"/>
      <c r="I179" s="352"/>
      <c r="J179" s="352"/>
      <c r="K179" s="352"/>
      <c r="L179" s="352"/>
      <c r="M179" s="352"/>
      <c r="N179" s="352"/>
      <c r="O179" s="352"/>
      <c r="P179" s="352"/>
    </row>
    <row r="180" spans="1:16" s="355" customFormat="1">
      <c r="A180" s="352"/>
      <c r="C180" s="480"/>
      <c r="D180" s="363"/>
      <c r="F180" s="352"/>
      <c r="G180" s="352"/>
      <c r="H180" s="352"/>
      <c r="I180" s="352"/>
      <c r="J180" s="352"/>
      <c r="K180" s="352"/>
      <c r="L180" s="352"/>
      <c r="M180" s="352"/>
      <c r="N180" s="352"/>
      <c r="O180" s="352"/>
      <c r="P180" s="352"/>
    </row>
    <row r="181" spans="1:16" s="355" customFormat="1">
      <c r="A181" s="352"/>
      <c r="C181" s="480"/>
      <c r="D181" s="363"/>
      <c r="F181" s="352"/>
      <c r="G181" s="352"/>
      <c r="H181" s="352"/>
      <c r="I181" s="352"/>
      <c r="J181" s="352"/>
      <c r="K181" s="352"/>
      <c r="L181" s="352"/>
      <c r="M181" s="352"/>
      <c r="N181" s="352"/>
      <c r="O181" s="352"/>
      <c r="P181" s="352"/>
    </row>
    <row r="182" spans="1:16" s="355" customFormat="1">
      <c r="A182" s="352"/>
      <c r="C182" s="480"/>
      <c r="D182" s="363"/>
      <c r="F182" s="352"/>
      <c r="G182" s="352"/>
      <c r="H182" s="352"/>
      <c r="I182" s="352"/>
      <c r="J182" s="352"/>
      <c r="K182" s="352"/>
      <c r="L182" s="352"/>
      <c r="M182" s="352"/>
      <c r="N182" s="352"/>
      <c r="O182" s="352"/>
      <c r="P182" s="352"/>
    </row>
    <row r="183" spans="1:16" s="355" customFormat="1">
      <c r="A183" s="352"/>
      <c r="C183" s="480"/>
      <c r="D183" s="363"/>
      <c r="F183" s="352"/>
      <c r="G183" s="352"/>
      <c r="H183" s="352"/>
      <c r="I183" s="352"/>
      <c r="J183" s="352"/>
      <c r="K183" s="352"/>
      <c r="L183" s="352"/>
      <c r="M183" s="352"/>
      <c r="N183" s="352"/>
      <c r="O183" s="352"/>
      <c r="P183" s="352"/>
    </row>
    <row r="184" spans="1:16" s="355" customFormat="1">
      <c r="A184" s="352"/>
      <c r="C184" s="480"/>
      <c r="D184" s="363"/>
      <c r="F184" s="352"/>
      <c r="G184" s="352"/>
      <c r="H184" s="352"/>
      <c r="I184" s="352"/>
      <c r="J184" s="352"/>
      <c r="K184" s="352"/>
      <c r="L184" s="352"/>
      <c r="M184" s="352"/>
      <c r="N184" s="352"/>
      <c r="O184" s="352"/>
      <c r="P184" s="352"/>
    </row>
    <row r="185" spans="1:16" s="355" customFormat="1">
      <c r="A185" s="352"/>
      <c r="C185" s="480"/>
      <c r="D185" s="363"/>
      <c r="F185" s="352"/>
      <c r="G185" s="352"/>
      <c r="H185" s="352"/>
      <c r="I185" s="352"/>
      <c r="J185" s="352"/>
      <c r="K185" s="352"/>
      <c r="L185" s="352"/>
      <c r="M185" s="352"/>
      <c r="N185" s="352"/>
      <c r="O185" s="352"/>
      <c r="P185" s="352"/>
    </row>
    <row r="186" spans="1:16" s="355" customFormat="1">
      <c r="A186" s="352"/>
      <c r="C186" s="480"/>
      <c r="D186" s="363"/>
      <c r="F186" s="352"/>
      <c r="G186" s="352"/>
      <c r="H186" s="352"/>
      <c r="I186" s="352"/>
      <c r="J186" s="352"/>
      <c r="K186" s="352"/>
      <c r="L186" s="352"/>
      <c r="M186" s="352"/>
      <c r="N186" s="352"/>
      <c r="O186" s="352"/>
      <c r="P186" s="352"/>
    </row>
    <row r="187" spans="1:16" s="355" customFormat="1">
      <c r="A187" s="352"/>
      <c r="C187" s="480"/>
      <c r="D187" s="363"/>
      <c r="F187" s="352"/>
      <c r="G187" s="352"/>
      <c r="H187" s="352"/>
      <c r="I187" s="352"/>
      <c r="J187" s="352"/>
      <c r="K187" s="352"/>
      <c r="L187" s="352"/>
      <c r="M187" s="352"/>
      <c r="N187" s="352"/>
      <c r="O187" s="352"/>
      <c r="P187" s="352"/>
    </row>
    <row r="188" spans="1:16" s="355" customFormat="1">
      <c r="A188" s="352"/>
      <c r="C188" s="480"/>
      <c r="D188" s="363"/>
      <c r="F188" s="352"/>
      <c r="G188" s="352"/>
      <c r="H188" s="352"/>
      <c r="I188" s="352"/>
      <c r="J188" s="352"/>
      <c r="K188" s="352"/>
      <c r="L188" s="352"/>
      <c r="M188" s="352"/>
      <c r="N188" s="352"/>
      <c r="O188" s="352"/>
      <c r="P188" s="352"/>
    </row>
    <row r="189" spans="1:16" s="355" customFormat="1">
      <c r="A189" s="352"/>
      <c r="C189" s="480"/>
      <c r="D189" s="363"/>
      <c r="F189" s="352"/>
      <c r="G189" s="352"/>
      <c r="H189" s="352"/>
      <c r="I189" s="352"/>
      <c r="J189" s="352"/>
      <c r="K189" s="352"/>
      <c r="L189" s="352"/>
      <c r="M189" s="352"/>
      <c r="N189" s="352"/>
      <c r="O189" s="352"/>
      <c r="P189" s="352"/>
    </row>
    <row r="190" spans="1:16" s="355" customFormat="1">
      <c r="A190" s="352"/>
      <c r="C190" s="480"/>
      <c r="D190" s="363"/>
      <c r="F190" s="352"/>
      <c r="G190" s="352"/>
      <c r="H190" s="352"/>
      <c r="I190" s="352"/>
      <c r="J190" s="352"/>
      <c r="K190" s="352"/>
      <c r="L190" s="352"/>
      <c r="M190" s="352"/>
      <c r="N190" s="352"/>
      <c r="O190" s="352"/>
      <c r="P190" s="352"/>
    </row>
    <row r="191" spans="1:16" s="355" customFormat="1">
      <c r="A191" s="352"/>
      <c r="C191" s="480"/>
      <c r="D191" s="363"/>
      <c r="F191" s="352"/>
      <c r="G191" s="352"/>
      <c r="H191" s="352"/>
      <c r="I191" s="352"/>
      <c r="J191" s="352"/>
      <c r="K191" s="352"/>
      <c r="L191" s="352"/>
      <c r="M191" s="352"/>
      <c r="N191" s="352"/>
      <c r="O191" s="352"/>
      <c r="P191" s="352"/>
    </row>
    <row r="192" spans="1:16" s="355" customFormat="1">
      <c r="A192" s="352"/>
      <c r="C192" s="480"/>
      <c r="D192" s="363"/>
      <c r="F192" s="352"/>
      <c r="G192" s="352"/>
      <c r="H192" s="352"/>
      <c r="I192" s="352"/>
      <c r="J192" s="352"/>
      <c r="K192" s="352"/>
      <c r="L192" s="352"/>
      <c r="M192" s="352"/>
      <c r="N192" s="352"/>
      <c r="O192" s="352"/>
      <c r="P192" s="352"/>
    </row>
    <row r="193" spans="1:16" s="355" customFormat="1">
      <c r="A193" s="352"/>
      <c r="C193" s="480"/>
      <c r="D193" s="363"/>
      <c r="F193" s="352"/>
      <c r="G193" s="352"/>
      <c r="H193" s="352"/>
      <c r="I193" s="352"/>
      <c r="J193" s="352"/>
      <c r="K193" s="352"/>
      <c r="L193" s="352"/>
      <c r="M193" s="352"/>
      <c r="N193" s="352"/>
      <c r="O193" s="352"/>
      <c r="P193" s="352"/>
    </row>
    <row r="194" spans="1:16" s="355" customFormat="1">
      <c r="A194" s="352"/>
      <c r="C194" s="480"/>
      <c r="D194" s="363"/>
      <c r="F194" s="352"/>
      <c r="G194" s="352"/>
      <c r="H194" s="352"/>
      <c r="I194" s="352"/>
      <c r="J194" s="352"/>
      <c r="K194" s="352"/>
      <c r="L194" s="352"/>
      <c r="M194" s="352"/>
      <c r="N194" s="352"/>
      <c r="O194" s="352"/>
      <c r="P194" s="352"/>
    </row>
    <row r="195" spans="1:16" s="355" customFormat="1">
      <c r="A195" s="352"/>
      <c r="C195" s="480"/>
      <c r="D195" s="363"/>
      <c r="F195" s="352"/>
      <c r="G195" s="352"/>
      <c r="H195" s="352"/>
      <c r="I195" s="352"/>
      <c r="J195" s="352"/>
      <c r="K195" s="352"/>
      <c r="L195" s="352"/>
      <c r="M195" s="352"/>
      <c r="N195" s="352"/>
      <c r="O195" s="352"/>
      <c r="P195" s="352"/>
    </row>
    <row r="196" spans="1:16" s="355" customFormat="1">
      <c r="A196" s="352"/>
      <c r="C196" s="480"/>
      <c r="D196" s="363"/>
      <c r="F196" s="352"/>
      <c r="G196" s="352"/>
      <c r="H196" s="352"/>
      <c r="I196" s="352"/>
      <c r="J196" s="352"/>
      <c r="K196" s="352"/>
      <c r="L196" s="352"/>
      <c r="M196" s="352"/>
      <c r="N196" s="352"/>
      <c r="O196" s="352"/>
      <c r="P196" s="352"/>
    </row>
    <row r="197" spans="1:16" s="355" customFormat="1">
      <c r="A197" s="352"/>
      <c r="C197" s="480"/>
      <c r="D197" s="363"/>
      <c r="F197" s="352"/>
      <c r="G197" s="352"/>
      <c r="H197" s="352"/>
      <c r="I197" s="352"/>
      <c r="J197" s="352"/>
      <c r="K197" s="352"/>
      <c r="L197" s="352"/>
      <c r="M197" s="352"/>
      <c r="N197" s="352"/>
      <c r="O197" s="352"/>
      <c r="P197" s="352"/>
    </row>
    <row r="198" spans="1:16" s="355" customFormat="1">
      <c r="A198" s="352"/>
      <c r="C198" s="480"/>
      <c r="D198" s="363"/>
      <c r="F198" s="352"/>
      <c r="G198" s="352"/>
      <c r="H198" s="352"/>
      <c r="I198" s="352"/>
      <c r="J198" s="352"/>
      <c r="K198" s="352"/>
      <c r="L198" s="352"/>
      <c r="M198" s="352"/>
      <c r="N198" s="352"/>
      <c r="O198" s="352"/>
      <c r="P198" s="352"/>
    </row>
    <row r="199" spans="1:16" s="355" customFormat="1">
      <c r="A199" s="352"/>
      <c r="C199" s="480"/>
      <c r="D199" s="363"/>
      <c r="F199" s="352"/>
      <c r="G199" s="352"/>
      <c r="H199" s="352"/>
      <c r="I199" s="352"/>
      <c r="J199" s="352"/>
      <c r="K199" s="352"/>
      <c r="L199" s="352"/>
      <c r="M199" s="352"/>
      <c r="N199" s="352"/>
      <c r="O199" s="352"/>
      <c r="P199" s="352"/>
    </row>
    <row r="200" spans="1:16" s="355" customFormat="1">
      <c r="A200" s="352"/>
      <c r="C200" s="480"/>
      <c r="D200" s="363"/>
      <c r="F200" s="352"/>
      <c r="G200" s="352"/>
      <c r="H200" s="352"/>
      <c r="I200" s="352"/>
      <c r="J200" s="352"/>
      <c r="K200" s="352"/>
      <c r="L200" s="352"/>
      <c r="M200" s="352"/>
      <c r="N200" s="352"/>
      <c r="O200" s="352"/>
      <c r="P200" s="352"/>
    </row>
    <row r="201" spans="1:16" s="355" customFormat="1">
      <c r="A201" s="352"/>
      <c r="C201" s="480"/>
      <c r="D201" s="363"/>
      <c r="F201" s="352"/>
      <c r="G201" s="352"/>
      <c r="H201" s="352"/>
      <c r="I201" s="352"/>
      <c r="J201" s="352"/>
      <c r="K201" s="352"/>
      <c r="L201" s="352"/>
      <c r="M201" s="352"/>
      <c r="N201" s="352"/>
      <c r="O201" s="352"/>
      <c r="P201" s="352"/>
    </row>
    <row r="202" spans="1:16" s="355" customFormat="1">
      <c r="A202" s="352"/>
      <c r="C202" s="480"/>
      <c r="D202" s="363"/>
      <c r="F202" s="352"/>
      <c r="G202" s="352"/>
      <c r="H202" s="352"/>
      <c r="I202" s="352"/>
      <c r="J202" s="352"/>
      <c r="K202" s="352"/>
      <c r="L202" s="352"/>
      <c r="M202" s="352"/>
      <c r="N202" s="352"/>
      <c r="O202" s="352"/>
      <c r="P202" s="352"/>
    </row>
    <row r="203" spans="1:16" s="355" customFormat="1">
      <c r="A203" s="352"/>
      <c r="C203" s="480"/>
      <c r="D203" s="363"/>
      <c r="F203" s="352"/>
      <c r="G203" s="352"/>
      <c r="H203" s="352"/>
      <c r="I203" s="352"/>
      <c r="J203" s="352"/>
      <c r="K203" s="352"/>
      <c r="L203" s="352"/>
      <c r="M203" s="352"/>
      <c r="N203" s="352"/>
      <c r="O203" s="352"/>
      <c r="P203" s="352"/>
    </row>
    <row r="204" spans="1:16" s="355" customFormat="1">
      <c r="A204" s="352"/>
      <c r="C204" s="480"/>
      <c r="D204" s="363"/>
      <c r="F204" s="352"/>
      <c r="G204" s="352"/>
      <c r="H204" s="352"/>
      <c r="I204" s="352"/>
      <c r="J204" s="352"/>
      <c r="K204" s="352"/>
      <c r="L204" s="352"/>
      <c r="M204" s="352"/>
      <c r="N204" s="352"/>
      <c r="O204" s="352"/>
      <c r="P204" s="352"/>
    </row>
    <row r="205" spans="1:16" s="355" customFormat="1">
      <c r="A205" s="352"/>
      <c r="C205" s="480"/>
      <c r="D205" s="363"/>
      <c r="F205" s="352"/>
      <c r="G205" s="352"/>
      <c r="H205" s="352"/>
      <c r="I205" s="352"/>
      <c r="J205" s="352"/>
      <c r="K205" s="352"/>
      <c r="L205" s="352"/>
      <c r="M205" s="352"/>
      <c r="N205" s="352"/>
      <c r="O205" s="352"/>
      <c r="P205" s="352"/>
    </row>
    <row r="206" spans="1:16" s="355" customFormat="1">
      <c r="A206" s="352"/>
      <c r="C206" s="480"/>
      <c r="D206" s="363"/>
      <c r="F206" s="352"/>
      <c r="G206" s="352"/>
      <c r="H206" s="352"/>
      <c r="I206" s="352"/>
      <c r="J206" s="352"/>
      <c r="K206" s="352"/>
      <c r="L206" s="352"/>
      <c r="M206" s="352"/>
      <c r="N206" s="352"/>
      <c r="O206" s="352"/>
      <c r="P206" s="352"/>
    </row>
    <row r="207" spans="1:16" s="355" customFormat="1">
      <c r="A207" s="352"/>
      <c r="C207" s="480"/>
      <c r="D207" s="363"/>
      <c r="F207" s="352"/>
      <c r="G207" s="352"/>
      <c r="H207" s="352"/>
      <c r="I207" s="352"/>
      <c r="J207" s="352"/>
      <c r="K207" s="352"/>
      <c r="L207" s="352"/>
      <c r="M207" s="352"/>
      <c r="N207" s="352"/>
      <c r="O207" s="352"/>
      <c r="P207" s="352"/>
    </row>
    <row r="208" spans="1:16" s="355" customFormat="1">
      <c r="A208" s="352"/>
      <c r="C208" s="480"/>
      <c r="D208" s="363"/>
      <c r="F208" s="352"/>
      <c r="G208" s="352"/>
      <c r="H208" s="352"/>
      <c r="I208" s="352"/>
      <c r="J208" s="352"/>
      <c r="K208" s="352"/>
      <c r="L208" s="352"/>
      <c r="M208" s="352"/>
      <c r="N208" s="352"/>
      <c r="O208" s="352"/>
      <c r="P208" s="352"/>
    </row>
    <row r="209" spans="1:16" s="355" customFormat="1">
      <c r="A209" s="352"/>
      <c r="C209" s="480"/>
      <c r="D209" s="363"/>
      <c r="F209" s="352"/>
      <c r="G209" s="352"/>
      <c r="H209" s="352"/>
      <c r="I209" s="352"/>
      <c r="J209" s="352"/>
      <c r="K209" s="352"/>
      <c r="L209" s="352"/>
      <c r="M209" s="352"/>
      <c r="N209" s="352"/>
      <c r="O209" s="352"/>
      <c r="P209" s="352"/>
    </row>
    <row r="210" spans="1:16" s="355" customFormat="1">
      <c r="A210" s="352"/>
      <c r="C210" s="480"/>
      <c r="D210" s="363"/>
      <c r="F210" s="352"/>
      <c r="G210" s="352"/>
      <c r="H210" s="352"/>
      <c r="I210" s="352"/>
      <c r="J210" s="352"/>
      <c r="K210" s="352"/>
      <c r="L210" s="352"/>
      <c r="M210" s="352"/>
      <c r="N210" s="352"/>
      <c r="O210" s="352"/>
      <c r="P210" s="352"/>
    </row>
    <row r="211" spans="1:16" s="355" customFormat="1">
      <c r="A211" s="352"/>
      <c r="C211" s="480"/>
      <c r="D211" s="363"/>
      <c r="F211" s="352"/>
      <c r="G211" s="352"/>
      <c r="H211" s="352"/>
      <c r="I211" s="352"/>
      <c r="J211" s="352"/>
      <c r="K211" s="352"/>
      <c r="L211" s="352"/>
      <c r="M211" s="352"/>
      <c r="N211" s="352"/>
      <c r="O211" s="352"/>
      <c r="P211" s="352"/>
    </row>
    <row r="212" spans="1:16" s="355" customFormat="1">
      <c r="A212" s="352"/>
      <c r="C212" s="480"/>
      <c r="D212" s="363"/>
      <c r="F212" s="352"/>
      <c r="G212" s="352"/>
      <c r="H212" s="352"/>
      <c r="I212" s="352"/>
      <c r="J212" s="352"/>
      <c r="K212" s="352"/>
      <c r="L212" s="352"/>
      <c r="M212" s="352"/>
      <c r="N212" s="352"/>
      <c r="O212" s="352"/>
      <c r="P212" s="352"/>
    </row>
    <row r="213" spans="1:16" s="355" customFormat="1">
      <c r="A213" s="352"/>
      <c r="C213" s="480"/>
      <c r="D213" s="363"/>
      <c r="F213" s="352"/>
      <c r="G213" s="352"/>
      <c r="H213" s="352"/>
      <c r="I213" s="352"/>
      <c r="J213" s="352"/>
      <c r="K213" s="352"/>
      <c r="L213" s="352"/>
      <c r="M213" s="352"/>
      <c r="N213" s="352"/>
      <c r="O213" s="352"/>
      <c r="P213" s="352"/>
    </row>
    <row r="214" spans="1:16" s="355" customFormat="1">
      <c r="A214" s="352"/>
      <c r="C214" s="480"/>
      <c r="D214" s="363"/>
      <c r="F214" s="352"/>
      <c r="G214" s="352"/>
      <c r="H214" s="352"/>
      <c r="I214" s="352"/>
      <c r="J214" s="352"/>
      <c r="K214" s="352"/>
      <c r="L214" s="352"/>
      <c r="M214" s="352"/>
      <c r="N214" s="352"/>
      <c r="O214" s="352"/>
      <c r="P214" s="352"/>
    </row>
    <row r="215" spans="1:16" s="355" customFormat="1">
      <c r="A215" s="352"/>
      <c r="C215" s="480"/>
      <c r="D215" s="363"/>
      <c r="F215" s="352"/>
      <c r="G215" s="352"/>
      <c r="H215" s="352"/>
      <c r="I215" s="352"/>
      <c r="J215" s="352"/>
      <c r="K215" s="352"/>
      <c r="L215" s="352"/>
      <c r="M215" s="352"/>
      <c r="N215" s="352"/>
      <c r="O215" s="352"/>
      <c r="P215" s="352"/>
    </row>
    <row r="216" spans="1:16" s="355" customFormat="1">
      <c r="A216" s="352"/>
      <c r="C216" s="480"/>
      <c r="D216" s="363"/>
      <c r="F216" s="352"/>
      <c r="G216" s="352"/>
      <c r="H216" s="352"/>
      <c r="I216" s="352"/>
      <c r="J216" s="352"/>
      <c r="K216" s="352"/>
      <c r="L216" s="352"/>
      <c r="M216" s="352"/>
      <c r="N216" s="352"/>
      <c r="O216" s="352"/>
      <c r="P216" s="352"/>
    </row>
    <row r="217" spans="1:16" s="355" customFormat="1">
      <c r="A217" s="352"/>
      <c r="C217" s="480"/>
      <c r="D217" s="363"/>
      <c r="F217" s="352"/>
      <c r="G217" s="352"/>
      <c r="H217" s="352"/>
      <c r="I217" s="352"/>
      <c r="J217" s="352"/>
      <c r="K217" s="352"/>
      <c r="L217" s="352"/>
      <c r="M217" s="352"/>
      <c r="N217" s="352"/>
      <c r="O217" s="352"/>
      <c r="P217" s="352"/>
    </row>
    <row r="218" spans="1:16" s="355" customFormat="1">
      <c r="A218" s="352"/>
      <c r="C218" s="480"/>
      <c r="D218" s="363"/>
      <c r="F218" s="352"/>
      <c r="G218" s="352"/>
      <c r="H218" s="352"/>
      <c r="I218" s="352"/>
      <c r="J218" s="352"/>
      <c r="K218" s="352"/>
      <c r="L218" s="352"/>
      <c r="M218" s="352"/>
      <c r="N218" s="352"/>
      <c r="O218" s="352"/>
      <c r="P218" s="352"/>
    </row>
    <row r="219" spans="1:16" s="355" customFormat="1">
      <c r="A219" s="352"/>
      <c r="C219" s="480"/>
      <c r="D219" s="363"/>
      <c r="F219" s="352"/>
      <c r="G219" s="352"/>
      <c r="H219" s="352"/>
      <c r="I219" s="352"/>
      <c r="J219" s="352"/>
      <c r="K219" s="352"/>
      <c r="L219" s="352"/>
      <c r="M219" s="352"/>
      <c r="N219" s="352"/>
      <c r="O219" s="352"/>
      <c r="P219" s="352"/>
    </row>
    <row r="220" spans="1:16" s="355" customFormat="1">
      <c r="A220" s="352"/>
      <c r="C220" s="480"/>
      <c r="D220" s="363"/>
      <c r="F220" s="352"/>
      <c r="G220" s="352"/>
      <c r="H220" s="352"/>
      <c r="I220" s="352"/>
      <c r="J220" s="352"/>
      <c r="K220" s="352"/>
      <c r="L220" s="352"/>
      <c r="M220" s="352"/>
      <c r="N220" s="352"/>
      <c r="O220" s="352"/>
      <c r="P220" s="352"/>
    </row>
    <row r="221" spans="1:16" s="355" customFormat="1">
      <c r="A221" s="352"/>
      <c r="C221" s="480"/>
      <c r="D221" s="363"/>
      <c r="F221" s="352"/>
      <c r="G221" s="352"/>
      <c r="H221" s="352"/>
      <c r="I221" s="352"/>
      <c r="J221" s="352"/>
      <c r="K221" s="352"/>
      <c r="L221" s="352"/>
      <c r="M221" s="352"/>
      <c r="N221" s="352"/>
      <c r="O221" s="352"/>
      <c r="P221" s="352"/>
    </row>
    <row r="222" spans="1:16" s="355" customFormat="1">
      <c r="A222" s="352"/>
      <c r="C222" s="480"/>
      <c r="D222" s="363"/>
      <c r="F222" s="352"/>
      <c r="G222" s="352"/>
      <c r="H222" s="352"/>
      <c r="I222" s="352"/>
      <c r="J222" s="352"/>
      <c r="K222" s="352"/>
      <c r="L222" s="352"/>
      <c r="M222" s="352"/>
      <c r="N222" s="352"/>
      <c r="O222" s="352"/>
      <c r="P222" s="352"/>
    </row>
    <row r="223" spans="1:16" s="355" customFormat="1">
      <c r="A223" s="352"/>
      <c r="C223" s="480"/>
      <c r="D223" s="363"/>
      <c r="F223" s="352"/>
      <c r="G223" s="352"/>
      <c r="H223" s="352"/>
      <c r="I223" s="352"/>
      <c r="J223" s="352"/>
      <c r="K223" s="352"/>
      <c r="L223" s="352"/>
      <c r="M223" s="352"/>
      <c r="N223" s="352"/>
      <c r="O223" s="352"/>
      <c r="P223" s="352"/>
    </row>
    <row r="224" spans="1:16" s="355" customFormat="1">
      <c r="A224" s="352"/>
      <c r="C224" s="480"/>
      <c r="D224" s="363"/>
      <c r="F224" s="352"/>
      <c r="G224" s="352"/>
      <c r="H224" s="352"/>
      <c r="I224" s="352"/>
      <c r="J224" s="352"/>
      <c r="K224" s="352"/>
      <c r="L224" s="352"/>
      <c r="M224" s="352"/>
      <c r="N224" s="352"/>
      <c r="O224" s="352"/>
      <c r="P224" s="352"/>
    </row>
    <row r="225" spans="1:16" s="355" customFormat="1">
      <c r="A225" s="352"/>
      <c r="C225" s="480"/>
      <c r="D225" s="363"/>
      <c r="F225" s="352"/>
      <c r="G225" s="352"/>
      <c r="H225" s="352"/>
      <c r="I225" s="352"/>
      <c r="J225" s="352"/>
      <c r="K225" s="352"/>
      <c r="L225" s="352"/>
      <c r="M225" s="352"/>
      <c r="N225" s="352"/>
      <c r="O225" s="352"/>
      <c r="P225" s="352"/>
    </row>
    <row r="226" spans="1:16" s="355" customFormat="1">
      <c r="A226" s="352"/>
      <c r="C226" s="480"/>
      <c r="D226" s="363"/>
      <c r="F226" s="352"/>
      <c r="G226" s="352"/>
      <c r="H226" s="352"/>
      <c r="I226" s="352"/>
      <c r="J226" s="352"/>
      <c r="K226" s="352"/>
      <c r="L226" s="352"/>
      <c r="M226" s="352"/>
      <c r="N226" s="352"/>
      <c r="O226" s="352"/>
      <c r="P226" s="352"/>
    </row>
    <row r="227" spans="1:16" s="355" customFormat="1">
      <c r="A227" s="352"/>
      <c r="C227" s="480"/>
      <c r="D227" s="363"/>
      <c r="F227" s="352"/>
      <c r="G227" s="352"/>
      <c r="H227" s="352"/>
      <c r="I227" s="352"/>
      <c r="J227" s="352"/>
      <c r="K227" s="352"/>
      <c r="L227" s="352"/>
      <c r="M227" s="352"/>
      <c r="N227" s="352"/>
      <c r="O227" s="352"/>
      <c r="P227" s="352"/>
    </row>
    <row r="228" spans="1:16" s="355" customFormat="1">
      <c r="A228" s="352"/>
      <c r="C228" s="480"/>
      <c r="D228" s="363"/>
      <c r="F228" s="352"/>
      <c r="G228" s="352"/>
      <c r="H228" s="352"/>
      <c r="I228" s="352"/>
      <c r="J228" s="352"/>
      <c r="K228" s="352"/>
      <c r="L228" s="352"/>
      <c r="M228" s="352"/>
      <c r="N228" s="352"/>
      <c r="O228" s="352"/>
      <c r="P228" s="352"/>
    </row>
    <row r="229" spans="1:16" s="355" customFormat="1">
      <c r="A229" s="352"/>
      <c r="C229" s="480"/>
      <c r="D229" s="363"/>
      <c r="F229" s="352"/>
      <c r="G229" s="352"/>
      <c r="H229" s="352"/>
      <c r="I229" s="352"/>
      <c r="J229" s="352"/>
      <c r="K229" s="352"/>
      <c r="L229" s="352"/>
      <c r="M229" s="352"/>
      <c r="N229" s="352"/>
      <c r="O229" s="352"/>
      <c r="P229" s="352"/>
    </row>
    <row r="230" spans="1:16" s="355" customFormat="1">
      <c r="A230" s="352"/>
      <c r="C230" s="480"/>
      <c r="D230" s="363"/>
      <c r="F230" s="352"/>
      <c r="G230" s="352"/>
      <c r="H230" s="352"/>
      <c r="I230" s="352"/>
      <c r="J230" s="352"/>
      <c r="K230" s="352"/>
      <c r="L230" s="352"/>
      <c r="M230" s="352"/>
      <c r="N230" s="352"/>
      <c r="O230" s="352"/>
      <c r="P230" s="352"/>
    </row>
    <row r="231" spans="1:16" s="355" customFormat="1">
      <c r="A231" s="352"/>
      <c r="C231" s="480"/>
      <c r="D231" s="363"/>
      <c r="F231" s="352"/>
      <c r="G231" s="352"/>
      <c r="H231" s="352"/>
      <c r="I231" s="352"/>
      <c r="J231" s="352"/>
      <c r="K231" s="352"/>
      <c r="L231" s="352"/>
      <c r="M231" s="352"/>
      <c r="N231" s="352"/>
      <c r="O231" s="352"/>
      <c r="P231" s="352"/>
    </row>
    <row r="232" spans="1:16" s="355" customFormat="1">
      <c r="A232" s="352"/>
      <c r="C232" s="480"/>
      <c r="D232" s="363"/>
      <c r="F232" s="352"/>
      <c r="G232" s="352"/>
      <c r="H232" s="352"/>
      <c r="I232" s="352"/>
      <c r="J232" s="352"/>
      <c r="K232" s="352"/>
      <c r="L232" s="352"/>
      <c r="M232" s="352"/>
      <c r="N232" s="352"/>
      <c r="O232" s="352"/>
      <c r="P232" s="352"/>
    </row>
    <row r="233" spans="1:16" s="355" customFormat="1">
      <c r="A233" s="352"/>
      <c r="C233" s="480"/>
      <c r="D233" s="363"/>
      <c r="F233" s="352"/>
      <c r="G233" s="352"/>
      <c r="H233" s="352"/>
      <c r="I233" s="352"/>
      <c r="J233" s="352"/>
      <c r="K233" s="352"/>
      <c r="L233" s="352"/>
      <c r="M233" s="352"/>
      <c r="N233" s="352"/>
      <c r="O233" s="352"/>
      <c r="P233" s="352"/>
    </row>
    <row r="234" spans="1:16" s="355" customFormat="1">
      <c r="A234" s="352"/>
      <c r="C234" s="480"/>
      <c r="D234" s="363"/>
      <c r="F234" s="352"/>
      <c r="G234" s="352"/>
      <c r="H234" s="352"/>
      <c r="I234" s="352"/>
      <c r="J234" s="352"/>
      <c r="K234" s="352"/>
      <c r="L234" s="352"/>
      <c r="M234" s="352"/>
      <c r="N234" s="352"/>
      <c r="O234" s="352"/>
      <c r="P234" s="352"/>
    </row>
    <row r="235" spans="1:16" s="355" customFormat="1">
      <c r="A235" s="352"/>
      <c r="C235" s="480"/>
      <c r="D235" s="363"/>
      <c r="F235" s="352"/>
      <c r="G235" s="352"/>
      <c r="H235" s="352"/>
      <c r="I235" s="352"/>
      <c r="J235" s="352"/>
      <c r="K235" s="352"/>
      <c r="L235" s="352"/>
      <c r="M235" s="352"/>
      <c r="N235" s="352"/>
      <c r="O235" s="352"/>
      <c r="P235" s="352"/>
    </row>
    <row r="236" spans="1:16" s="355" customFormat="1">
      <c r="A236" s="352"/>
      <c r="C236" s="480"/>
      <c r="D236" s="363"/>
      <c r="F236" s="352"/>
      <c r="G236" s="352"/>
      <c r="H236" s="352"/>
      <c r="I236" s="352"/>
      <c r="J236" s="352"/>
      <c r="K236" s="352"/>
      <c r="L236" s="352"/>
      <c r="M236" s="352"/>
      <c r="N236" s="352"/>
      <c r="O236" s="352"/>
      <c r="P236" s="352"/>
    </row>
    <row r="237" spans="1:16" s="355" customFormat="1">
      <c r="A237" s="352"/>
      <c r="C237" s="480"/>
      <c r="D237" s="363"/>
      <c r="F237" s="352"/>
      <c r="G237" s="352"/>
      <c r="H237" s="352"/>
      <c r="I237" s="352"/>
      <c r="J237" s="352"/>
      <c r="K237" s="352"/>
      <c r="L237" s="352"/>
      <c r="M237" s="352"/>
      <c r="N237" s="352"/>
      <c r="O237" s="352"/>
      <c r="P237" s="352"/>
    </row>
    <row r="238" spans="1:16" s="355" customFormat="1">
      <c r="A238" s="352"/>
      <c r="C238" s="480"/>
      <c r="D238" s="363"/>
      <c r="F238" s="352"/>
      <c r="G238" s="352"/>
      <c r="H238" s="352"/>
      <c r="I238" s="352"/>
      <c r="J238" s="352"/>
      <c r="K238" s="352"/>
      <c r="L238" s="352"/>
      <c r="M238" s="352"/>
      <c r="N238" s="352"/>
      <c r="O238" s="352"/>
      <c r="P238" s="352"/>
    </row>
    <row r="239" spans="1:16" s="355" customFormat="1">
      <c r="A239" s="352"/>
      <c r="C239" s="480"/>
      <c r="D239" s="363"/>
      <c r="F239" s="352"/>
      <c r="G239" s="352"/>
      <c r="H239" s="352"/>
      <c r="I239" s="352"/>
      <c r="J239" s="352"/>
      <c r="K239" s="352"/>
      <c r="L239" s="352"/>
      <c r="M239" s="352"/>
      <c r="N239" s="352"/>
      <c r="O239" s="352"/>
      <c r="P239" s="352"/>
    </row>
    <row r="240" spans="1:16" s="355" customFormat="1">
      <c r="A240" s="352"/>
      <c r="C240" s="480"/>
      <c r="D240" s="363"/>
      <c r="F240" s="352"/>
      <c r="G240" s="352"/>
      <c r="H240" s="352"/>
      <c r="I240" s="352"/>
      <c r="J240" s="352"/>
      <c r="K240" s="352"/>
      <c r="L240" s="352"/>
      <c r="M240" s="352"/>
      <c r="N240" s="352"/>
      <c r="O240" s="352"/>
      <c r="P240" s="352"/>
    </row>
    <row r="241" spans="1:16" s="355" customFormat="1">
      <c r="A241" s="352"/>
      <c r="C241" s="480"/>
      <c r="D241" s="363"/>
      <c r="F241" s="352"/>
      <c r="G241" s="352"/>
      <c r="H241" s="352"/>
      <c r="I241" s="352"/>
      <c r="J241" s="352"/>
      <c r="K241" s="352"/>
      <c r="L241" s="352"/>
      <c r="M241" s="352"/>
      <c r="N241" s="352"/>
      <c r="O241" s="352"/>
      <c r="P241" s="352"/>
    </row>
    <row r="242" spans="1:16" s="355" customFormat="1">
      <c r="A242" s="352"/>
      <c r="C242" s="480"/>
      <c r="D242" s="363"/>
      <c r="F242" s="352"/>
      <c r="G242" s="352"/>
      <c r="H242" s="352"/>
      <c r="I242" s="352"/>
      <c r="J242" s="352"/>
      <c r="K242" s="352"/>
      <c r="L242" s="352"/>
      <c r="M242" s="352"/>
      <c r="N242" s="352"/>
      <c r="O242" s="352"/>
      <c r="P242" s="352"/>
    </row>
    <row r="243" spans="1:16" s="355" customFormat="1">
      <c r="A243" s="352"/>
      <c r="C243" s="480"/>
      <c r="D243" s="363"/>
      <c r="F243" s="352"/>
      <c r="G243" s="352"/>
      <c r="H243" s="352"/>
      <c r="I243" s="352"/>
      <c r="J243" s="352"/>
      <c r="K243" s="352"/>
      <c r="L243" s="352"/>
      <c r="M243" s="352"/>
      <c r="N243" s="352"/>
      <c r="O243" s="352"/>
      <c r="P243" s="352"/>
    </row>
    <row r="244" spans="1:16" s="355" customFormat="1">
      <c r="A244" s="352"/>
      <c r="C244" s="480"/>
      <c r="D244" s="363"/>
      <c r="F244" s="352"/>
      <c r="G244" s="352"/>
      <c r="H244" s="352"/>
      <c r="I244" s="352"/>
      <c r="J244" s="352"/>
      <c r="K244" s="352"/>
      <c r="L244" s="352"/>
      <c r="M244" s="352"/>
      <c r="N244" s="352"/>
      <c r="O244" s="352"/>
      <c r="P244" s="352"/>
    </row>
    <row r="245" spans="1:16" s="355" customFormat="1">
      <c r="A245" s="352"/>
      <c r="C245" s="480"/>
      <c r="D245" s="363"/>
      <c r="F245" s="352"/>
      <c r="G245" s="352"/>
      <c r="H245" s="352"/>
      <c r="I245" s="352"/>
      <c r="J245" s="352"/>
      <c r="K245" s="352"/>
      <c r="L245" s="352"/>
      <c r="M245" s="352"/>
      <c r="N245" s="352"/>
      <c r="O245" s="352"/>
      <c r="P245" s="352"/>
    </row>
    <row r="246" spans="1:16" s="355" customFormat="1">
      <c r="A246" s="352"/>
      <c r="C246" s="480"/>
      <c r="D246" s="363"/>
      <c r="F246" s="352"/>
      <c r="G246" s="352"/>
      <c r="H246" s="352"/>
      <c r="I246" s="352"/>
      <c r="J246" s="352"/>
      <c r="K246" s="352"/>
      <c r="L246" s="352"/>
      <c r="M246" s="352"/>
      <c r="N246" s="352"/>
      <c r="O246" s="352"/>
      <c r="P246" s="352"/>
    </row>
    <row r="247" spans="1:16" s="355" customFormat="1">
      <c r="A247" s="352"/>
      <c r="C247" s="480"/>
      <c r="D247" s="363"/>
      <c r="F247" s="352"/>
      <c r="G247" s="352"/>
      <c r="H247" s="352"/>
      <c r="I247" s="352"/>
      <c r="J247" s="352"/>
      <c r="K247" s="352"/>
      <c r="L247" s="352"/>
      <c r="M247" s="352"/>
      <c r="N247" s="352"/>
      <c r="O247" s="352"/>
      <c r="P247" s="352"/>
    </row>
    <row r="248" spans="1:16" s="355" customFormat="1">
      <c r="A248" s="352"/>
      <c r="C248" s="480"/>
      <c r="D248" s="363"/>
      <c r="F248" s="352"/>
      <c r="G248" s="352"/>
      <c r="H248" s="352"/>
      <c r="I248" s="352"/>
      <c r="J248" s="352"/>
      <c r="K248" s="352"/>
      <c r="L248" s="352"/>
      <c r="M248" s="352"/>
      <c r="N248" s="352"/>
      <c r="O248" s="352"/>
      <c r="P248" s="352"/>
    </row>
    <row r="249" spans="1:16" s="355" customFormat="1">
      <c r="A249" s="352"/>
      <c r="C249" s="480"/>
      <c r="D249" s="363"/>
      <c r="F249" s="352"/>
      <c r="G249" s="352"/>
      <c r="H249" s="352"/>
      <c r="I249" s="352"/>
      <c r="J249" s="352"/>
      <c r="K249" s="352"/>
      <c r="L249" s="352"/>
      <c r="M249" s="352"/>
      <c r="N249" s="352"/>
      <c r="O249" s="352"/>
      <c r="P249" s="352"/>
    </row>
    <row r="250" spans="1:16" s="355" customFormat="1">
      <c r="A250" s="352"/>
      <c r="C250" s="480"/>
      <c r="D250" s="363"/>
      <c r="F250" s="352"/>
      <c r="G250" s="352"/>
      <c r="H250" s="352"/>
      <c r="I250" s="352"/>
      <c r="J250" s="352"/>
      <c r="K250" s="352"/>
      <c r="L250" s="352"/>
      <c r="M250" s="352"/>
      <c r="N250" s="352"/>
      <c r="O250" s="352"/>
      <c r="P250" s="352"/>
    </row>
    <row r="251" spans="1:16" s="355" customFormat="1">
      <c r="A251" s="352"/>
      <c r="C251" s="480"/>
      <c r="D251" s="363"/>
      <c r="F251" s="352"/>
      <c r="G251" s="352"/>
      <c r="H251" s="352"/>
      <c r="I251" s="352"/>
      <c r="J251" s="352"/>
      <c r="K251" s="352"/>
      <c r="L251" s="352"/>
      <c r="M251" s="352"/>
      <c r="N251" s="352"/>
      <c r="O251" s="352"/>
      <c r="P251" s="352"/>
    </row>
    <row r="252" spans="1:16" s="355" customFormat="1">
      <c r="A252" s="352"/>
      <c r="C252" s="480"/>
      <c r="D252" s="363"/>
      <c r="F252" s="352"/>
      <c r="G252" s="352"/>
      <c r="H252" s="352"/>
      <c r="I252" s="352"/>
      <c r="J252" s="352"/>
      <c r="K252" s="352"/>
      <c r="L252" s="352"/>
      <c r="M252" s="352"/>
      <c r="N252" s="352"/>
      <c r="O252" s="352"/>
      <c r="P252" s="352"/>
    </row>
    <row r="253" spans="1:16" s="355" customFormat="1">
      <c r="A253" s="352"/>
      <c r="C253" s="480"/>
      <c r="D253" s="363"/>
      <c r="F253" s="352"/>
      <c r="G253" s="352"/>
      <c r="H253" s="352"/>
      <c r="I253" s="352"/>
      <c r="J253" s="352"/>
      <c r="K253" s="352"/>
      <c r="L253" s="352"/>
      <c r="M253" s="352"/>
      <c r="N253" s="352"/>
      <c r="O253" s="352"/>
      <c r="P253" s="352"/>
    </row>
    <row r="254" spans="1:16" s="355" customFormat="1">
      <c r="A254" s="352"/>
      <c r="C254" s="480"/>
      <c r="D254" s="363"/>
      <c r="F254" s="352"/>
      <c r="G254" s="352"/>
      <c r="H254" s="352"/>
      <c r="I254" s="352"/>
      <c r="J254" s="352"/>
      <c r="K254" s="352"/>
      <c r="L254" s="352"/>
      <c r="M254" s="352"/>
      <c r="N254" s="352"/>
      <c r="O254" s="352"/>
      <c r="P254" s="352"/>
    </row>
    <row r="255" spans="1:16" s="355" customFormat="1">
      <c r="A255" s="352"/>
      <c r="C255" s="480"/>
      <c r="D255" s="363"/>
      <c r="F255" s="352"/>
      <c r="G255" s="352"/>
      <c r="H255" s="352"/>
      <c r="I255" s="352"/>
      <c r="J255" s="352"/>
      <c r="K255" s="352"/>
      <c r="L255" s="352"/>
      <c r="M255" s="352"/>
      <c r="N255" s="352"/>
      <c r="O255" s="352"/>
      <c r="P255" s="352"/>
    </row>
    <row r="256" spans="1:16" s="355" customFormat="1">
      <c r="A256" s="352"/>
      <c r="C256" s="480"/>
      <c r="D256" s="363"/>
      <c r="F256" s="352"/>
      <c r="G256" s="352"/>
      <c r="H256" s="352"/>
      <c r="I256" s="352"/>
      <c r="J256" s="352"/>
      <c r="K256" s="352"/>
      <c r="L256" s="352"/>
      <c r="M256" s="352"/>
      <c r="N256" s="352"/>
      <c r="O256" s="352"/>
      <c r="P256" s="352"/>
    </row>
    <row r="257" spans="1:16" s="355" customFormat="1">
      <c r="A257" s="352"/>
      <c r="C257" s="480"/>
      <c r="D257" s="363"/>
      <c r="F257" s="352"/>
      <c r="G257" s="352"/>
      <c r="H257" s="352"/>
      <c r="I257" s="352"/>
      <c r="J257" s="352"/>
      <c r="K257" s="352"/>
      <c r="L257" s="352"/>
      <c r="M257" s="352"/>
      <c r="N257" s="352"/>
      <c r="O257" s="352"/>
      <c r="P257" s="352"/>
    </row>
    <row r="258" spans="1:16" s="355" customFormat="1">
      <c r="A258" s="352"/>
      <c r="C258" s="480"/>
      <c r="D258" s="363"/>
      <c r="F258" s="352"/>
      <c r="G258" s="352"/>
      <c r="H258" s="352"/>
      <c r="I258" s="352"/>
      <c r="J258" s="352"/>
      <c r="K258" s="352"/>
      <c r="L258" s="352"/>
      <c r="M258" s="352"/>
      <c r="N258" s="352"/>
      <c r="O258" s="352"/>
      <c r="P258" s="352"/>
    </row>
    <row r="259" spans="1:16" s="355" customFormat="1">
      <c r="A259" s="352"/>
      <c r="C259" s="480"/>
      <c r="D259" s="363"/>
      <c r="F259" s="352"/>
      <c r="G259" s="352"/>
      <c r="H259" s="352"/>
      <c r="I259" s="352"/>
      <c r="J259" s="352"/>
      <c r="K259" s="352"/>
      <c r="L259" s="352"/>
      <c r="M259" s="352"/>
      <c r="N259" s="352"/>
      <c r="O259" s="352"/>
      <c r="P259" s="352"/>
    </row>
    <row r="260" spans="1:16" s="355" customFormat="1">
      <c r="A260" s="352"/>
      <c r="C260" s="480"/>
      <c r="D260" s="363"/>
      <c r="F260" s="352"/>
      <c r="G260" s="352"/>
      <c r="H260" s="352"/>
      <c r="I260" s="352"/>
      <c r="J260" s="352"/>
      <c r="K260" s="352"/>
      <c r="L260" s="352"/>
      <c r="M260" s="352"/>
      <c r="N260" s="352"/>
      <c r="O260" s="352"/>
      <c r="P260" s="352"/>
    </row>
    <row r="261" spans="1:16" s="355" customFormat="1">
      <c r="A261" s="352"/>
      <c r="C261" s="480"/>
      <c r="D261" s="363"/>
      <c r="F261" s="352"/>
      <c r="G261" s="352"/>
      <c r="H261" s="352"/>
      <c r="I261" s="352"/>
      <c r="J261" s="352"/>
      <c r="K261" s="352"/>
      <c r="L261" s="352"/>
      <c r="M261" s="352"/>
      <c r="N261" s="352"/>
      <c r="O261" s="352"/>
      <c r="P261" s="352"/>
    </row>
    <row r="262" spans="1:16" s="355" customFormat="1">
      <c r="A262" s="352"/>
      <c r="C262" s="480"/>
      <c r="D262" s="363"/>
      <c r="F262" s="352"/>
      <c r="G262" s="352"/>
      <c r="H262" s="352"/>
      <c r="I262" s="352"/>
      <c r="J262" s="352"/>
      <c r="K262" s="352"/>
      <c r="L262" s="352"/>
      <c r="M262" s="352"/>
      <c r="N262" s="352"/>
      <c r="O262" s="352"/>
      <c r="P262" s="352"/>
    </row>
    <row r="263" spans="1:16" s="355" customFormat="1">
      <c r="A263" s="352"/>
      <c r="C263" s="480"/>
      <c r="D263" s="363"/>
      <c r="F263" s="352"/>
      <c r="G263" s="352"/>
      <c r="H263" s="352"/>
      <c r="I263" s="352"/>
      <c r="J263" s="352"/>
      <c r="K263" s="352"/>
      <c r="L263" s="352"/>
      <c r="M263" s="352"/>
      <c r="N263" s="352"/>
      <c r="O263" s="352"/>
      <c r="P263" s="352"/>
    </row>
    <row r="264" spans="1:16" s="355" customFormat="1">
      <c r="A264" s="352"/>
      <c r="C264" s="480"/>
      <c r="D264" s="363"/>
      <c r="F264" s="352"/>
      <c r="G264" s="352"/>
      <c r="H264" s="352"/>
      <c r="I264" s="352"/>
      <c r="J264" s="352"/>
      <c r="K264" s="352"/>
      <c r="L264" s="352"/>
      <c r="M264" s="352"/>
      <c r="N264" s="352"/>
      <c r="O264" s="352"/>
      <c r="P264" s="352"/>
    </row>
    <row r="265" spans="1:16" s="355" customFormat="1">
      <c r="A265" s="352"/>
      <c r="C265" s="480"/>
      <c r="D265" s="363"/>
      <c r="F265" s="352"/>
      <c r="G265" s="352"/>
      <c r="H265" s="352"/>
      <c r="I265" s="352"/>
      <c r="J265" s="352"/>
      <c r="K265" s="352"/>
      <c r="L265" s="352"/>
      <c r="M265" s="352"/>
      <c r="N265" s="352"/>
      <c r="O265" s="352"/>
      <c r="P265" s="352"/>
    </row>
    <row r="266" spans="1:16" s="355" customFormat="1">
      <c r="A266" s="352"/>
      <c r="C266" s="480"/>
      <c r="D266" s="363"/>
      <c r="F266" s="352"/>
      <c r="G266" s="352"/>
      <c r="H266" s="352"/>
      <c r="I266" s="352"/>
      <c r="J266" s="352"/>
      <c r="K266" s="352"/>
      <c r="L266" s="352"/>
      <c r="M266" s="352"/>
      <c r="N266" s="352"/>
      <c r="O266" s="352"/>
      <c r="P266" s="352"/>
    </row>
    <row r="267" spans="1:16" s="355" customFormat="1">
      <c r="A267" s="352"/>
      <c r="C267" s="480"/>
      <c r="D267" s="363"/>
      <c r="F267" s="352"/>
      <c r="G267" s="352"/>
      <c r="H267" s="352"/>
      <c r="I267" s="352"/>
      <c r="J267" s="352"/>
      <c r="K267" s="352"/>
      <c r="L267" s="352"/>
      <c r="M267" s="352"/>
      <c r="N267" s="352"/>
      <c r="O267" s="352"/>
      <c r="P267" s="352"/>
    </row>
    <row r="268" spans="1:16" s="355" customFormat="1">
      <c r="A268" s="352"/>
      <c r="C268" s="480"/>
      <c r="D268" s="363"/>
      <c r="F268" s="352"/>
      <c r="G268" s="352"/>
      <c r="H268" s="352"/>
      <c r="I268" s="352"/>
      <c r="J268" s="352"/>
      <c r="K268" s="352"/>
      <c r="L268" s="352"/>
      <c r="M268" s="352"/>
      <c r="N268" s="352"/>
      <c r="O268" s="352"/>
      <c r="P268" s="352"/>
    </row>
    <row r="269" spans="1:16" s="355" customFormat="1">
      <c r="A269" s="352"/>
      <c r="C269" s="480"/>
      <c r="D269" s="363"/>
      <c r="F269" s="352"/>
      <c r="G269" s="352"/>
      <c r="H269" s="352"/>
      <c r="I269" s="352"/>
      <c r="J269" s="352"/>
      <c r="K269" s="352"/>
      <c r="L269" s="352"/>
      <c r="M269" s="352"/>
      <c r="N269" s="352"/>
      <c r="O269" s="352"/>
      <c r="P269" s="352"/>
    </row>
    <row r="270" spans="1:16" s="355" customFormat="1">
      <c r="A270" s="352"/>
      <c r="C270" s="480"/>
      <c r="D270" s="363"/>
      <c r="F270" s="352"/>
      <c r="G270" s="352"/>
      <c r="H270" s="352"/>
      <c r="I270" s="352"/>
      <c r="J270" s="352"/>
      <c r="K270" s="352"/>
      <c r="L270" s="352"/>
      <c r="M270" s="352"/>
      <c r="N270" s="352"/>
      <c r="O270" s="352"/>
      <c r="P270" s="352"/>
    </row>
    <row r="271" spans="1:16" s="355" customFormat="1">
      <c r="A271" s="352"/>
      <c r="C271" s="480"/>
      <c r="D271" s="363"/>
      <c r="F271" s="352"/>
      <c r="G271" s="352"/>
      <c r="H271" s="352"/>
      <c r="I271" s="352"/>
      <c r="J271" s="352"/>
      <c r="K271" s="352"/>
      <c r="L271" s="352"/>
      <c r="M271" s="352"/>
      <c r="N271" s="352"/>
      <c r="O271" s="352"/>
      <c r="P271" s="352"/>
    </row>
    <row r="272" spans="1:16" s="355" customFormat="1">
      <c r="A272" s="352"/>
      <c r="C272" s="480"/>
      <c r="D272" s="363"/>
      <c r="F272" s="352"/>
      <c r="G272" s="352"/>
      <c r="H272" s="352"/>
      <c r="I272" s="352"/>
      <c r="J272" s="352"/>
      <c r="K272" s="352"/>
      <c r="L272" s="352"/>
      <c r="M272" s="352"/>
      <c r="N272" s="352"/>
      <c r="O272" s="352"/>
      <c r="P272" s="352"/>
    </row>
    <row r="273" spans="1:16" s="355" customFormat="1">
      <c r="A273" s="352"/>
      <c r="C273" s="480"/>
      <c r="D273" s="363"/>
      <c r="F273" s="352"/>
      <c r="G273" s="352"/>
      <c r="H273" s="352"/>
      <c r="I273" s="352"/>
      <c r="J273" s="352"/>
      <c r="K273" s="352"/>
      <c r="L273" s="352"/>
      <c r="M273" s="352"/>
      <c r="N273" s="352"/>
      <c r="O273" s="352"/>
      <c r="P273" s="352"/>
    </row>
    <row r="274" spans="1:16" s="355" customFormat="1">
      <c r="A274" s="352"/>
      <c r="C274" s="480"/>
      <c r="D274" s="363"/>
      <c r="F274" s="352"/>
      <c r="G274" s="352"/>
      <c r="H274" s="352"/>
      <c r="I274" s="352"/>
      <c r="J274" s="352"/>
      <c r="K274" s="352"/>
      <c r="L274" s="352"/>
      <c r="M274" s="352"/>
      <c r="N274" s="352"/>
      <c r="O274" s="352"/>
      <c r="P274" s="352"/>
    </row>
    <row r="275" spans="1:16" s="355" customFormat="1">
      <c r="A275" s="352"/>
      <c r="C275" s="480"/>
      <c r="D275" s="363"/>
      <c r="F275" s="352"/>
      <c r="G275" s="352"/>
      <c r="H275" s="352"/>
      <c r="I275" s="352"/>
      <c r="J275" s="352"/>
      <c r="K275" s="352"/>
      <c r="L275" s="352"/>
      <c r="M275" s="352"/>
      <c r="N275" s="352"/>
      <c r="O275" s="352"/>
      <c r="P275" s="352"/>
    </row>
    <row r="276" spans="1:16" s="355" customFormat="1">
      <c r="A276" s="352"/>
      <c r="C276" s="480"/>
      <c r="D276" s="363"/>
      <c r="F276" s="352"/>
      <c r="G276" s="352"/>
      <c r="H276" s="352"/>
      <c r="I276" s="352"/>
      <c r="J276" s="352"/>
      <c r="K276" s="352"/>
      <c r="L276" s="352"/>
      <c r="M276" s="352"/>
      <c r="N276" s="352"/>
      <c r="O276" s="352"/>
      <c r="P276" s="352"/>
    </row>
    <row r="277" spans="1:16" s="355" customFormat="1">
      <c r="A277" s="352"/>
      <c r="C277" s="480"/>
      <c r="D277" s="363"/>
      <c r="F277" s="352"/>
      <c r="G277" s="352"/>
      <c r="H277" s="352"/>
      <c r="I277" s="352"/>
      <c r="J277" s="352"/>
      <c r="K277" s="352"/>
      <c r="L277" s="352"/>
      <c r="M277" s="352"/>
      <c r="N277" s="352"/>
      <c r="O277" s="352"/>
      <c r="P277" s="352"/>
    </row>
    <row r="278" spans="1:16" s="355" customFormat="1">
      <c r="A278" s="352"/>
      <c r="C278" s="480"/>
      <c r="D278" s="363"/>
      <c r="F278" s="352"/>
      <c r="G278" s="352"/>
      <c r="H278" s="352"/>
      <c r="I278" s="352"/>
      <c r="J278" s="352"/>
      <c r="K278" s="352"/>
      <c r="L278" s="352"/>
      <c r="M278" s="352"/>
      <c r="N278" s="352"/>
      <c r="O278" s="352"/>
      <c r="P278" s="352"/>
    </row>
    <row r="279" spans="1:16" s="355" customFormat="1">
      <c r="A279" s="352"/>
      <c r="C279" s="480"/>
      <c r="D279" s="363"/>
      <c r="F279" s="352"/>
      <c r="G279" s="352"/>
      <c r="H279" s="352"/>
      <c r="I279" s="352"/>
      <c r="J279" s="352"/>
      <c r="K279" s="352"/>
      <c r="L279" s="352"/>
      <c r="M279" s="352"/>
      <c r="N279" s="352"/>
      <c r="O279" s="352"/>
      <c r="P279" s="352"/>
    </row>
    <row r="280" spans="1:16" s="355" customFormat="1">
      <c r="A280" s="352"/>
      <c r="C280" s="480"/>
      <c r="D280" s="363"/>
      <c r="F280" s="352"/>
      <c r="G280" s="352"/>
      <c r="H280" s="352"/>
      <c r="I280" s="352"/>
      <c r="J280" s="352"/>
      <c r="K280" s="352"/>
      <c r="L280" s="352"/>
      <c r="M280" s="352"/>
      <c r="N280" s="352"/>
      <c r="O280" s="352"/>
      <c r="P280" s="352"/>
    </row>
    <row r="281" spans="1:16" s="355" customFormat="1">
      <c r="A281" s="352"/>
      <c r="C281" s="480"/>
      <c r="D281" s="363"/>
      <c r="F281" s="352"/>
      <c r="G281" s="352"/>
      <c r="H281" s="352"/>
      <c r="I281" s="352"/>
      <c r="J281" s="352"/>
      <c r="K281" s="352"/>
      <c r="L281" s="352"/>
      <c r="M281" s="352"/>
      <c r="N281" s="352"/>
      <c r="O281" s="352"/>
      <c r="P281" s="352"/>
    </row>
    <row r="282" spans="1:16" s="355" customFormat="1">
      <c r="A282" s="352"/>
      <c r="C282" s="480"/>
      <c r="D282" s="363"/>
      <c r="F282" s="352"/>
      <c r="G282" s="352"/>
      <c r="H282" s="352"/>
      <c r="I282" s="352"/>
      <c r="J282" s="352"/>
      <c r="K282" s="352"/>
      <c r="L282" s="352"/>
      <c r="M282" s="352"/>
      <c r="N282" s="352"/>
      <c r="O282" s="352"/>
      <c r="P282" s="352"/>
    </row>
    <row r="283" spans="1:16" s="355" customFormat="1">
      <c r="A283" s="352"/>
      <c r="C283" s="480"/>
      <c r="D283" s="363"/>
      <c r="F283" s="352"/>
      <c r="G283" s="352"/>
      <c r="H283" s="352"/>
      <c r="I283" s="352"/>
      <c r="J283" s="352"/>
      <c r="K283" s="352"/>
      <c r="L283" s="352"/>
      <c r="M283" s="352"/>
      <c r="N283" s="352"/>
      <c r="O283" s="352"/>
      <c r="P283" s="352"/>
    </row>
    <row r="284" spans="1:16" s="355" customFormat="1">
      <c r="A284" s="352"/>
      <c r="C284" s="480"/>
      <c r="D284" s="363"/>
      <c r="F284" s="352"/>
      <c r="G284" s="352"/>
      <c r="H284" s="352"/>
      <c r="I284" s="352"/>
      <c r="J284" s="352"/>
      <c r="K284" s="352"/>
      <c r="L284" s="352"/>
      <c r="M284" s="352"/>
      <c r="N284" s="352"/>
      <c r="O284" s="352"/>
      <c r="P284" s="352"/>
    </row>
    <row r="285" spans="1:16" s="355" customFormat="1">
      <c r="A285" s="352"/>
      <c r="C285" s="480"/>
      <c r="D285" s="363"/>
      <c r="F285" s="352"/>
      <c r="G285" s="352"/>
      <c r="H285" s="352"/>
      <c r="I285" s="352"/>
      <c r="J285" s="352"/>
      <c r="K285" s="352"/>
      <c r="L285" s="352"/>
      <c r="M285" s="352"/>
      <c r="N285" s="352"/>
      <c r="O285" s="352"/>
      <c r="P285" s="352"/>
    </row>
    <row r="286" spans="1:16" s="355" customFormat="1">
      <c r="A286" s="352"/>
      <c r="C286" s="480"/>
      <c r="D286" s="363"/>
      <c r="F286" s="352"/>
      <c r="G286" s="352"/>
      <c r="H286" s="352"/>
      <c r="I286" s="352"/>
      <c r="J286" s="352"/>
      <c r="K286" s="352"/>
      <c r="L286" s="352"/>
      <c r="M286" s="352"/>
      <c r="N286" s="352"/>
      <c r="O286" s="352"/>
      <c r="P286" s="352"/>
    </row>
    <row r="287" spans="1:16" s="355" customFormat="1">
      <c r="A287" s="352"/>
      <c r="C287" s="480"/>
      <c r="D287" s="363"/>
      <c r="F287" s="352"/>
      <c r="G287" s="352"/>
      <c r="H287" s="352"/>
      <c r="I287" s="352"/>
      <c r="J287" s="352"/>
      <c r="K287" s="352"/>
      <c r="L287" s="352"/>
      <c r="M287" s="352"/>
      <c r="N287" s="352"/>
      <c r="O287" s="352"/>
      <c r="P287" s="352"/>
    </row>
    <row r="288" spans="1:16" s="355" customFormat="1">
      <c r="A288" s="352"/>
      <c r="C288" s="480"/>
      <c r="D288" s="363"/>
      <c r="F288" s="352"/>
      <c r="G288" s="352"/>
      <c r="H288" s="352"/>
      <c r="I288" s="352"/>
      <c r="J288" s="352"/>
      <c r="K288" s="352"/>
      <c r="L288" s="352"/>
      <c r="M288" s="352"/>
      <c r="N288" s="352"/>
      <c r="O288" s="352"/>
      <c r="P288" s="352"/>
    </row>
    <row r="289" spans="1:16" s="355" customFormat="1">
      <c r="A289" s="352"/>
      <c r="C289" s="480"/>
      <c r="D289" s="363"/>
      <c r="F289" s="352"/>
      <c r="G289" s="352"/>
      <c r="H289" s="352"/>
      <c r="I289" s="352"/>
      <c r="J289" s="352"/>
      <c r="K289" s="352"/>
      <c r="L289" s="352"/>
      <c r="M289" s="352"/>
      <c r="N289" s="352"/>
      <c r="O289" s="352"/>
      <c r="P289" s="352"/>
    </row>
    <row r="290" spans="1:16" s="355" customFormat="1">
      <c r="A290" s="352"/>
      <c r="C290" s="480"/>
      <c r="D290" s="363"/>
      <c r="F290" s="352"/>
      <c r="G290" s="352"/>
      <c r="H290" s="352"/>
      <c r="I290" s="352"/>
      <c r="J290" s="352"/>
      <c r="K290" s="352"/>
      <c r="L290" s="352"/>
      <c r="M290" s="352"/>
      <c r="N290" s="352"/>
      <c r="O290" s="352"/>
      <c r="P290" s="352"/>
    </row>
    <row r="291" spans="1:16" s="355" customFormat="1">
      <c r="A291" s="352"/>
      <c r="C291" s="480"/>
      <c r="D291" s="363"/>
      <c r="F291" s="352"/>
      <c r="G291" s="352"/>
      <c r="H291" s="352"/>
      <c r="I291" s="352"/>
      <c r="J291" s="352"/>
      <c r="K291" s="352"/>
      <c r="L291" s="352"/>
      <c r="M291" s="352"/>
      <c r="N291" s="352"/>
      <c r="O291" s="352"/>
      <c r="P291" s="352"/>
    </row>
    <row r="292" spans="1:16" s="355" customFormat="1">
      <c r="A292" s="352"/>
      <c r="C292" s="480"/>
      <c r="D292" s="363"/>
      <c r="F292" s="352"/>
      <c r="G292" s="352"/>
      <c r="H292" s="352"/>
      <c r="I292" s="352"/>
      <c r="J292" s="352"/>
      <c r="K292" s="352"/>
      <c r="L292" s="352"/>
      <c r="M292" s="352"/>
      <c r="N292" s="352"/>
      <c r="O292" s="352"/>
      <c r="P292" s="352"/>
    </row>
    <row r="293" spans="1:16" s="355" customFormat="1">
      <c r="A293" s="352"/>
      <c r="C293" s="480"/>
      <c r="D293" s="363"/>
      <c r="F293" s="352"/>
      <c r="G293" s="352"/>
      <c r="H293" s="352"/>
      <c r="I293" s="352"/>
      <c r="J293" s="352"/>
      <c r="K293" s="352"/>
      <c r="L293" s="352"/>
      <c r="M293" s="352"/>
      <c r="N293" s="352"/>
      <c r="O293" s="352"/>
      <c r="P293" s="352"/>
    </row>
    <row r="294" spans="1:16" s="355" customFormat="1">
      <c r="A294" s="352"/>
      <c r="C294" s="480"/>
      <c r="D294" s="363"/>
      <c r="F294" s="352"/>
      <c r="G294" s="352"/>
      <c r="H294" s="352"/>
      <c r="I294" s="352"/>
      <c r="J294" s="352"/>
      <c r="K294" s="352"/>
      <c r="L294" s="352"/>
      <c r="M294" s="352"/>
      <c r="N294" s="352"/>
      <c r="O294" s="352"/>
      <c r="P294" s="352"/>
    </row>
    <row r="295" spans="1:16" s="355" customFormat="1">
      <c r="A295" s="352"/>
      <c r="C295" s="480"/>
      <c r="D295" s="363"/>
      <c r="F295" s="352"/>
      <c r="G295" s="352"/>
      <c r="H295" s="352"/>
      <c r="I295" s="352"/>
      <c r="J295" s="352"/>
      <c r="K295" s="352"/>
      <c r="L295" s="352"/>
      <c r="M295" s="352"/>
      <c r="N295" s="352"/>
      <c r="O295" s="352"/>
      <c r="P295" s="352"/>
    </row>
    <row r="296" spans="1:16" s="355" customFormat="1">
      <c r="A296" s="352"/>
      <c r="C296" s="480"/>
      <c r="D296" s="363"/>
      <c r="F296" s="352"/>
      <c r="G296" s="352"/>
      <c r="H296" s="352"/>
      <c r="I296" s="352"/>
      <c r="J296" s="352"/>
      <c r="K296" s="352"/>
      <c r="L296" s="352"/>
      <c r="M296" s="352"/>
      <c r="N296" s="352"/>
      <c r="O296" s="352"/>
      <c r="P296" s="352"/>
    </row>
    <row r="297" spans="1:16" s="355" customFormat="1">
      <c r="A297" s="352"/>
      <c r="C297" s="480"/>
      <c r="D297" s="363"/>
      <c r="F297" s="352"/>
      <c r="G297" s="352"/>
      <c r="H297" s="352"/>
      <c r="I297" s="352"/>
      <c r="J297" s="352"/>
      <c r="K297" s="352"/>
      <c r="L297" s="352"/>
      <c r="M297" s="352"/>
      <c r="N297" s="352"/>
      <c r="O297" s="352"/>
      <c r="P297" s="352"/>
    </row>
    <row r="298" spans="1:16" s="355" customFormat="1">
      <c r="A298" s="352"/>
      <c r="C298" s="480"/>
      <c r="D298" s="363"/>
      <c r="F298" s="352"/>
      <c r="G298" s="352"/>
      <c r="H298" s="352"/>
      <c r="I298" s="352"/>
      <c r="J298" s="352"/>
      <c r="K298" s="352"/>
      <c r="L298" s="352"/>
      <c r="M298" s="352"/>
      <c r="N298" s="352"/>
      <c r="O298" s="352"/>
      <c r="P298" s="352"/>
    </row>
    <row r="299" spans="1:16" s="355" customFormat="1">
      <c r="A299" s="352"/>
      <c r="C299" s="480"/>
      <c r="D299" s="363"/>
      <c r="F299" s="352"/>
      <c r="G299" s="352"/>
      <c r="H299" s="352"/>
      <c r="I299" s="352"/>
      <c r="J299" s="352"/>
      <c r="K299" s="352"/>
      <c r="L299" s="352"/>
      <c r="M299" s="352"/>
      <c r="N299" s="352"/>
      <c r="O299" s="352"/>
      <c r="P299" s="352"/>
    </row>
    <row r="300" spans="1:16" s="355" customFormat="1">
      <c r="A300" s="352"/>
      <c r="C300" s="480"/>
      <c r="D300" s="363"/>
      <c r="F300" s="352"/>
      <c r="G300" s="352"/>
      <c r="H300" s="352"/>
      <c r="I300" s="352"/>
      <c r="J300" s="352"/>
      <c r="K300" s="352"/>
      <c r="L300" s="352"/>
      <c r="M300" s="352"/>
      <c r="N300" s="352"/>
      <c r="O300" s="352"/>
      <c r="P300" s="352"/>
    </row>
    <row r="301" spans="1:16" s="355" customFormat="1">
      <c r="A301" s="352"/>
      <c r="C301" s="480"/>
      <c r="D301" s="363"/>
      <c r="F301" s="352"/>
      <c r="G301" s="352"/>
      <c r="H301" s="352"/>
      <c r="I301" s="352"/>
      <c r="J301" s="352"/>
      <c r="K301" s="352"/>
      <c r="L301" s="352"/>
      <c r="M301" s="352"/>
      <c r="N301" s="352"/>
      <c r="O301" s="352"/>
      <c r="P301" s="352"/>
    </row>
    <row r="302" spans="1:16" s="355" customFormat="1">
      <c r="A302" s="352"/>
      <c r="C302" s="480"/>
      <c r="D302" s="363"/>
      <c r="F302" s="352"/>
      <c r="G302" s="352"/>
      <c r="H302" s="352"/>
      <c r="I302" s="352"/>
      <c r="J302" s="352"/>
      <c r="K302" s="352"/>
      <c r="L302" s="352"/>
      <c r="M302" s="352"/>
      <c r="N302" s="352"/>
      <c r="O302" s="352"/>
      <c r="P302" s="352"/>
    </row>
    <row r="303" spans="1:16" s="355" customFormat="1">
      <c r="A303" s="352"/>
      <c r="C303" s="480"/>
      <c r="D303" s="363"/>
      <c r="F303" s="352"/>
      <c r="G303" s="352"/>
      <c r="H303" s="352"/>
      <c r="I303" s="352"/>
      <c r="J303" s="352"/>
      <c r="K303" s="352"/>
      <c r="L303" s="352"/>
      <c r="M303" s="352"/>
      <c r="N303" s="352"/>
      <c r="O303" s="352"/>
      <c r="P303" s="352"/>
    </row>
    <row r="304" spans="1:16" s="355" customFormat="1">
      <c r="A304" s="352"/>
      <c r="C304" s="480"/>
      <c r="D304" s="363"/>
      <c r="F304" s="352"/>
      <c r="G304" s="352"/>
      <c r="H304" s="352"/>
      <c r="I304" s="352"/>
      <c r="J304" s="352"/>
      <c r="K304" s="352"/>
      <c r="L304" s="352"/>
      <c r="M304" s="352"/>
      <c r="N304" s="352"/>
      <c r="O304" s="352"/>
      <c r="P304" s="352"/>
    </row>
    <row r="305" spans="1:16" s="355" customFormat="1">
      <c r="A305" s="352"/>
      <c r="C305" s="480"/>
      <c r="D305" s="363"/>
      <c r="F305" s="352"/>
      <c r="G305" s="352"/>
      <c r="H305" s="352"/>
      <c r="I305" s="352"/>
      <c r="J305" s="352"/>
      <c r="K305" s="352"/>
      <c r="L305" s="352"/>
      <c r="M305" s="352"/>
      <c r="N305" s="352"/>
      <c r="O305" s="352"/>
      <c r="P305" s="352"/>
    </row>
    <row r="306" spans="1:16" s="355" customFormat="1">
      <c r="A306" s="352"/>
      <c r="C306" s="480"/>
      <c r="D306" s="363"/>
      <c r="F306" s="352"/>
      <c r="G306" s="352"/>
      <c r="H306" s="352"/>
      <c r="I306" s="352"/>
      <c r="J306" s="352"/>
      <c r="K306" s="352"/>
      <c r="L306" s="352"/>
      <c r="M306" s="352"/>
      <c r="N306" s="352"/>
      <c r="O306" s="352"/>
      <c r="P306" s="352"/>
    </row>
    <row r="307" spans="1:16" s="355" customFormat="1">
      <c r="A307" s="352"/>
      <c r="C307" s="480"/>
      <c r="D307" s="363"/>
      <c r="F307" s="352"/>
      <c r="G307" s="352"/>
      <c r="H307" s="352"/>
      <c r="I307" s="352"/>
      <c r="J307" s="352"/>
      <c r="K307" s="352"/>
      <c r="L307" s="352"/>
      <c r="M307" s="352"/>
      <c r="N307" s="352"/>
      <c r="O307" s="352"/>
      <c r="P307" s="352"/>
    </row>
    <row r="308" spans="1:16" s="355" customFormat="1">
      <c r="A308" s="352"/>
      <c r="C308" s="480"/>
      <c r="D308" s="363"/>
      <c r="F308" s="352"/>
      <c r="G308" s="352"/>
      <c r="H308" s="352"/>
      <c r="I308" s="352"/>
      <c r="J308" s="352"/>
      <c r="K308" s="352"/>
      <c r="L308" s="352"/>
      <c r="M308" s="352"/>
      <c r="N308" s="352"/>
      <c r="O308" s="352"/>
      <c r="P308" s="352"/>
    </row>
    <row r="309" spans="1:16" s="355" customFormat="1">
      <c r="A309" s="352"/>
      <c r="C309" s="480"/>
      <c r="D309" s="363"/>
      <c r="F309" s="352"/>
      <c r="G309" s="352"/>
      <c r="H309" s="352"/>
      <c r="I309" s="352"/>
      <c r="J309" s="352"/>
      <c r="K309" s="352"/>
      <c r="L309" s="352"/>
      <c r="M309" s="352"/>
      <c r="N309" s="352"/>
      <c r="O309" s="352"/>
      <c r="P309" s="352"/>
    </row>
    <row r="310" spans="1:16" s="355" customFormat="1">
      <c r="A310" s="352"/>
      <c r="C310" s="480"/>
      <c r="D310" s="363"/>
      <c r="F310" s="352"/>
      <c r="G310" s="352"/>
      <c r="H310" s="352"/>
      <c r="I310" s="352"/>
      <c r="J310" s="352"/>
      <c r="K310" s="352"/>
      <c r="L310" s="352"/>
      <c r="M310" s="352"/>
      <c r="N310" s="352"/>
      <c r="O310" s="352"/>
      <c r="P310" s="352"/>
    </row>
    <row r="311" spans="1:16" s="355" customFormat="1">
      <c r="A311" s="352"/>
      <c r="C311" s="480"/>
      <c r="D311" s="363"/>
      <c r="F311" s="352"/>
      <c r="G311" s="352"/>
      <c r="H311" s="352"/>
      <c r="I311" s="352"/>
      <c r="J311" s="352"/>
      <c r="K311" s="352"/>
      <c r="L311" s="352"/>
      <c r="M311" s="352"/>
      <c r="N311" s="352"/>
      <c r="O311" s="352"/>
      <c r="P311" s="352"/>
    </row>
    <row r="312" spans="1:16" s="355" customFormat="1">
      <c r="A312" s="352"/>
      <c r="C312" s="480"/>
      <c r="D312" s="363"/>
      <c r="F312" s="352"/>
      <c r="G312" s="352"/>
      <c r="H312" s="352"/>
      <c r="I312" s="352"/>
      <c r="J312" s="352"/>
      <c r="K312" s="352"/>
      <c r="L312" s="352"/>
      <c r="M312" s="352"/>
      <c r="N312" s="352"/>
      <c r="O312" s="352"/>
      <c r="P312" s="352"/>
    </row>
    <row r="313" spans="1:16" s="355" customFormat="1">
      <c r="A313" s="352"/>
      <c r="C313" s="480"/>
      <c r="D313" s="363"/>
      <c r="F313" s="352"/>
      <c r="G313" s="352"/>
      <c r="H313" s="352"/>
      <c r="I313" s="352"/>
      <c r="J313" s="352"/>
      <c r="K313" s="352"/>
      <c r="L313" s="352"/>
      <c r="M313" s="352"/>
      <c r="N313" s="352"/>
      <c r="O313" s="352"/>
      <c r="P313" s="352"/>
    </row>
    <row r="314" spans="1:16" s="355" customFormat="1">
      <c r="A314" s="352"/>
      <c r="C314" s="480"/>
      <c r="D314" s="363"/>
      <c r="F314" s="352"/>
      <c r="G314" s="352"/>
      <c r="H314" s="352"/>
      <c r="I314" s="352"/>
      <c r="J314" s="352"/>
      <c r="K314" s="352"/>
      <c r="L314" s="352"/>
      <c r="M314" s="352"/>
      <c r="N314" s="352"/>
      <c r="O314" s="352"/>
      <c r="P314" s="352"/>
    </row>
    <row r="315" spans="1:16" s="355" customFormat="1">
      <c r="A315" s="352"/>
      <c r="C315" s="480"/>
      <c r="D315" s="363"/>
      <c r="F315" s="352"/>
      <c r="G315" s="352"/>
      <c r="H315" s="352"/>
      <c r="I315" s="352"/>
      <c r="J315" s="352"/>
      <c r="K315" s="352"/>
      <c r="L315" s="352"/>
      <c r="M315" s="352"/>
      <c r="N315" s="352"/>
      <c r="O315" s="352"/>
      <c r="P315" s="352"/>
    </row>
    <row r="316" spans="1:16" s="355" customFormat="1">
      <c r="A316" s="352"/>
      <c r="C316" s="480"/>
      <c r="D316" s="363"/>
      <c r="F316" s="352"/>
      <c r="G316" s="352"/>
      <c r="H316" s="352"/>
      <c r="I316" s="352"/>
      <c r="J316" s="352"/>
      <c r="K316" s="352"/>
      <c r="L316" s="352"/>
      <c r="M316" s="352"/>
      <c r="N316" s="352"/>
      <c r="O316" s="352"/>
      <c r="P316" s="352"/>
    </row>
    <row r="317" spans="1:16" s="355" customFormat="1">
      <c r="A317" s="352"/>
      <c r="C317" s="480"/>
      <c r="D317" s="363"/>
      <c r="F317" s="352"/>
      <c r="G317" s="352"/>
      <c r="H317" s="352"/>
      <c r="I317" s="352"/>
      <c r="J317" s="352"/>
      <c r="K317" s="352"/>
      <c r="L317" s="352"/>
      <c r="M317" s="352"/>
      <c r="N317" s="352"/>
      <c r="O317" s="352"/>
      <c r="P317" s="352"/>
    </row>
    <row r="318" spans="1:16" s="355" customFormat="1">
      <c r="A318" s="352"/>
      <c r="C318" s="480"/>
      <c r="D318" s="363"/>
      <c r="F318" s="352"/>
      <c r="G318" s="352"/>
      <c r="H318" s="352"/>
      <c r="I318" s="352"/>
      <c r="J318" s="352"/>
      <c r="K318" s="352"/>
      <c r="L318" s="352"/>
      <c r="M318" s="352"/>
      <c r="N318" s="352"/>
      <c r="O318" s="352"/>
      <c r="P318" s="352"/>
    </row>
    <row r="319" spans="1:16" s="355" customFormat="1">
      <c r="A319" s="352"/>
      <c r="C319" s="480"/>
      <c r="D319" s="363"/>
      <c r="F319" s="352"/>
      <c r="G319" s="352"/>
      <c r="H319" s="352"/>
      <c r="I319" s="352"/>
      <c r="J319" s="352"/>
      <c r="K319" s="352"/>
      <c r="L319" s="352"/>
      <c r="M319" s="352"/>
      <c r="N319" s="352"/>
      <c r="O319" s="352"/>
      <c r="P319" s="352"/>
    </row>
    <row r="320" spans="1:16" s="355" customFormat="1">
      <c r="A320" s="352"/>
      <c r="C320" s="480"/>
      <c r="D320" s="363"/>
      <c r="F320" s="352"/>
      <c r="G320" s="352"/>
      <c r="H320" s="352"/>
      <c r="I320" s="352"/>
      <c r="J320" s="352"/>
      <c r="K320" s="352"/>
      <c r="L320" s="352"/>
      <c r="M320" s="352"/>
      <c r="N320" s="352"/>
      <c r="O320" s="352"/>
      <c r="P320" s="352"/>
    </row>
    <row r="321" spans="1:16" s="355" customFormat="1">
      <c r="A321" s="352"/>
      <c r="C321" s="480"/>
      <c r="D321" s="363"/>
      <c r="F321" s="352"/>
      <c r="G321" s="352"/>
      <c r="H321" s="352"/>
      <c r="I321" s="352"/>
      <c r="J321" s="352"/>
      <c r="K321" s="352"/>
      <c r="L321" s="352"/>
      <c r="M321" s="352"/>
      <c r="N321" s="352"/>
      <c r="O321" s="352"/>
      <c r="P321" s="352"/>
    </row>
    <row r="322" spans="1:16" s="355" customFormat="1">
      <c r="A322" s="352"/>
      <c r="C322" s="480"/>
      <c r="D322" s="363"/>
      <c r="F322" s="352"/>
      <c r="G322" s="352"/>
      <c r="H322" s="352"/>
      <c r="I322" s="352"/>
      <c r="J322" s="352"/>
      <c r="K322" s="352"/>
      <c r="L322" s="352"/>
      <c r="M322" s="352"/>
      <c r="N322" s="352"/>
      <c r="O322" s="352"/>
      <c r="P322" s="352"/>
    </row>
    <row r="323" spans="1:16" s="355" customFormat="1">
      <c r="A323" s="352"/>
      <c r="C323" s="480"/>
      <c r="D323" s="363"/>
      <c r="F323" s="352"/>
      <c r="G323" s="352"/>
      <c r="H323" s="352"/>
      <c r="I323" s="352"/>
      <c r="J323" s="352"/>
      <c r="K323" s="352"/>
      <c r="L323" s="352"/>
      <c r="M323" s="352"/>
      <c r="N323" s="352"/>
      <c r="O323" s="352"/>
      <c r="P323" s="352"/>
    </row>
    <row r="324" spans="1:16" s="355" customFormat="1">
      <c r="A324" s="352"/>
      <c r="C324" s="480"/>
      <c r="D324" s="363"/>
      <c r="F324" s="352"/>
      <c r="G324" s="352"/>
      <c r="H324" s="352"/>
      <c r="I324" s="352"/>
      <c r="J324" s="352"/>
      <c r="K324" s="352"/>
      <c r="L324" s="352"/>
      <c r="M324" s="352"/>
      <c r="N324" s="352"/>
      <c r="O324" s="352"/>
      <c r="P324" s="352"/>
    </row>
    <row r="325" spans="1:16" s="355" customFormat="1">
      <c r="A325" s="352"/>
      <c r="C325" s="480"/>
      <c r="D325" s="363"/>
      <c r="F325" s="352"/>
      <c r="G325" s="352"/>
      <c r="H325" s="352"/>
      <c r="I325" s="352"/>
      <c r="J325" s="352"/>
      <c r="K325" s="352"/>
      <c r="L325" s="352"/>
      <c r="M325" s="352"/>
      <c r="N325" s="352"/>
      <c r="O325" s="352"/>
      <c r="P325" s="352"/>
    </row>
    <row r="326" spans="1:16" s="355" customFormat="1">
      <c r="A326" s="352"/>
      <c r="C326" s="480"/>
      <c r="D326" s="363"/>
      <c r="F326" s="352"/>
      <c r="G326" s="352"/>
      <c r="H326" s="352"/>
      <c r="I326" s="352"/>
      <c r="J326" s="352"/>
      <c r="K326" s="352"/>
      <c r="L326" s="352"/>
      <c r="M326" s="352"/>
      <c r="N326" s="352"/>
      <c r="O326" s="352"/>
      <c r="P326" s="352"/>
    </row>
    <row r="327" spans="1:16" s="355" customFormat="1">
      <c r="A327" s="352"/>
      <c r="C327" s="480"/>
      <c r="D327" s="363"/>
      <c r="F327" s="352"/>
      <c r="G327" s="352"/>
      <c r="H327" s="352"/>
      <c r="I327" s="352"/>
      <c r="J327" s="352"/>
      <c r="K327" s="352"/>
      <c r="L327" s="352"/>
      <c r="M327" s="352"/>
      <c r="N327" s="352"/>
      <c r="O327" s="352"/>
      <c r="P327" s="352"/>
    </row>
    <row r="328" spans="1:16" s="355" customFormat="1">
      <c r="A328" s="352"/>
      <c r="C328" s="480"/>
      <c r="D328" s="363"/>
      <c r="F328" s="352"/>
      <c r="G328" s="352"/>
      <c r="H328" s="352"/>
      <c r="I328" s="352"/>
      <c r="J328" s="352"/>
      <c r="K328" s="352"/>
      <c r="L328" s="352"/>
      <c r="M328" s="352"/>
      <c r="N328" s="352"/>
      <c r="O328" s="352"/>
      <c r="P328" s="352"/>
    </row>
    <row r="329" spans="1:16" s="355" customFormat="1">
      <c r="A329" s="352"/>
      <c r="C329" s="480"/>
      <c r="D329" s="363"/>
      <c r="F329" s="352"/>
      <c r="G329" s="352"/>
      <c r="H329" s="352"/>
      <c r="I329" s="352"/>
      <c r="J329" s="352"/>
      <c r="K329" s="352"/>
      <c r="L329" s="352"/>
      <c r="M329" s="352"/>
      <c r="N329" s="352"/>
      <c r="O329" s="352"/>
      <c r="P329" s="352"/>
    </row>
    <row r="330" spans="1:16" s="355" customFormat="1">
      <c r="A330" s="352"/>
      <c r="C330" s="480"/>
      <c r="D330" s="363"/>
      <c r="F330" s="352"/>
      <c r="G330" s="352"/>
      <c r="H330" s="352"/>
      <c r="I330" s="352"/>
      <c r="J330" s="352"/>
      <c r="K330" s="352"/>
      <c r="L330" s="352"/>
      <c r="M330" s="352"/>
      <c r="N330" s="352"/>
      <c r="O330" s="352"/>
      <c r="P330" s="352"/>
    </row>
    <row r="331" spans="1:16" s="355" customFormat="1">
      <c r="A331" s="352"/>
      <c r="C331" s="480"/>
      <c r="D331" s="363"/>
      <c r="F331" s="352"/>
      <c r="G331" s="352"/>
      <c r="H331" s="352"/>
      <c r="I331" s="352"/>
      <c r="J331" s="352"/>
      <c r="K331" s="352"/>
      <c r="L331" s="352"/>
      <c r="M331" s="352"/>
      <c r="N331" s="352"/>
      <c r="O331" s="352"/>
      <c r="P331" s="352"/>
    </row>
    <row r="332" spans="1:16" s="355" customFormat="1">
      <c r="A332" s="352"/>
      <c r="C332" s="480"/>
      <c r="D332" s="363"/>
      <c r="F332" s="352"/>
      <c r="G332" s="352"/>
      <c r="H332" s="352"/>
      <c r="I332" s="352"/>
      <c r="J332" s="352"/>
      <c r="K332" s="352"/>
      <c r="L332" s="352"/>
      <c r="M332" s="352"/>
      <c r="N332" s="352"/>
      <c r="O332" s="352"/>
      <c r="P332" s="352"/>
    </row>
    <row r="333" spans="1:16" s="355" customFormat="1">
      <c r="A333" s="352"/>
      <c r="C333" s="480"/>
      <c r="D333" s="363"/>
      <c r="F333" s="352"/>
      <c r="G333" s="352"/>
      <c r="H333" s="352"/>
      <c r="I333" s="352"/>
      <c r="J333" s="352"/>
      <c r="K333" s="352"/>
      <c r="L333" s="352"/>
      <c r="M333" s="352"/>
      <c r="N333" s="352"/>
      <c r="O333" s="352"/>
      <c r="P333" s="352"/>
    </row>
    <row r="334" spans="1:16" s="355" customFormat="1">
      <c r="A334" s="352"/>
      <c r="C334" s="480"/>
      <c r="D334" s="363"/>
      <c r="F334" s="352"/>
      <c r="G334" s="352"/>
      <c r="H334" s="352"/>
      <c r="I334" s="352"/>
      <c r="J334" s="352"/>
      <c r="K334" s="352"/>
      <c r="L334" s="352"/>
      <c r="M334" s="352"/>
      <c r="N334" s="352"/>
      <c r="O334" s="352"/>
      <c r="P334" s="352"/>
    </row>
    <row r="335" spans="1:16" s="355" customFormat="1">
      <c r="A335" s="352"/>
      <c r="C335" s="480"/>
      <c r="D335" s="363"/>
      <c r="F335" s="352"/>
      <c r="G335" s="352"/>
      <c r="H335" s="352"/>
      <c r="I335" s="352"/>
      <c r="J335" s="352"/>
      <c r="K335" s="352"/>
      <c r="L335" s="352"/>
      <c r="M335" s="352"/>
      <c r="N335" s="352"/>
      <c r="O335" s="352"/>
      <c r="P335" s="352"/>
    </row>
    <row r="336" spans="1:16" s="355" customFormat="1">
      <c r="A336" s="352"/>
      <c r="C336" s="480"/>
      <c r="D336" s="363"/>
      <c r="F336" s="352"/>
      <c r="G336" s="352"/>
      <c r="H336" s="352"/>
      <c r="I336" s="352"/>
      <c r="J336" s="352"/>
      <c r="K336" s="352"/>
      <c r="L336" s="352"/>
      <c r="M336" s="352"/>
      <c r="N336" s="352"/>
      <c r="O336" s="352"/>
      <c r="P336" s="352"/>
    </row>
    <row r="337" spans="1:16" s="355" customFormat="1">
      <c r="A337" s="352"/>
      <c r="C337" s="480"/>
      <c r="D337" s="363"/>
      <c r="F337" s="352"/>
      <c r="G337" s="352"/>
      <c r="H337" s="352"/>
      <c r="I337" s="352"/>
      <c r="J337" s="352"/>
      <c r="K337" s="352"/>
      <c r="L337" s="352"/>
      <c r="M337" s="352"/>
      <c r="N337" s="352"/>
      <c r="O337" s="352"/>
      <c r="P337" s="352"/>
    </row>
    <row r="338" spans="1:16" s="355" customFormat="1">
      <c r="A338" s="352"/>
      <c r="C338" s="480"/>
      <c r="D338" s="363"/>
      <c r="F338" s="352"/>
      <c r="G338" s="352"/>
      <c r="H338" s="352"/>
      <c r="I338" s="352"/>
      <c r="J338" s="352"/>
      <c r="K338" s="352"/>
      <c r="L338" s="352"/>
      <c r="M338" s="352"/>
      <c r="N338" s="352"/>
      <c r="O338" s="352"/>
      <c r="P338" s="352"/>
    </row>
    <row r="339" spans="1:16" s="355" customFormat="1">
      <c r="A339" s="352"/>
      <c r="C339" s="480"/>
      <c r="D339" s="363"/>
      <c r="F339" s="352"/>
      <c r="G339" s="352"/>
      <c r="H339" s="352"/>
      <c r="I339" s="352"/>
      <c r="J339" s="352"/>
      <c r="K339" s="352"/>
      <c r="L339" s="352"/>
      <c r="M339" s="352"/>
      <c r="N339" s="352"/>
      <c r="O339" s="352"/>
      <c r="P339" s="352"/>
    </row>
    <row r="340" spans="1:16" s="355" customFormat="1">
      <c r="A340" s="352"/>
      <c r="C340" s="480"/>
      <c r="D340" s="363"/>
      <c r="F340" s="352"/>
      <c r="G340" s="352"/>
      <c r="H340" s="352"/>
      <c r="I340" s="352"/>
      <c r="J340" s="352"/>
      <c r="K340" s="352"/>
      <c r="L340" s="352"/>
      <c r="M340" s="352"/>
      <c r="N340" s="352"/>
      <c r="O340" s="352"/>
      <c r="P340" s="352"/>
    </row>
    <row r="341" spans="1:16" s="355" customFormat="1">
      <c r="A341" s="352"/>
      <c r="C341" s="480"/>
      <c r="D341" s="363"/>
      <c r="F341" s="352"/>
      <c r="G341" s="352"/>
      <c r="H341" s="352"/>
      <c r="I341" s="352"/>
      <c r="J341" s="352"/>
      <c r="K341" s="352"/>
      <c r="L341" s="352"/>
      <c r="M341" s="352"/>
      <c r="N341" s="352"/>
      <c r="O341" s="352"/>
      <c r="P341" s="352"/>
    </row>
    <row r="342" spans="1:16" s="355" customFormat="1">
      <c r="A342" s="352"/>
      <c r="C342" s="480"/>
      <c r="D342" s="363"/>
      <c r="F342" s="352"/>
      <c r="G342" s="352"/>
      <c r="H342" s="352"/>
      <c r="I342" s="352"/>
      <c r="J342" s="352"/>
      <c r="K342" s="352"/>
      <c r="L342" s="352"/>
      <c r="M342" s="352"/>
      <c r="N342" s="352"/>
      <c r="O342" s="352"/>
      <c r="P342" s="352"/>
    </row>
    <row r="343" spans="1:16" s="355" customFormat="1">
      <c r="A343" s="352"/>
      <c r="C343" s="480"/>
      <c r="D343" s="363"/>
      <c r="F343" s="352"/>
      <c r="G343" s="352"/>
      <c r="H343" s="352"/>
      <c r="I343" s="352"/>
      <c r="J343" s="352"/>
      <c r="K343" s="352"/>
      <c r="L343" s="352"/>
      <c r="M343" s="352"/>
      <c r="N343" s="352"/>
      <c r="O343" s="352"/>
      <c r="P343" s="352"/>
    </row>
    <row r="344" spans="1:16" s="355" customFormat="1">
      <c r="A344" s="352"/>
      <c r="C344" s="480"/>
      <c r="D344" s="363"/>
      <c r="F344" s="352"/>
      <c r="G344" s="352"/>
      <c r="H344" s="352"/>
      <c r="I344" s="352"/>
      <c r="J344" s="352"/>
      <c r="K344" s="352"/>
      <c r="L344" s="352"/>
      <c r="M344" s="352"/>
      <c r="N344" s="352"/>
      <c r="O344" s="352"/>
      <c r="P344" s="352"/>
    </row>
    <row r="345" spans="1:16" s="355" customFormat="1">
      <c r="A345" s="352"/>
      <c r="C345" s="480"/>
      <c r="D345" s="363"/>
      <c r="F345" s="352"/>
      <c r="G345" s="352"/>
      <c r="H345" s="352"/>
      <c r="I345" s="352"/>
      <c r="J345" s="352"/>
      <c r="K345" s="352"/>
      <c r="L345" s="352"/>
      <c r="M345" s="352"/>
      <c r="N345" s="352"/>
      <c r="O345" s="352"/>
      <c r="P345" s="352"/>
    </row>
    <row r="346" spans="1:16" s="355" customFormat="1">
      <c r="A346" s="352"/>
      <c r="C346" s="480"/>
      <c r="D346" s="363"/>
      <c r="F346" s="352"/>
      <c r="G346" s="352"/>
      <c r="H346" s="352"/>
      <c r="I346" s="352"/>
      <c r="J346" s="352"/>
      <c r="K346" s="352"/>
      <c r="L346" s="352"/>
      <c r="M346" s="352"/>
      <c r="N346" s="352"/>
      <c r="O346" s="352"/>
      <c r="P346" s="352"/>
    </row>
    <row r="347" spans="1:16" s="355" customFormat="1">
      <c r="A347" s="352"/>
      <c r="C347" s="480"/>
      <c r="D347" s="363"/>
      <c r="F347" s="352"/>
      <c r="G347" s="352"/>
      <c r="H347" s="352"/>
      <c r="I347" s="352"/>
      <c r="J347" s="352"/>
      <c r="K347" s="352"/>
      <c r="L347" s="352"/>
      <c r="M347" s="352"/>
      <c r="N347" s="352"/>
      <c r="O347" s="352"/>
      <c r="P347" s="352"/>
    </row>
    <row r="348" spans="1:16" s="355" customFormat="1">
      <c r="A348" s="352"/>
      <c r="C348" s="480"/>
      <c r="D348" s="363"/>
      <c r="F348" s="352"/>
      <c r="G348" s="352"/>
      <c r="H348" s="352"/>
      <c r="I348" s="352"/>
      <c r="J348" s="352"/>
      <c r="K348" s="352"/>
      <c r="L348" s="352"/>
      <c r="M348" s="352"/>
      <c r="N348" s="352"/>
      <c r="O348" s="352"/>
      <c r="P348" s="352"/>
    </row>
    <row r="349" spans="1:16" s="355" customFormat="1">
      <c r="A349" s="352"/>
      <c r="C349" s="480"/>
      <c r="D349" s="363"/>
      <c r="F349" s="352"/>
      <c r="G349" s="352"/>
      <c r="H349" s="352"/>
      <c r="I349" s="352"/>
      <c r="J349" s="352"/>
      <c r="K349" s="352"/>
      <c r="L349" s="352"/>
      <c r="M349" s="352"/>
      <c r="N349" s="352"/>
      <c r="O349" s="352"/>
      <c r="P349" s="352"/>
    </row>
    <row r="350" spans="1:16" s="355" customFormat="1">
      <c r="A350" s="352"/>
      <c r="C350" s="480"/>
      <c r="D350" s="363"/>
      <c r="F350" s="352"/>
      <c r="G350" s="352"/>
      <c r="H350" s="352"/>
      <c r="I350" s="352"/>
      <c r="J350" s="352"/>
      <c r="K350" s="352"/>
      <c r="L350" s="352"/>
      <c r="M350" s="352"/>
      <c r="N350" s="352"/>
      <c r="O350" s="352"/>
      <c r="P350" s="352"/>
    </row>
    <row r="351" spans="1:16" s="355" customFormat="1">
      <c r="A351" s="352"/>
      <c r="C351" s="480"/>
      <c r="D351" s="363"/>
      <c r="F351" s="352"/>
      <c r="G351" s="352"/>
      <c r="H351" s="352"/>
      <c r="I351" s="352"/>
      <c r="J351" s="352"/>
      <c r="K351" s="352"/>
      <c r="L351" s="352"/>
      <c r="M351" s="352"/>
      <c r="N351" s="352"/>
      <c r="O351" s="352"/>
      <c r="P351" s="352"/>
    </row>
    <row r="352" spans="1:16" s="355" customFormat="1">
      <c r="A352" s="352"/>
      <c r="C352" s="480"/>
      <c r="D352" s="363"/>
      <c r="F352" s="352"/>
      <c r="G352" s="352"/>
      <c r="H352" s="352"/>
      <c r="I352" s="352"/>
      <c r="J352" s="352"/>
      <c r="K352" s="352"/>
      <c r="L352" s="352"/>
      <c r="M352" s="352"/>
      <c r="N352" s="352"/>
      <c r="O352" s="352"/>
      <c r="P352" s="352"/>
    </row>
    <row r="353" spans="1:16" s="355" customFormat="1">
      <c r="A353" s="352"/>
      <c r="C353" s="480"/>
      <c r="D353" s="363"/>
      <c r="F353" s="352"/>
      <c r="G353" s="352"/>
      <c r="H353" s="352"/>
      <c r="I353" s="352"/>
      <c r="J353" s="352"/>
      <c r="K353" s="352"/>
      <c r="L353" s="352"/>
      <c r="M353" s="352"/>
      <c r="N353" s="352"/>
      <c r="O353" s="352"/>
      <c r="P353" s="352"/>
    </row>
    <row r="354" spans="1:16" s="355" customFormat="1">
      <c r="A354" s="352"/>
      <c r="C354" s="480"/>
      <c r="D354" s="363"/>
      <c r="F354" s="352"/>
      <c r="G354" s="352"/>
      <c r="H354" s="352"/>
      <c r="I354" s="352"/>
      <c r="J354" s="352"/>
      <c r="K354" s="352"/>
      <c r="L354" s="352"/>
      <c r="M354" s="352"/>
      <c r="N354" s="352"/>
      <c r="O354" s="352"/>
      <c r="P354" s="352"/>
    </row>
    <row r="355" spans="1:16" s="355" customFormat="1">
      <c r="A355" s="352"/>
      <c r="C355" s="480"/>
      <c r="D355" s="363"/>
      <c r="F355" s="352"/>
      <c r="G355" s="352"/>
      <c r="H355" s="352"/>
      <c r="I355" s="352"/>
      <c r="J355" s="352"/>
      <c r="K355" s="352"/>
      <c r="L355" s="352"/>
      <c r="M355" s="352"/>
      <c r="N355" s="352"/>
      <c r="O355" s="352"/>
      <c r="P355" s="352"/>
    </row>
    <row r="356" spans="1:16" s="355" customFormat="1">
      <c r="A356" s="352"/>
      <c r="C356" s="480"/>
      <c r="D356" s="363"/>
      <c r="F356" s="352"/>
      <c r="G356" s="352"/>
      <c r="H356" s="352"/>
      <c r="I356" s="352"/>
      <c r="J356" s="352"/>
      <c r="K356" s="352"/>
      <c r="L356" s="352"/>
      <c r="M356" s="352"/>
      <c r="N356" s="352"/>
      <c r="O356" s="352"/>
      <c r="P356" s="352"/>
    </row>
    <row r="357" spans="1:16" s="355" customFormat="1">
      <c r="A357" s="352"/>
      <c r="C357" s="480"/>
      <c r="D357" s="363"/>
      <c r="F357" s="352"/>
      <c r="G357" s="352"/>
      <c r="H357" s="352"/>
      <c r="I357" s="352"/>
      <c r="J357" s="352"/>
      <c r="K357" s="352"/>
      <c r="L357" s="352"/>
      <c r="M357" s="352"/>
      <c r="N357" s="352"/>
      <c r="O357" s="352"/>
      <c r="P357" s="352"/>
    </row>
    <row r="358" spans="1:16" s="355" customFormat="1">
      <c r="A358" s="352"/>
      <c r="C358" s="480"/>
      <c r="D358" s="363"/>
      <c r="F358" s="352"/>
      <c r="G358" s="352"/>
      <c r="H358" s="352"/>
      <c r="I358" s="352"/>
      <c r="J358" s="352"/>
      <c r="K358" s="352"/>
      <c r="L358" s="352"/>
      <c r="M358" s="352"/>
      <c r="N358" s="352"/>
      <c r="O358" s="352"/>
      <c r="P358" s="352"/>
    </row>
    <row r="359" spans="1:16" s="355" customFormat="1">
      <c r="A359" s="352"/>
      <c r="C359" s="480"/>
      <c r="D359" s="363"/>
      <c r="F359" s="352"/>
      <c r="G359" s="352"/>
      <c r="H359" s="352"/>
      <c r="I359" s="352"/>
      <c r="J359" s="352"/>
      <c r="K359" s="352"/>
      <c r="L359" s="352"/>
      <c r="M359" s="352"/>
      <c r="N359" s="352"/>
      <c r="O359" s="352"/>
      <c r="P359" s="352"/>
    </row>
    <row r="360" spans="1:16" s="355" customFormat="1">
      <c r="A360" s="352"/>
      <c r="C360" s="480"/>
      <c r="D360" s="363"/>
      <c r="F360" s="352"/>
      <c r="G360" s="352"/>
      <c r="H360" s="352"/>
      <c r="I360" s="352"/>
      <c r="J360" s="352"/>
      <c r="K360" s="352"/>
      <c r="L360" s="352"/>
      <c r="M360" s="352"/>
      <c r="N360" s="352"/>
      <c r="O360" s="352"/>
      <c r="P360" s="352"/>
    </row>
    <row r="361" spans="1:16" s="355" customFormat="1">
      <c r="A361" s="352"/>
      <c r="C361" s="480"/>
      <c r="D361" s="363"/>
      <c r="F361" s="352"/>
      <c r="G361" s="352"/>
      <c r="H361" s="352"/>
      <c r="I361" s="352"/>
      <c r="J361" s="352"/>
      <c r="K361" s="352"/>
      <c r="L361" s="352"/>
      <c r="M361" s="352"/>
      <c r="N361" s="352"/>
      <c r="O361" s="352"/>
      <c r="P361" s="352"/>
    </row>
    <row r="362" spans="1:16" s="355" customFormat="1">
      <c r="A362" s="352"/>
      <c r="C362" s="480"/>
      <c r="D362" s="363"/>
      <c r="F362" s="352"/>
      <c r="G362" s="352"/>
      <c r="H362" s="352"/>
      <c r="I362" s="352"/>
      <c r="J362" s="352"/>
      <c r="K362" s="352"/>
      <c r="L362" s="352"/>
      <c r="M362" s="352"/>
      <c r="N362" s="352"/>
      <c r="O362" s="352"/>
      <c r="P362" s="352"/>
    </row>
    <row r="363" spans="1:16" s="355" customFormat="1">
      <c r="A363" s="352"/>
      <c r="C363" s="480"/>
      <c r="D363" s="363"/>
      <c r="F363" s="352"/>
      <c r="G363" s="352"/>
      <c r="H363" s="352"/>
      <c r="I363" s="352"/>
      <c r="J363" s="352"/>
      <c r="K363" s="352"/>
      <c r="L363" s="352"/>
      <c r="M363" s="352"/>
      <c r="N363" s="352"/>
      <c r="O363" s="352"/>
      <c r="P363" s="352"/>
    </row>
    <row r="364" spans="1:16" s="355" customFormat="1">
      <c r="A364" s="352"/>
      <c r="C364" s="480"/>
      <c r="D364" s="363"/>
      <c r="F364" s="352"/>
      <c r="G364" s="352"/>
      <c r="H364" s="352"/>
      <c r="I364" s="352"/>
      <c r="J364" s="352"/>
      <c r="K364" s="352"/>
      <c r="L364" s="352"/>
      <c r="M364" s="352"/>
      <c r="N364" s="352"/>
      <c r="O364" s="352"/>
      <c r="P364" s="352"/>
    </row>
    <row r="365" spans="1:16" s="355" customFormat="1">
      <c r="A365" s="352"/>
      <c r="C365" s="480"/>
      <c r="D365" s="363"/>
      <c r="F365" s="352"/>
      <c r="G365" s="352"/>
      <c r="H365" s="352"/>
      <c r="I365" s="352"/>
      <c r="J365" s="352"/>
      <c r="K365" s="352"/>
      <c r="L365" s="352"/>
      <c r="M365" s="352"/>
      <c r="N365" s="352"/>
      <c r="O365" s="352"/>
      <c r="P365" s="352"/>
    </row>
    <row r="366" spans="1:16" s="355" customFormat="1">
      <c r="A366" s="352"/>
      <c r="C366" s="480"/>
      <c r="D366" s="363"/>
      <c r="F366" s="352"/>
      <c r="G366" s="352"/>
      <c r="H366" s="352"/>
      <c r="I366" s="352"/>
      <c r="J366" s="352"/>
      <c r="K366" s="352"/>
      <c r="L366" s="352"/>
      <c r="M366" s="352"/>
      <c r="N366" s="352"/>
      <c r="O366" s="352"/>
      <c r="P366" s="352"/>
    </row>
    <row r="367" spans="1:16" s="355" customFormat="1">
      <c r="A367" s="352"/>
      <c r="C367" s="480"/>
      <c r="D367" s="363"/>
      <c r="F367" s="352"/>
      <c r="G367" s="352"/>
      <c r="H367" s="352"/>
      <c r="I367" s="352"/>
      <c r="J367" s="352"/>
      <c r="K367" s="352"/>
      <c r="L367" s="352"/>
      <c r="M367" s="352"/>
      <c r="N367" s="352"/>
      <c r="O367" s="352"/>
      <c r="P367" s="352"/>
    </row>
    <row r="368" spans="1:16" s="355" customFormat="1">
      <c r="A368" s="352"/>
      <c r="C368" s="480"/>
      <c r="D368" s="363"/>
      <c r="F368" s="352"/>
      <c r="G368" s="352"/>
      <c r="H368" s="352"/>
      <c r="I368" s="352"/>
      <c r="J368" s="352"/>
      <c r="K368" s="352"/>
      <c r="L368" s="352"/>
      <c r="M368" s="352"/>
      <c r="N368" s="352"/>
      <c r="O368" s="352"/>
      <c r="P368" s="352"/>
    </row>
    <row r="369" spans="1:16" s="355" customFormat="1">
      <c r="A369" s="352"/>
      <c r="C369" s="480"/>
      <c r="D369" s="363"/>
      <c r="F369" s="352"/>
      <c r="G369" s="352"/>
      <c r="H369" s="352"/>
      <c r="I369" s="352"/>
      <c r="J369" s="352"/>
      <c r="K369" s="352"/>
      <c r="L369" s="352"/>
      <c r="M369" s="352"/>
      <c r="N369" s="352"/>
      <c r="O369" s="352"/>
      <c r="P369" s="352"/>
    </row>
    <row r="370" spans="1:16" s="355" customFormat="1">
      <c r="A370" s="352"/>
      <c r="C370" s="480"/>
      <c r="D370" s="363"/>
      <c r="F370" s="352"/>
      <c r="G370" s="352"/>
      <c r="H370" s="352"/>
      <c r="I370" s="352"/>
      <c r="J370" s="352"/>
      <c r="K370" s="352"/>
      <c r="L370" s="352"/>
      <c r="M370" s="352"/>
      <c r="N370" s="352"/>
      <c r="O370" s="352"/>
      <c r="P370" s="352"/>
    </row>
    <row r="371" spans="1:16" s="355" customFormat="1">
      <c r="A371" s="352"/>
      <c r="C371" s="480"/>
      <c r="D371" s="363"/>
      <c r="F371" s="352"/>
      <c r="G371" s="352"/>
      <c r="H371" s="352"/>
      <c r="I371" s="352"/>
      <c r="J371" s="352"/>
      <c r="K371" s="352"/>
      <c r="L371" s="352"/>
      <c r="M371" s="352"/>
      <c r="N371" s="352"/>
      <c r="O371" s="352"/>
      <c r="P371" s="352"/>
    </row>
    <row r="372" spans="1:16" s="355" customFormat="1">
      <c r="A372" s="352"/>
      <c r="C372" s="480"/>
      <c r="D372" s="363"/>
      <c r="F372" s="352"/>
      <c r="G372" s="352"/>
      <c r="H372" s="352"/>
      <c r="I372" s="352"/>
      <c r="J372" s="352"/>
      <c r="K372" s="352"/>
      <c r="L372" s="352"/>
      <c r="M372" s="352"/>
      <c r="N372" s="352"/>
      <c r="O372" s="352"/>
      <c r="P372" s="352"/>
    </row>
    <row r="373" spans="1:16" s="355" customFormat="1">
      <c r="A373" s="352"/>
      <c r="C373" s="480"/>
      <c r="D373" s="363"/>
      <c r="F373" s="352"/>
      <c r="G373" s="352"/>
      <c r="H373" s="352"/>
      <c r="I373" s="352"/>
      <c r="J373" s="352"/>
      <c r="K373" s="352"/>
      <c r="L373" s="352"/>
      <c r="M373" s="352"/>
      <c r="N373" s="352"/>
      <c r="O373" s="352"/>
      <c r="P373" s="352"/>
    </row>
    <row r="374" spans="1:16" s="355" customFormat="1">
      <c r="A374" s="352"/>
      <c r="C374" s="480"/>
      <c r="D374" s="363"/>
      <c r="F374" s="352"/>
      <c r="G374" s="352"/>
      <c r="H374" s="352"/>
      <c r="I374" s="352"/>
      <c r="J374" s="352"/>
      <c r="K374" s="352"/>
      <c r="L374" s="352"/>
      <c r="M374" s="352"/>
      <c r="N374" s="352"/>
      <c r="O374" s="352"/>
      <c r="P374" s="352"/>
    </row>
    <row r="375" spans="1:16" s="355" customFormat="1">
      <c r="A375" s="352"/>
      <c r="C375" s="480"/>
      <c r="D375" s="363"/>
      <c r="F375" s="352"/>
      <c r="G375" s="352"/>
      <c r="H375" s="352"/>
      <c r="I375" s="352"/>
      <c r="J375" s="352"/>
      <c r="K375" s="352"/>
      <c r="L375" s="352"/>
      <c r="M375" s="352"/>
      <c r="N375" s="352"/>
      <c r="O375" s="352"/>
      <c r="P375" s="352"/>
    </row>
    <row r="376" spans="1:16" s="355" customFormat="1">
      <c r="A376" s="352"/>
      <c r="C376" s="480"/>
      <c r="D376" s="363"/>
      <c r="F376" s="352"/>
      <c r="G376" s="352"/>
      <c r="H376" s="352"/>
      <c r="I376" s="352"/>
      <c r="J376" s="352"/>
      <c r="K376" s="352"/>
      <c r="L376" s="352"/>
      <c r="M376" s="352"/>
      <c r="N376" s="352"/>
      <c r="O376" s="352"/>
      <c r="P376" s="352"/>
    </row>
    <row r="377" spans="1:16" s="355" customFormat="1">
      <c r="A377" s="352"/>
      <c r="C377" s="480"/>
      <c r="D377" s="363"/>
      <c r="F377" s="352"/>
      <c r="G377" s="352"/>
      <c r="H377" s="352"/>
      <c r="I377" s="352"/>
      <c r="J377" s="352"/>
      <c r="K377" s="352"/>
      <c r="L377" s="352"/>
      <c r="M377" s="352"/>
      <c r="N377" s="352"/>
      <c r="O377" s="352"/>
      <c r="P377" s="352"/>
    </row>
    <row r="378" spans="1:16" s="355" customFormat="1">
      <c r="A378" s="352"/>
      <c r="C378" s="480"/>
      <c r="D378" s="363"/>
      <c r="F378" s="352"/>
      <c r="G378" s="352"/>
      <c r="H378" s="352"/>
      <c r="I378" s="352"/>
      <c r="J378" s="352"/>
      <c r="K378" s="352"/>
      <c r="L378" s="352"/>
      <c r="M378" s="352"/>
      <c r="N378" s="352"/>
      <c r="O378" s="352"/>
      <c r="P378" s="352"/>
    </row>
    <row r="379" spans="1:16" s="355" customFormat="1">
      <c r="A379" s="352"/>
      <c r="C379" s="480"/>
      <c r="D379" s="363"/>
      <c r="F379" s="352"/>
      <c r="G379" s="352"/>
      <c r="H379" s="352"/>
      <c r="I379" s="352"/>
      <c r="J379" s="352"/>
      <c r="K379" s="352"/>
      <c r="L379" s="352"/>
      <c r="M379" s="352"/>
      <c r="N379" s="352"/>
      <c r="O379" s="352"/>
      <c r="P379" s="352"/>
    </row>
    <row r="380" spans="1:16" s="355" customFormat="1">
      <c r="A380" s="352"/>
      <c r="C380" s="480"/>
      <c r="D380" s="363"/>
      <c r="F380" s="352"/>
      <c r="G380" s="352"/>
      <c r="H380" s="352"/>
      <c r="I380" s="352"/>
      <c r="J380" s="352"/>
      <c r="K380" s="352"/>
      <c r="L380" s="352"/>
      <c r="M380" s="352"/>
      <c r="N380" s="352"/>
      <c r="O380" s="352"/>
      <c r="P380" s="352"/>
    </row>
    <row r="381" spans="1:16" s="355" customFormat="1">
      <c r="A381" s="352"/>
      <c r="C381" s="480"/>
      <c r="D381" s="363"/>
      <c r="F381" s="352"/>
      <c r="G381" s="352"/>
      <c r="H381" s="352"/>
      <c r="I381" s="352"/>
      <c r="J381" s="352"/>
      <c r="K381" s="352"/>
      <c r="L381" s="352"/>
      <c r="M381" s="352"/>
      <c r="N381" s="352"/>
      <c r="O381" s="352"/>
      <c r="P381" s="352"/>
    </row>
    <row r="382" spans="1:16" s="355" customFormat="1">
      <c r="A382" s="352"/>
      <c r="C382" s="480"/>
      <c r="D382" s="363"/>
      <c r="F382" s="352"/>
      <c r="G382" s="352"/>
      <c r="H382" s="352"/>
      <c r="I382" s="352"/>
      <c r="J382" s="352"/>
      <c r="K382" s="352"/>
      <c r="L382" s="352"/>
      <c r="M382" s="352"/>
      <c r="N382" s="352"/>
      <c r="O382" s="352"/>
      <c r="P382" s="352"/>
    </row>
    <row r="383" spans="1:16" s="355" customFormat="1">
      <c r="A383" s="352"/>
      <c r="C383" s="480"/>
      <c r="D383" s="363"/>
      <c r="F383" s="352"/>
      <c r="G383" s="352"/>
      <c r="H383" s="352"/>
      <c r="I383" s="352"/>
      <c r="J383" s="352"/>
      <c r="K383" s="352"/>
      <c r="L383" s="352"/>
      <c r="M383" s="352"/>
      <c r="N383" s="352"/>
      <c r="O383" s="352"/>
      <c r="P383" s="352"/>
    </row>
    <row r="384" spans="1:16" s="355" customFormat="1">
      <c r="A384" s="352"/>
      <c r="C384" s="480"/>
      <c r="D384" s="363"/>
      <c r="F384" s="352"/>
      <c r="G384" s="352"/>
      <c r="H384" s="352"/>
      <c r="I384" s="352"/>
      <c r="J384" s="352"/>
      <c r="K384" s="352"/>
      <c r="L384" s="352"/>
      <c r="M384" s="352"/>
      <c r="N384" s="352"/>
      <c r="O384" s="352"/>
      <c r="P384" s="352"/>
    </row>
    <row r="385" spans="1:16" s="355" customFormat="1">
      <c r="A385" s="352"/>
      <c r="C385" s="480"/>
      <c r="D385" s="363"/>
      <c r="F385" s="352"/>
      <c r="G385" s="352"/>
      <c r="H385" s="352"/>
      <c r="I385" s="352"/>
      <c r="J385" s="352"/>
      <c r="K385" s="352"/>
      <c r="L385" s="352"/>
      <c r="M385" s="352"/>
      <c r="N385" s="352"/>
      <c r="O385" s="352"/>
      <c r="P385" s="352"/>
    </row>
    <row r="386" spans="1:16" s="355" customFormat="1">
      <c r="A386" s="352"/>
      <c r="C386" s="480"/>
      <c r="D386" s="363"/>
      <c r="F386" s="352"/>
      <c r="G386" s="352"/>
      <c r="H386" s="352"/>
      <c r="I386" s="352"/>
      <c r="J386" s="352"/>
      <c r="K386" s="352"/>
      <c r="L386" s="352"/>
      <c r="M386" s="352"/>
      <c r="N386" s="352"/>
      <c r="O386" s="352"/>
      <c r="P386" s="352"/>
    </row>
    <row r="387" spans="1:16" s="355" customFormat="1">
      <c r="A387" s="352"/>
      <c r="C387" s="480"/>
      <c r="D387" s="363"/>
      <c r="F387" s="352"/>
      <c r="G387" s="352"/>
      <c r="H387" s="352"/>
      <c r="I387" s="352"/>
      <c r="J387" s="352"/>
      <c r="K387" s="352"/>
      <c r="L387" s="352"/>
      <c r="M387" s="352"/>
      <c r="N387" s="352"/>
      <c r="O387" s="352"/>
      <c r="P387" s="352"/>
    </row>
    <row r="388" spans="1:16" s="355" customFormat="1">
      <c r="A388" s="352"/>
      <c r="C388" s="480"/>
      <c r="D388" s="363"/>
      <c r="F388" s="352"/>
      <c r="G388" s="352"/>
      <c r="H388" s="352"/>
      <c r="I388" s="352"/>
      <c r="J388" s="352"/>
      <c r="K388" s="352"/>
      <c r="L388" s="352"/>
      <c r="M388" s="352"/>
      <c r="N388" s="352"/>
      <c r="O388" s="352"/>
      <c r="P388" s="352"/>
    </row>
    <row r="389" spans="1:16" s="355" customFormat="1">
      <c r="A389" s="352"/>
      <c r="C389" s="480"/>
      <c r="D389" s="363"/>
      <c r="F389" s="352"/>
      <c r="G389" s="352"/>
      <c r="H389" s="352"/>
      <c r="I389" s="352"/>
      <c r="J389" s="352"/>
      <c r="K389" s="352"/>
      <c r="L389" s="352"/>
      <c r="M389" s="352"/>
      <c r="N389" s="352"/>
      <c r="O389" s="352"/>
      <c r="P389" s="352"/>
    </row>
    <row r="390" spans="1:16" s="355" customFormat="1">
      <c r="A390" s="352"/>
      <c r="C390" s="480"/>
      <c r="D390" s="363"/>
      <c r="F390" s="352"/>
      <c r="G390" s="352"/>
      <c r="H390" s="352"/>
      <c r="I390" s="352"/>
      <c r="J390" s="352"/>
      <c r="K390" s="352"/>
      <c r="L390" s="352"/>
      <c r="M390" s="352"/>
      <c r="N390" s="352"/>
      <c r="O390" s="352"/>
      <c r="P390" s="352"/>
    </row>
    <row r="391" spans="1:16" s="355" customFormat="1">
      <c r="A391" s="352"/>
      <c r="C391" s="480"/>
      <c r="D391" s="363"/>
      <c r="F391" s="352"/>
      <c r="G391" s="352"/>
      <c r="H391" s="352"/>
      <c r="I391" s="352"/>
      <c r="J391" s="352"/>
      <c r="K391" s="352"/>
      <c r="L391" s="352"/>
      <c r="M391" s="352"/>
      <c r="N391" s="352"/>
      <c r="O391" s="352"/>
      <c r="P391" s="352"/>
    </row>
    <row r="392" spans="1:16" s="355" customFormat="1">
      <c r="A392" s="352"/>
      <c r="C392" s="480"/>
      <c r="D392" s="363"/>
      <c r="F392" s="352"/>
      <c r="G392" s="352"/>
      <c r="H392" s="352"/>
      <c r="I392" s="352"/>
      <c r="J392" s="352"/>
      <c r="K392" s="352"/>
      <c r="L392" s="352"/>
      <c r="M392" s="352"/>
      <c r="N392" s="352"/>
      <c r="O392" s="352"/>
      <c r="P392" s="352"/>
    </row>
    <row r="393" spans="1:16" s="355" customFormat="1">
      <c r="A393" s="352"/>
      <c r="C393" s="480"/>
      <c r="D393" s="363"/>
      <c r="F393" s="352"/>
      <c r="G393" s="352"/>
      <c r="H393" s="352"/>
      <c r="I393" s="352"/>
      <c r="J393" s="352"/>
      <c r="K393" s="352"/>
      <c r="L393" s="352"/>
      <c r="M393" s="352"/>
      <c r="N393" s="352"/>
      <c r="O393" s="352"/>
      <c r="P393" s="352"/>
    </row>
    <row r="394" spans="1:16" s="355" customFormat="1">
      <c r="A394" s="352"/>
      <c r="C394" s="480"/>
      <c r="D394" s="363"/>
      <c r="F394" s="352"/>
      <c r="G394" s="352"/>
      <c r="H394" s="352"/>
      <c r="I394" s="352"/>
      <c r="J394" s="352"/>
      <c r="K394" s="352"/>
      <c r="L394" s="352"/>
      <c r="M394" s="352"/>
      <c r="N394" s="352"/>
      <c r="O394" s="352"/>
      <c r="P394" s="352"/>
    </row>
    <row r="395" spans="1:16" s="355" customFormat="1">
      <c r="A395" s="352"/>
      <c r="C395" s="480"/>
      <c r="D395" s="363"/>
      <c r="F395" s="352"/>
      <c r="G395" s="352"/>
      <c r="H395" s="352"/>
      <c r="I395" s="352"/>
      <c r="J395" s="352"/>
      <c r="K395" s="352"/>
      <c r="L395" s="352"/>
      <c r="M395" s="352"/>
      <c r="N395" s="352"/>
      <c r="O395" s="352"/>
      <c r="P395" s="352"/>
    </row>
    <row r="396" spans="1:16" s="355" customFormat="1">
      <c r="A396" s="352"/>
      <c r="C396" s="480"/>
      <c r="D396" s="363"/>
      <c r="F396" s="352"/>
      <c r="G396" s="352"/>
      <c r="H396" s="352"/>
      <c r="I396" s="352"/>
      <c r="J396" s="352"/>
      <c r="K396" s="352"/>
      <c r="L396" s="352"/>
      <c r="M396" s="352"/>
      <c r="N396" s="352"/>
      <c r="O396" s="352"/>
      <c r="P396" s="352"/>
    </row>
    <row r="397" spans="1:16" s="355" customFormat="1">
      <c r="A397" s="352"/>
      <c r="C397" s="480"/>
      <c r="D397" s="363"/>
      <c r="F397" s="352"/>
      <c r="G397" s="352"/>
      <c r="H397" s="352"/>
      <c r="I397" s="352"/>
      <c r="J397" s="352"/>
      <c r="K397" s="352"/>
      <c r="L397" s="352"/>
      <c r="M397" s="352"/>
      <c r="N397" s="352"/>
      <c r="O397" s="352"/>
      <c r="P397" s="352"/>
    </row>
    <row r="398" spans="1:16" s="355" customFormat="1">
      <c r="A398" s="352"/>
      <c r="C398" s="480"/>
      <c r="D398" s="363"/>
      <c r="F398" s="352"/>
      <c r="G398" s="352"/>
      <c r="H398" s="352"/>
      <c r="I398" s="352"/>
      <c r="J398" s="352"/>
      <c r="K398" s="352"/>
      <c r="L398" s="352"/>
      <c r="M398" s="352"/>
      <c r="N398" s="352"/>
      <c r="O398" s="352"/>
      <c r="P398" s="352"/>
    </row>
    <row r="399" spans="1:16" s="355" customFormat="1">
      <c r="A399" s="352"/>
      <c r="C399" s="480"/>
      <c r="D399" s="363"/>
      <c r="F399" s="352"/>
      <c r="G399" s="352"/>
      <c r="H399" s="352"/>
      <c r="I399" s="352"/>
      <c r="J399" s="352"/>
      <c r="K399" s="352"/>
      <c r="L399" s="352"/>
      <c r="M399" s="352"/>
      <c r="N399" s="352"/>
      <c r="O399" s="352"/>
      <c r="P399" s="352"/>
    </row>
    <row r="400" spans="1:16" s="355" customFormat="1">
      <c r="A400" s="352"/>
      <c r="C400" s="480"/>
      <c r="D400" s="363"/>
      <c r="F400" s="352"/>
      <c r="G400" s="352"/>
      <c r="H400" s="352"/>
      <c r="I400" s="352"/>
      <c r="J400" s="352"/>
      <c r="K400" s="352"/>
      <c r="L400" s="352"/>
      <c r="M400" s="352"/>
      <c r="N400" s="352"/>
      <c r="O400" s="352"/>
      <c r="P400" s="352"/>
    </row>
    <row r="401" spans="1:16" s="355" customFormat="1">
      <c r="A401" s="352"/>
      <c r="C401" s="480"/>
      <c r="D401" s="363"/>
      <c r="F401" s="352"/>
      <c r="G401" s="352"/>
      <c r="H401" s="352"/>
      <c r="I401" s="352"/>
      <c r="J401" s="352"/>
      <c r="K401" s="352"/>
      <c r="L401" s="352"/>
      <c r="M401" s="352"/>
      <c r="N401" s="352"/>
      <c r="O401" s="352"/>
      <c r="P401" s="352"/>
    </row>
    <row r="402" spans="1:16" s="355" customFormat="1">
      <c r="A402" s="352"/>
      <c r="C402" s="480"/>
      <c r="D402" s="363"/>
      <c r="F402" s="352"/>
      <c r="G402" s="352"/>
      <c r="H402" s="352"/>
      <c r="I402" s="352"/>
      <c r="J402" s="352"/>
      <c r="K402" s="352"/>
      <c r="L402" s="352"/>
      <c r="M402" s="352"/>
      <c r="N402" s="352"/>
      <c r="O402" s="352"/>
      <c r="P402" s="352"/>
    </row>
    <row r="403" spans="1:16" s="355" customFormat="1">
      <c r="A403" s="352"/>
      <c r="C403" s="480"/>
      <c r="D403" s="363"/>
      <c r="F403" s="352"/>
      <c r="G403" s="352"/>
      <c r="H403" s="352"/>
      <c r="I403" s="352"/>
      <c r="J403" s="352"/>
      <c r="K403" s="352"/>
      <c r="L403" s="352"/>
      <c r="M403" s="352"/>
      <c r="N403" s="352"/>
      <c r="O403" s="352"/>
      <c r="P403" s="352"/>
    </row>
    <row r="404" spans="1:16" s="355" customFormat="1">
      <c r="A404" s="352"/>
      <c r="C404" s="480"/>
      <c r="D404" s="363"/>
      <c r="F404" s="352"/>
      <c r="G404" s="352"/>
      <c r="H404" s="352"/>
      <c r="I404" s="352"/>
      <c r="J404" s="352"/>
      <c r="K404" s="352"/>
      <c r="L404" s="352"/>
      <c r="M404" s="352"/>
      <c r="N404" s="352"/>
      <c r="O404" s="352"/>
      <c r="P404" s="352"/>
    </row>
    <row r="405" spans="1:16" s="355" customFormat="1">
      <c r="A405" s="352"/>
      <c r="C405" s="480"/>
      <c r="D405" s="363"/>
      <c r="F405" s="352"/>
      <c r="G405" s="352"/>
      <c r="H405" s="352"/>
      <c r="I405" s="352"/>
      <c r="J405" s="352"/>
      <c r="K405" s="352"/>
      <c r="L405" s="352"/>
      <c r="M405" s="352"/>
      <c r="N405" s="352"/>
      <c r="O405" s="352"/>
      <c r="P405" s="352"/>
    </row>
    <row r="406" spans="1:16" s="355" customFormat="1">
      <c r="A406" s="352"/>
      <c r="C406" s="480"/>
      <c r="D406" s="363"/>
      <c r="F406" s="352"/>
      <c r="G406" s="352"/>
      <c r="H406" s="352"/>
      <c r="I406" s="352"/>
      <c r="J406" s="352"/>
      <c r="K406" s="352"/>
      <c r="L406" s="352"/>
      <c r="M406" s="352"/>
      <c r="N406" s="352"/>
      <c r="O406" s="352"/>
      <c r="P406" s="352"/>
    </row>
    <row r="407" spans="1:16" s="355" customFormat="1">
      <c r="A407" s="352"/>
      <c r="C407" s="480"/>
      <c r="D407" s="363"/>
      <c r="F407" s="352"/>
      <c r="G407" s="352"/>
      <c r="H407" s="352"/>
      <c r="I407" s="352"/>
      <c r="J407" s="352"/>
      <c r="K407" s="352"/>
      <c r="L407" s="352"/>
      <c r="M407" s="352"/>
      <c r="N407" s="352"/>
      <c r="O407" s="352"/>
      <c r="P407" s="352"/>
    </row>
    <row r="408" spans="1:16" s="355" customFormat="1">
      <c r="A408" s="352"/>
      <c r="C408" s="480"/>
      <c r="D408" s="363"/>
      <c r="F408" s="352"/>
      <c r="G408" s="352"/>
      <c r="H408" s="352"/>
      <c r="I408" s="352"/>
      <c r="J408" s="352"/>
      <c r="K408" s="352"/>
      <c r="L408" s="352"/>
      <c r="M408" s="352"/>
      <c r="N408" s="352"/>
      <c r="O408" s="352"/>
      <c r="P408" s="352"/>
    </row>
    <row r="409" spans="1:16" s="355" customFormat="1">
      <c r="A409" s="352"/>
      <c r="C409" s="480"/>
      <c r="D409" s="363"/>
      <c r="F409" s="352"/>
      <c r="G409" s="352"/>
      <c r="H409" s="352"/>
      <c r="I409" s="352"/>
      <c r="J409" s="352"/>
      <c r="K409" s="352"/>
      <c r="L409" s="352"/>
      <c r="M409" s="352"/>
      <c r="N409" s="352"/>
      <c r="O409" s="352"/>
      <c r="P409" s="352"/>
    </row>
    <row r="410" spans="1:16" s="355" customFormat="1">
      <c r="A410" s="352"/>
      <c r="C410" s="480"/>
      <c r="D410" s="363"/>
      <c r="F410" s="352"/>
      <c r="G410" s="352"/>
      <c r="H410" s="352"/>
      <c r="I410" s="352"/>
      <c r="J410" s="352"/>
      <c r="K410" s="352"/>
      <c r="L410" s="352"/>
      <c r="M410" s="352"/>
      <c r="N410" s="352"/>
      <c r="O410" s="352"/>
      <c r="P410" s="352"/>
    </row>
    <row r="411" spans="1:16" s="355" customFormat="1">
      <c r="A411" s="352"/>
      <c r="C411" s="480"/>
      <c r="D411" s="363"/>
      <c r="F411" s="352"/>
      <c r="G411" s="352"/>
      <c r="H411" s="352"/>
      <c r="I411" s="352"/>
      <c r="J411" s="352"/>
      <c r="K411" s="352"/>
      <c r="L411" s="352"/>
      <c r="M411" s="352"/>
      <c r="N411" s="352"/>
      <c r="O411" s="352"/>
      <c r="P411" s="352"/>
    </row>
    <row r="412" spans="1:16" s="355" customFormat="1">
      <c r="A412" s="352"/>
      <c r="C412" s="480"/>
      <c r="D412" s="363"/>
      <c r="F412" s="352"/>
      <c r="G412" s="352"/>
      <c r="H412" s="352"/>
      <c r="I412" s="352"/>
      <c r="J412" s="352"/>
      <c r="K412" s="352"/>
      <c r="L412" s="352"/>
      <c r="M412" s="352"/>
      <c r="N412" s="352"/>
      <c r="O412" s="352"/>
      <c r="P412" s="352"/>
    </row>
    <row r="413" spans="1:16" s="355" customFormat="1">
      <c r="A413" s="352"/>
      <c r="C413" s="480"/>
      <c r="D413" s="363"/>
      <c r="F413" s="352"/>
      <c r="G413" s="352"/>
      <c r="H413" s="352"/>
      <c r="I413" s="352"/>
      <c r="J413" s="352"/>
      <c r="K413" s="352"/>
      <c r="L413" s="352"/>
      <c r="M413" s="352"/>
      <c r="N413" s="352"/>
      <c r="O413" s="352"/>
      <c r="P413" s="352"/>
    </row>
    <row r="414" spans="1:16" s="355" customFormat="1">
      <c r="A414" s="352"/>
      <c r="C414" s="480"/>
      <c r="D414" s="363"/>
      <c r="F414" s="352"/>
      <c r="G414" s="352"/>
      <c r="H414" s="352"/>
      <c r="I414" s="352"/>
      <c r="J414" s="352"/>
      <c r="K414" s="352"/>
      <c r="L414" s="352"/>
      <c r="M414" s="352"/>
      <c r="N414" s="352"/>
      <c r="O414" s="352"/>
      <c r="P414" s="352"/>
    </row>
    <row r="415" spans="1:16" s="355" customFormat="1">
      <c r="A415" s="352"/>
      <c r="C415" s="480"/>
      <c r="D415" s="363"/>
      <c r="F415" s="352"/>
      <c r="G415" s="352"/>
      <c r="H415" s="352"/>
      <c r="I415" s="352"/>
      <c r="J415" s="352"/>
      <c r="K415" s="352"/>
      <c r="L415" s="352"/>
      <c r="M415" s="352"/>
      <c r="N415" s="352"/>
      <c r="O415" s="352"/>
      <c r="P415" s="352"/>
    </row>
    <row r="416" spans="1:16" s="355" customFormat="1">
      <c r="A416" s="352"/>
      <c r="C416" s="480"/>
      <c r="D416" s="363"/>
      <c r="F416" s="352"/>
      <c r="G416" s="352"/>
      <c r="H416" s="352"/>
      <c r="I416" s="352"/>
      <c r="J416" s="352"/>
      <c r="K416" s="352"/>
      <c r="L416" s="352"/>
      <c r="M416" s="352"/>
      <c r="N416" s="352"/>
      <c r="O416" s="352"/>
      <c r="P416" s="352"/>
    </row>
    <row r="417" spans="1:16" s="355" customFormat="1">
      <c r="A417" s="352"/>
      <c r="C417" s="480"/>
      <c r="D417" s="363"/>
      <c r="F417" s="352"/>
      <c r="G417" s="352"/>
      <c r="H417" s="352"/>
      <c r="I417" s="352"/>
      <c r="J417" s="352"/>
      <c r="K417" s="352"/>
      <c r="L417" s="352"/>
      <c r="M417" s="352"/>
      <c r="N417" s="352"/>
      <c r="O417" s="352"/>
      <c r="P417" s="352"/>
    </row>
    <row r="418" spans="1:16" s="355" customFormat="1">
      <c r="A418" s="352"/>
      <c r="C418" s="480"/>
      <c r="D418" s="363"/>
      <c r="F418" s="352"/>
      <c r="G418" s="352"/>
      <c r="H418" s="352"/>
      <c r="I418" s="352"/>
      <c r="J418" s="352"/>
      <c r="K418" s="352"/>
      <c r="L418" s="352"/>
      <c r="M418" s="352"/>
      <c r="N418" s="352"/>
      <c r="O418" s="352"/>
      <c r="P418" s="352"/>
    </row>
    <row r="419" spans="1:16" s="355" customFormat="1">
      <c r="A419" s="352"/>
      <c r="C419" s="480"/>
      <c r="D419" s="363"/>
      <c r="F419" s="352"/>
      <c r="G419" s="352"/>
      <c r="H419" s="352"/>
      <c r="I419" s="352"/>
      <c r="J419" s="352"/>
      <c r="K419" s="352"/>
      <c r="L419" s="352"/>
      <c r="M419" s="352"/>
      <c r="N419" s="352"/>
      <c r="O419" s="352"/>
      <c r="P419" s="352"/>
    </row>
    <row r="420" spans="1:16" s="355" customFormat="1">
      <c r="A420" s="352"/>
      <c r="C420" s="480"/>
      <c r="D420" s="363"/>
      <c r="F420" s="352"/>
      <c r="G420" s="352"/>
      <c r="H420" s="352"/>
      <c r="I420" s="352"/>
      <c r="J420" s="352"/>
      <c r="K420" s="352"/>
      <c r="L420" s="352"/>
      <c r="M420" s="352"/>
      <c r="N420" s="352"/>
      <c r="O420" s="352"/>
      <c r="P420" s="352"/>
    </row>
    <row r="421" spans="1:16" s="355" customFormat="1">
      <c r="A421" s="352"/>
      <c r="C421" s="480"/>
      <c r="D421" s="363"/>
      <c r="F421" s="352"/>
      <c r="G421" s="352"/>
      <c r="H421" s="352"/>
      <c r="I421" s="352"/>
      <c r="J421" s="352"/>
      <c r="K421" s="352"/>
      <c r="L421" s="352"/>
      <c r="M421" s="352"/>
      <c r="N421" s="352"/>
      <c r="O421" s="352"/>
      <c r="P421" s="352"/>
    </row>
    <row r="422" spans="1:16" s="355" customFormat="1">
      <c r="A422" s="352"/>
      <c r="C422" s="480"/>
      <c r="D422" s="363"/>
      <c r="F422" s="352"/>
      <c r="G422" s="352"/>
      <c r="H422" s="352"/>
      <c r="I422" s="352"/>
      <c r="J422" s="352"/>
      <c r="K422" s="352"/>
      <c r="L422" s="352"/>
      <c r="M422" s="352"/>
      <c r="N422" s="352"/>
      <c r="O422" s="352"/>
      <c r="P422" s="352"/>
    </row>
    <row r="423" spans="1:16" s="355" customFormat="1">
      <c r="A423" s="352"/>
      <c r="C423" s="480"/>
      <c r="D423" s="363"/>
      <c r="F423" s="352"/>
      <c r="G423" s="352"/>
      <c r="H423" s="352"/>
      <c r="I423" s="352"/>
      <c r="J423" s="352"/>
      <c r="K423" s="352"/>
      <c r="L423" s="352"/>
      <c r="M423" s="352"/>
      <c r="N423" s="352"/>
      <c r="O423" s="352"/>
      <c r="P423" s="352"/>
    </row>
    <row r="424" spans="1:16" s="355" customFormat="1">
      <c r="A424" s="352"/>
      <c r="C424" s="480"/>
      <c r="D424" s="363"/>
      <c r="F424" s="352"/>
      <c r="G424" s="352"/>
      <c r="H424" s="352"/>
      <c r="I424" s="352"/>
      <c r="J424" s="352"/>
      <c r="K424" s="352"/>
      <c r="L424" s="352"/>
      <c r="M424" s="352"/>
      <c r="N424" s="352"/>
      <c r="O424" s="352"/>
      <c r="P424" s="352"/>
    </row>
    <row r="425" spans="1:16" s="355" customFormat="1">
      <c r="A425" s="352"/>
      <c r="C425" s="480"/>
      <c r="D425" s="363"/>
      <c r="F425" s="352"/>
      <c r="G425" s="352"/>
      <c r="H425" s="352"/>
      <c r="I425" s="352"/>
      <c r="J425" s="352"/>
      <c r="K425" s="352"/>
      <c r="L425" s="352"/>
      <c r="M425" s="352"/>
      <c r="N425" s="352"/>
      <c r="O425" s="352"/>
      <c r="P425" s="352"/>
    </row>
    <row r="426" spans="1:16" s="355" customFormat="1">
      <c r="A426" s="352"/>
      <c r="C426" s="480"/>
      <c r="D426" s="363"/>
      <c r="F426" s="352"/>
      <c r="G426" s="352"/>
      <c r="H426" s="352"/>
      <c r="I426" s="352"/>
      <c r="J426" s="352"/>
      <c r="K426" s="352"/>
      <c r="L426" s="352"/>
      <c r="M426" s="352"/>
      <c r="N426" s="352"/>
      <c r="O426" s="352"/>
      <c r="P426" s="352"/>
    </row>
    <row r="427" spans="1:16" s="355" customFormat="1">
      <c r="A427" s="352"/>
      <c r="C427" s="480"/>
      <c r="D427" s="363"/>
      <c r="F427" s="352"/>
      <c r="G427" s="352"/>
      <c r="H427" s="352"/>
      <c r="I427" s="352"/>
      <c r="J427" s="352"/>
      <c r="K427" s="352"/>
      <c r="L427" s="352"/>
      <c r="M427" s="352"/>
      <c r="N427" s="352"/>
      <c r="O427" s="352"/>
      <c r="P427" s="352"/>
    </row>
    <row r="428" spans="1:16" s="355" customFormat="1">
      <c r="A428" s="352"/>
      <c r="C428" s="480"/>
      <c r="D428" s="363"/>
      <c r="F428" s="352"/>
      <c r="G428" s="352"/>
      <c r="H428" s="352"/>
      <c r="I428" s="352"/>
      <c r="J428" s="352"/>
      <c r="K428" s="352"/>
      <c r="L428" s="352"/>
      <c r="M428" s="352"/>
      <c r="N428" s="352"/>
      <c r="O428" s="352"/>
      <c r="P428" s="352"/>
    </row>
    <row r="429" spans="1:16" s="355" customFormat="1">
      <c r="A429" s="352"/>
      <c r="C429" s="480"/>
      <c r="D429" s="363"/>
      <c r="F429" s="352"/>
      <c r="G429" s="352"/>
      <c r="H429" s="352"/>
      <c r="I429" s="352"/>
      <c r="J429" s="352"/>
      <c r="K429" s="352"/>
      <c r="L429" s="352"/>
      <c r="M429" s="352"/>
      <c r="N429" s="352"/>
      <c r="O429" s="352"/>
      <c r="P429" s="352"/>
    </row>
    <row r="430" spans="1:16" s="355" customFormat="1">
      <c r="A430" s="352"/>
      <c r="C430" s="480"/>
      <c r="D430" s="363"/>
      <c r="F430" s="352"/>
      <c r="G430" s="352"/>
      <c r="H430" s="352"/>
      <c r="I430" s="352"/>
      <c r="J430" s="352"/>
      <c r="K430" s="352"/>
      <c r="L430" s="352"/>
      <c r="M430" s="352"/>
      <c r="N430" s="352"/>
      <c r="O430" s="352"/>
      <c r="P430" s="352"/>
    </row>
    <row r="431" spans="1:16" s="355" customFormat="1">
      <c r="A431" s="352"/>
      <c r="C431" s="480"/>
      <c r="D431" s="363"/>
      <c r="F431" s="352"/>
      <c r="G431" s="352"/>
      <c r="H431" s="352"/>
      <c r="I431" s="352"/>
      <c r="J431" s="352"/>
      <c r="K431" s="352"/>
      <c r="L431" s="352"/>
      <c r="M431" s="352"/>
      <c r="N431" s="352"/>
      <c r="O431" s="352"/>
      <c r="P431" s="352"/>
    </row>
    <row r="432" spans="1:16" s="355" customFormat="1">
      <c r="A432" s="352"/>
      <c r="C432" s="480"/>
      <c r="D432" s="363"/>
      <c r="F432" s="352"/>
      <c r="G432" s="352"/>
      <c r="H432" s="352"/>
      <c r="I432" s="352"/>
      <c r="J432" s="352"/>
      <c r="K432" s="352"/>
      <c r="L432" s="352"/>
      <c r="M432" s="352"/>
      <c r="N432" s="352"/>
      <c r="O432" s="352"/>
      <c r="P432" s="352"/>
    </row>
    <row r="433" spans="1:16" s="355" customFormat="1">
      <c r="A433" s="352"/>
      <c r="C433" s="480"/>
      <c r="D433" s="363"/>
      <c r="F433" s="352"/>
      <c r="G433" s="352"/>
      <c r="H433" s="352"/>
      <c r="I433" s="352"/>
      <c r="J433" s="352"/>
      <c r="K433" s="352"/>
      <c r="L433" s="352"/>
      <c r="M433" s="352"/>
      <c r="N433" s="352"/>
      <c r="O433" s="352"/>
      <c r="P433" s="352"/>
    </row>
    <row r="434" spans="1:16" s="355" customFormat="1">
      <c r="A434" s="352"/>
      <c r="C434" s="480"/>
      <c r="D434" s="363"/>
      <c r="F434" s="352"/>
      <c r="G434" s="352"/>
      <c r="H434" s="352"/>
      <c r="I434" s="352"/>
      <c r="J434" s="352"/>
      <c r="K434" s="352"/>
      <c r="L434" s="352"/>
      <c r="M434" s="352"/>
      <c r="N434" s="352"/>
      <c r="O434" s="352"/>
      <c r="P434" s="352"/>
    </row>
    <row r="435" spans="1:16" s="355" customFormat="1">
      <c r="A435" s="352"/>
      <c r="C435" s="480"/>
      <c r="D435" s="363"/>
      <c r="F435" s="352"/>
      <c r="G435" s="352"/>
      <c r="H435" s="352"/>
      <c r="I435" s="352"/>
      <c r="J435" s="352"/>
      <c r="K435" s="352"/>
      <c r="L435" s="352"/>
      <c r="M435" s="352"/>
      <c r="N435" s="352"/>
      <c r="O435" s="352"/>
      <c r="P435" s="352"/>
    </row>
    <row r="436" spans="1:16" s="355" customFormat="1">
      <c r="A436" s="352"/>
      <c r="C436" s="480"/>
      <c r="D436" s="363"/>
      <c r="F436" s="352"/>
      <c r="G436" s="352"/>
      <c r="H436" s="352"/>
      <c r="I436" s="352"/>
      <c r="J436" s="352"/>
      <c r="K436" s="352"/>
      <c r="L436" s="352"/>
      <c r="M436" s="352"/>
      <c r="N436" s="352"/>
      <c r="O436" s="352"/>
      <c r="P436" s="352"/>
    </row>
    <row r="437" spans="1:16" s="355" customFormat="1">
      <c r="A437" s="352"/>
      <c r="C437" s="480"/>
      <c r="D437" s="363"/>
      <c r="F437" s="352"/>
      <c r="G437" s="352"/>
      <c r="H437" s="352"/>
      <c r="I437" s="352"/>
      <c r="J437" s="352"/>
      <c r="K437" s="352"/>
      <c r="L437" s="352"/>
      <c r="M437" s="352"/>
      <c r="N437" s="352"/>
      <c r="O437" s="352"/>
      <c r="P437" s="352"/>
    </row>
    <row r="438" spans="1:16" s="355" customFormat="1">
      <c r="A438" s="352"/>
      <c r="C438" s="480"/>
      <c r="D438" s="363"/>
      <c r="F438" s="352"/>
      <c r="G438" s="352"/>
      <c r="H438" s="352"/>
      <c r="I438" s="352"/>
      <c r="J438" s="352"/>
      <c r="K438" s="352"/>
      <c r="L438" s="352"/>
      <c r="M438" s="352"/>
      <c r="N438" s="352"/>
      <c r="O438" s="352"/>
      <c r="P438" s="352"/>
    </row>
    <row r="439" spans="1:16" s="355" customFormat="1">
      <c r="A439" s="352"/>
      <c r="C439" s="480"/>
      <c r="D439" s="363"/>
      <c r="F439" s="352"/>
      <c r="G439" s="352"/>
      <c r="H439" s="352"/>
      <c r="I439" s="352"/>
      <c r="J439" s="352"/>
      <c r="K439" s="352"/>
      <c r="L439" s="352"/>
      <c r="M439" s="352"/>
      <c r="N439" s="352"/>
      <c r="O439" s="352"/>
      <c r="P439" s="352"/>
    </row>
    <row r="440" spans="1:16" s="355" customFormat="1">
      <c r="A440" s="352"/>
      <c r="C440" s="480"/>
      <c r="D440" s="363"/>
      <c r="F440" s="352"/>
      <c r="G440" s="352"/>
      <c r="H440" s="352"/>
      <c r="I440" s="352"/>
      <c r="J440" s="352"/>
      <c r="K440" s="352"/>
      <c r="L440" s="352"/>
      <c r="M440" s="352"/>
      <c r="N440" s="352"/>
      <c r="O440" s="352"/>
      <c r="P440" s="352"/>
    </row>
    <row r="441" spans="1:16" s="355" customFormat="1">
      <c r="A441" s="352"/>
      <c r="C441" s="480"/>
      <c r="D441" s="363"/>
      <c r="F441" s="352"/>
      <c r="G441" s="352"/>
      <c r="H441" s="352"/>
      <c r="I441" s="352"/>
      <c r="J441" s="352"/>
      <c r="K441" s="352"/>
      <c r="L441" s="352"/>
      <c r="M441" s="352"/>
      <c r="N441" s="352"/>
      <c r="O441" s="352"/>
      <c r="P441" s="352"/>
    </row>
    <row r="442" spans="1:16" s="355" customFormat="1">
      <c r="A442" s="352"/>
      <c r="C442" s="480"/>
      <c r="D442" s="363"/>
      <c r="F442" s="352"/>
      <c r="G442" s="352"/>
      <c r="H442" s="352"/>
      <c r="I442" s="352"/>
      <c r="J442" s="352"/>
      <c r="K442" s="352"/>
      <c r="L442" s="352"/>
      <c r="M442" s="352"/>
      <c r="N442" s="352"/>
      <c r="O442" s="352"/>
      <c r="P442" s="352"/>
    </row>
    <row r="443" spans="1:16" s="355" customFormat="1">
      <c r="A443" s="352"/>
      <c r="C443" s="480"/>
      <c r="D443" s="363"/>
      <c r="F443" s="352"/>
      <c r="G443" s="352"/>
      <c r="H443" s="352"/>
      <c r="I443" s="352"/>
      <c r="J443" s="352"/>
      <c r="K443" s="352"/>
      <c r="L443" s="352"/>
      <c r="M443" s="352"/>
      <c r="N443" s="352"/>
      <c r="O443" s="352"/>
      <c r="P443" s="352"/>
    </row>
    <row r="444" spans="1:16" s="355" customFormat="1">
      <c r="A444" s="352"/>
      <c r="C444" s="480"/>
      <c r="D444" s="363"/>
      <c r="F444" s="352"/>
      <c r="G444" s="352"/>
      <c r="H444" s="352"/>
      <c r="I444" s="352"/>
      <c r="J444" s="352"/>
      <c r="K444" s="352"/>
      <c r="L444" s="352"/>
      <c r="M444" s="352"/>
      <c r="N444" s="352"/>
      <c r="O444" s="352"/>
      <c r="P444" s="352"/>
    </row>
    <row r="445" spans="1:16" s="355" customFormat="1">
      <c r="A445" s="352"/>
      <c r="C445" s="480"/>
      <c r="D445" s="363"/>
      <c r="F445" s="352"/>
      <c r="G445" s="352"/>
      <c r="H445" s="352"/>
      <c r="I445" s="352"/>
      <c r="J445" s="352"/>
      <c r="K445" s="352"/>
      <c r="L445" s="352"/>
      <c r="M445" s="352"/>
      <c r="N445" s="352"/>
      <c r="O445" s="352"/>
      <c r="P445" s="352"/>
    </row>
    <row r="446" spans="1:16" s="355" customFormat="1">
      <c r="A446" s="352"/>
      <c r="C446" s="480"/>
      <c r="D446" s="363"/>
      <c r="F446" s="352"/>
      <c r="G446" s="352"/>
      <c r="H446" s="352"/>
      <c r="I446" s="352"/>
      <c r="J446" s="352"/>
      <c r="K446" s="352"/>
      <c r="L446" s="352"/>
      <c r="M446" s="352"/>
      <c r="N446" s="352"/>
      <c r="O446" s="352"/>
      <c r="P446" s="352"/>
    </row>
    <row r="447" spans="1:16" s="355" customFormat="1">
      <c r="A447" s="352"/>
      <c r="C447" s="480"/>
      <c r="D447" s="363"/>
      <c r="F447" s="352"/>
      <c r="G447" s="352"/>
      <c r="H447" s="352"/>
      <c r="I447" s="352"/>
      <c r="J447" s="352"/>
      <c r="K447" s="352"/>
      <c r="L447" s="352"/>
      <c r="M447" s="352"/>
      <c r="N447" s="352"/>
      <c r="O447" s="352"/>
      <c r="P447" s="352"/>
    </row>
    <row r="448" spans="1:16" s="355" customFormat="1">
      <c r="A448" s="352"/>
      <c r="C448" s="480"/>
      <c r="D448" s="363"/>
      <c r="F448" s="352"/>
      <c r="G448" s="352"/>
      <c r="H448" s="352"/>
      <c r="I448" s="352"/>
      <c r="J448" s="352"/>
      <c r="K448" s="352"/>
      <c r="L448" s="352"/>
      <c r="M448" s="352"/>
      <c r="N448" s="352"/>
      <c r="O448" s="352"/>
      <c r="P448" s="352"/>
    </row>
    <row r="449" spans="1:16" s="355" customFormat="1">
      <c r="A449" s="352"/>
      <c r="C449" s="480"/>
      <c r="D449" s="363"/>
      <c r="F449" s="352"/>
      <c r="G449" s="352"/>
      <c r="H449" s="352"/>
      <c r="I449" s="352"/>
      <c r="J449" s="352"/>
      <c r="K449" s="352"/>
      <c r="L449" s="352"/>
      <c r="M449" s="352"/>
      <c r="N449" s="352"/>
      <c r="O449" s="352"/>
      <c r="P449" s="352"/>
    </row>
    <row r="450" spans="1:16" s="355" customFormat="1">
      <c r="A450" s="352"/>
      <c r="C450" s="480"/>
      <c r="D450" s="363"/>
      <c r="F450" s="352"/>
      <c r="G450" s="352"/>
      <c r="H450" s="352"/>
      <c r="I450" s="352"/>
      <c r="J450" s="352"/>
      <c r="K450" s="352"/>
      <c r="L450" s="352"/>
      <c r="M450" s="352"/>
      <c r="N450" s="352"/>
      <c r="O450" s="352"/>
      <c r="P450" s="352"/>
    </row>
    <row r="451" spans="1:16" s="355" customFormat="1">
      <c r="A451" s="352"/>
      <c r="C451" s="480"/>
      <c r="D451" s="363"/>
      <c r="F451" s="352"/>
      <c r="G451" s="352"/>
      <c r="H451" s="352"/>
      <c r="I451" s="352"/>
      <c r="J451" s="352"/>
      <c r="K451" s="352"/>
      <c r="L451" s="352"/>
      <c r="M451" s="352"/>
      <c r="N451" s="352"/>
      <c r="O451" s="352"/>
      <c r="P451" s="352"/>
    </row>
    <row r="452" spans="1:16" s="355" customFormat="1">
      <c r="A452" s="352"/>
      <c r="C452" s="480"/>
      <c r="D452" s="363"/>
      <c r="F452" s="352"/>
      <c r="G452" s="352"/>
      <c r="H452" s="352"/>
      <c r="I452" s="352"/>
      <c r="J452" s="352"/>
      <c r="K452" s="352"/>
      <c r="L452" s="352"/>
      <c r="M452" s="352"/>
      <c r="N452" s="352"/>
      <c r="O452" s="352"/>
      <c r="P452" s="352"/>
    </row>
    <row r="453" spans="1:16" s="355" customFormat="1">
      <c r="A453" s="352"/>
      <c r="C453" s="480"/>
      <c r="D453" s="363"/>
      <c r="F453" s="352"/>
      <c r="G453" s="352"/>
      <c r="H453" s="352"/>
      <c r="I453" s="352"/>
      <c r="J453" s="352"/>
      <c r="K453" s="352"/>
      <c r="L453" s="352"/>
      <c r="M453" s="352"/>
      <c r="N453" s="352"/>
      <c r="O453" s="352"/>
      <c r="P453" s="352"/>
    </row>
    <row r="454" spans="1:16" s="355" customFormat="1">
      <c r="A454" s="352"/>
      <c r="C454" s="480"/>
      <c r="D454" s="363"/>
      <c r="F454" s="352"/>
      <c r="G454" s="352"/>
      <c r="H454" s="352"/>
      <c r="I454" s="352"/>
      <c r="J454" s="352"/>
      <c r="K454" s="352"/>
      <c r="L454" s="352"/>
      <c r="M454" s="352"/>
      <c r="N454" s="352"/>
      <c r="O454" s="352"/>
      <c r="P454" s="352"/>
    </row>
    <row r="455" spans="1:16" s="355" customFormat="1">
      <c r="A455" s="352"/>
      <c r="C455" s="480"/>
      <c r="D455" s="363"/>
      <c r="F455" s="352"/>
      <c r="G455" s="352"/>
      <c r="H455" s="352"/>
      <c r="I455" s="352"/>
      <c r="J455" s="352"/>
      <c r="K455" s="352"/>
      <c r="L455" s="352"/>
      <c r="M455" s="352"/>
      <c r="N455" s="352"/>
      <c r="O455" s="352"/>
      <c r="P455" s="352"/>
    </row>
    <row r="456" spans="1:16" s="355" customFormat="1">
      <c r="A456" s="352"/>
      <c r="C456" s="480"/>
      <c r="D456" s="363"/>
      <c r="F456" s="352"/>
      <c r="G456" s="352"/>
      <c r="H456" s="352"/>
      <c r="I456" s="352"/>
      <c r="J456" s="352"/>
      <c r="K456" s="352"/>
      <c r="L456" s="352"/>
      <c r="M456" s="352"/>
      <c r="N456" s="352"/>
      <c r="O456" s="352"/>
      <c r="P456" s="352"/>
    </row>
    <row r="457" spans="1:16" s="355" customFormat="1">
      <c r="A457" s="352"/>
      <c r="C457" s="480"/>
      <c r="D457" s="363"/>
      <c r="F457" s="352"/>
      <c r="G457" s="352"/>
      <c r="H457" s="352"/>
      <c r="I457" s="352"/>
      <c r="J457" s="352"/>
      <c r="K457" s="352"/>
      <c r="L457" s="352"/>
      <c r="M457" s="352"/>
      <c r="N457" s="352"/>
      <c r="O457" s="352"/>
      <c r="P457" s="352"/>
    </row>
    <row r="458" spans="1:16" s="355" customFormat="1">
      <c r="A458" s="352"/>
      <c r="C458" s="480"/>
      <c r="D458" s="363"/>
      <c r="F458" s="352"/>
      <c r="G458" s="352"/>
      <c r="H458" s="352"/>
      <c r="I458" s="352"/>
      <c r="J458" s="352"/>
      <c r="K458" s="352"/>
      <c r="L458" s="352"/>
      <c r="M458" s="352"/>
      <c r="N458" s="352"/>
      <c r="O458" s="352"/>
      <c r="P458" s="352"/>
    </row>
    <row r="459" spans="1:16" s="355" customFormat="1">
      <c r="A459" s="352"/>
      <c r="C459" s="480"/>
      <c r="D459" s="363"/>
      <c r="F459" s="352"/>
      <c r="G459" s="352"/>
      <c r="H459" s="352"/>
      <c r="I459" s="352"/>
      <c r="J459" s="352"/>
      <c r="K459" s="352"/>
      <c r="L459" s="352"/>
      <c r="M459" s="352"/>
      <c r="N459" s="352"/>
      <c r="O459" s="352"/>
      <c r="P459" s="352"/>
    </row>
    <row r="460" spans="1:16" s="355" customFormat="1">
      <c r="A460" s="352"/>
      <c r="C460" s="480"/>
      <c r="D460" s="363"/>
      <c r="F460" s="352"/>
      <c r="G460" s="352"/>
      <c r="H460" s="352"/>
      <c r="I460" s="352"/>
      <c r="J460" s="352"/>
      <c r="K460" s="352"/>
      <c r="L460" s="352"/>
      <c r="M460" s="352"/>
      <c r="N460" s="352"/>
      <c r="O460" s="352"/>
      <c r="P460" s="352"/>
    </row>
    <row r="461" spans="1:16" s="355" customFormat="1">
      <c r="A461" s="352"/>
      <c r="C461" s="480"/>
      <c r="D461" s="363"/>
      <c r="F461" s="352"/>
      <c r="G461" s="352"/>
      <c r="H461" s="352"/>
      <c r="I461" s="352"/>
      <c r="J461" s="352"/>
      <c r="K461" s="352"/>
      <c r="L461" s="352"/>
      <c r="M461" s="352"/>
      <c r="N461" s="352"/>
      <c r="O461" s="352"/>
      <c r="P461" s="352"/>
    </row>
    <row r="462" spans="1:16" s="355" customFormat="1">
      <c r="A462" s="352"/>
      <c r="C462" s="480"/>
      <c r="D462" s="363"/>
      <c r="F462" s="352"/>
      <c r="G462" s="352"/>
      <c r="H462" s="352"/>
      <c r="I462" s="352"/>
      <c r="J462" s="352"/>
      <c r="K462" s="352"/>
      <c r="L462" s="352"/>
      <c r="M462" s="352"/>
      <c r="N462" s="352"/>
      <c r="O462" s="352"/>
      <c r="P462" s="352"/>
    </row>
    <row r="463" spans="1:16" s="355" customFormat="1">
      <c r="A463" s="352"/>
      <c r="C463" s="480"/>
      <c r="D463" s="363"/>
      <c r="F463" s="352"/>
      <c r="G463" s="352"/>
      <c r="H463" s="352"/>
      <c r="I463" s="352"/>
      <c r="J463" s="352"/>
      <c r="K463" s="352"/>
      <c r="L463" s="352"/>
      <c r="M463" s="352"/>
      <c r="N463" s="352"/>
      <c r="O463" s="352"/>
      <c r="P463" s="352"/>
    </row>
    <row r="464" spans="1:16" s="355" customFormat="1">
      <c r="A464" s="352"/>
      <c r="C464" s="480"/>
      <c r="D464" s="363"/>
      <c r="F464" s="352"/>
      <c r="G464" s="352"/>
      <c r="H464" s="352"/>
      <c r="I464" s="352"/>
      <c r="J464" s="352"/>
      <c r="K464" s="352"/>
      <c r="L464" s="352"/>
      <c r="M464" s="352"/>
      <c r="N464" s="352"/>
      <c r="O464" s="352"/>
      <c r="P464" s="352"/>
    </row>
    <row r="465" spans="1:16" s="355" customFormat="1">
      <c r="A465" s="352"/>
      <c r="C465" s="480"/>
      <c r="D465" s="363"/>
      <c r="F465" s="352"/>
      <c r="G465" s="352"/>
      <c r="H465" s="352"/>
      <c r="I465" s="352"/>
      <c r="J465" s="352"/>
      <c r="K465" s="352"/>
      <c r="L465" s="352"/>
      <c r="M465" s="352"/>
      <c r="N465" s="352"/>
      <c r="O465" s="352"/>
      <c r="P465" s="352"/>
    </row>
    <row r="466" spans="1:16" s="355" customFormat="1">
      <c r="A466" s="352"/>
      <c r="C466" s="480"/>
      <c r="D466" s="363"/>
      <c r="F466" s="352"/>
      <c r="G466" s="352"/>
      <c r="H466" s="352"/>
      <c r="I466" s="352"/>
      <c r="J466" s="352"/>
      <c r="K466" s="352"/>
      <c r="L466" s="352"/>
      <c r="M466" s="352"/>
      <c r="N466" s="352"/>
      <c r="O466" s="352"/>
      <c r="P466" s="352"/>
    </row>
    <row r="467" spans="1:16" s="355" customFormat="1">
      <c r="A467" s="352"/>
      <c r="C467" s="480"/>
      <c r="D467" s="363"/>
      <c r="F467" s="352"/>
      <c r="G467" s="352"/>
      <c r="H467" s="352"/>
      <c r="I467" s="352"/>
      <c r="J467" s="352"/>
      <c r="K467" s="352"/>
      <c r="L467" s="352"/>
      <c r="M467" s="352"/>
      <c r="N467" s="352"/>
      <c r="O467" s="352"/>
      <c r="P467" s="352"/>
    </row>
    <row r="468" spans="1:16" s="355" customFormat="1">
      <c r="A468" s="352"/>
      <c r="C468" s="480"/>
      <c r="D468" s="363"/>
      <c r="F468" s="352"/>
      <c r="G468" s="352"/>
      <c r="H468" s="352"/>
      <c r="I468" s="352"/>
      <c r="J468" s="352"/>
      <c r="K468" s="352"/>
      <c r="L468" s="352"/>
      <c r="M468" s="352"/>
      <c r="N468" s="352"/>
      <c r="O468" s="352"/>
      <c r="P468" s="352"/>
    </row>
    <row r="469" spans="1:16" s="355" customFormat="1">
      <c r="A469" s="352"/>
      <c r="C469" s="480"/>
      <c r="D469" s="363"/>
      <c r="F469" s="352"/>
      <c r="G469" s="352"/>
      <c r="H469" s="352"/>
      <c r="I469" s="352"/>
      <c r="J469" s="352"/>
      <c r="K469" s="352"/>
      <c r="L469" s="352"/>
      <c r="M469" s="352"/>
      <c r="N469" s="352"/>
      <c r="O469" s="352"/>
      <c r="P469" s="352"/>
    </row>
    <row r="470" spans="1:16" s="355" customFormat="1">
      <c r="A470" s="352"/>
      <c r="C470" s="480"/>
      <c r="D470" s="363"/>
      <c r="F470" s="352"/>
      <c r="G470" s="352"/>
      <c r="H470" s="352"/>
      <c r="I470" s="352"/>
      <c r="J470" s="352"/>
      <c r="K470" s="352"/>
      <c r="L470" s="352"/>
      <c r="M470" s="352"/>
      <c r="N470" s="352"/>
      <c r="O470" s="352"/>
      <c r="P470" s="352"/>
    </row>
    <row r="471" spans="1:16" s="355" customFormat="1">
      <c r="A471" s="352"/>
      <c r="C471" s="480"/>
      <c r="D471" s="363"/>
      <c r="F471" s="352"/>
      <c r="G471" s="352"/>
      <c r="H471" s="352"/>
      <c r="I471" s="352"/>
      <c r="J471" s="352"/>
      <c r="K471" s="352"/>
      <c r="L471" s="352"/>
      <c r="M471" s="352"/>
      <c r="N471" s="352"/>
      <c r="O471" s="352"/>
      <c r="P471" s="352"/>
    </row>
    <row r="472" spans="1:16" s="355" customFormat="1">
      <c r="A472" s="352"/>
      <c r="C472" s="480"/>
      <c r="D472" s="363"/>
      <c r="F472" s="352"/>
      <c r="G472" s="352"/>
      <c r="H472" s="352"/>
      <c r="I472" s="352"/>
      <c r="J472" s="352"/>
      <c r="K472" s="352"/>
      <c r="L472" s="352"/>
      <c r="M472" s="352"/>
      <c r="N472" s="352"/>
      <c r="O472" s="352"/>
      <c r="P472" s="352"/>
    </row>
    <row r="473" spans="1:16" s="355" customFormat="1">
      <c r="A473" s="352"/>
      <c r="C473" s="480"/>
      <c r="D473" s="363"/>
      <c r="F473" s="352"/>
      <c r="G473" s="352"/>
      <c r="H473" s="352"/>
      <c r="I473" s="352"/>
      <c r="J473" s="352"/>
      <c r="K473" s="352"/>
      <c r="L473" s="352"/>
      <c r="M473" s="352"/>
      <c r="N473" s="352"/>
      <c r="O473" s="352"/>
      <c r="P473" s="352"/>
    </row>
    <row r="474" spans="1:16" s="355" customFormat="1">
      <c r="A474" s="352"/>
      <c r="C474" s="480"/>
      <c r="D474" s="363"/>
      <c r="F474" s="352"/>
      <c r="G474" s="352"/>
      <c r="H474" s="352"/>
      <c r="I474" s="352"/>
      <c r="J474" s="352"/>
      <c r="K474" s="352"/>
      <c r="L474" s="352"/>
      <c r="M474" s="352"/>
      <c r="N474" s="352"/>
      <c r="O474" s="352"/>
      <c r="P474" s="352"/>
    </row>
    <row r="475" spans="1:16" s="355" customFormat="1">
      <c r="A475" s="352"/>
      <c r="C475" s="480"/>
      <c r="D475" s="363"/>
      <c r="F475" s="352"/>
      <c r="G475" s="352"/>
      <c r="H475" s="352"/>
      <c r="I475" s="352"/>
      <c r="J475" s="352"/>
      <c r="K475" s="352"/>
      <c r="L475" s="352"/>
      <c r="M475" s="352"/>
      <c r="N475" s="352"/>
      <c r="O475" s="352"/>
      <c r="P475" s="352"/>
    </row>
    <row r="476" spans="1:16" s="355" customFormat="1">
      <c r="A476" s="352"/>
      <c r="C476" s="480"/>
      <c r="D476" s="363"/>
      <c r="F476" s="352"/>
      <c r="G476" s="352"/>
      <c r="H476" s="352"/>
      <c r="I476" s="352"/>
      <c r="J476" s="352"/>
      <c r="K476" s="352"/>
      <c r="L476" s="352"/>
      <c r="M476" s="352"/>
      <c r="N476" s="352"/>
      <c r="O476" s="352"/>
      <c r="P476" s="352"/>
    </row>
    <row r="477" spans="1:16" s="355" customFormat="1">
      <c r="A477" s="352"/>
      <c r="C477" s="480"/>
      <c r="D477" s="363"/>
      <c r="F477" s="352"/>
      <c r="G477" s="352"/>
      <c r="H477" s="352"/>
      <c r="I477" s="352"/>
      <c r="J477" s="352"/>
      <c r="K477" s="352"/>
      <c r="L477" s="352"/>
      <c r="M477" s="352"/>
      <c r="N477" s="352"/>
      <c r="O477" s="352"/>
      <c r="P477" s="352"/>
    </row>
    <row r="478" spans="1:16" s="355" customFormat="1">
      <c r="A478" s="352"/>
      <c r="C478" s="480"/>
      <c r="D478" s="363"/>
      <c r="F478" s="352"/>
      <c r="G478" s="352"/>
      <c r="H478" s="352"/>
      <c r="I478" s="352"/>
      <c r="J478" s="352"/>
      <c r="K478" s="352"/>
      <c r="L478" s="352"/>
      <c r="M478" s="352"/>
      <c r="N478" s="352"/>
      <c r="O478" s="352"/>
      <c r="P478" s="352"/>
    </row>
    <row r="479" spans="1:16" s="355" customFormat="1">
      <c r="A479" s="352"/>
      <c r="C479" s="480"/>
      <c r="D479" s="363"/>
      <c r="F479" s="352"/>
      <c r="G479" s="352"/>
      <c r="H479" s="352"/>
      <c r="I479" s="352"/>
      <c r="J479" s="352"/>
      <c r="K479" s="352"/>
      <c r="L479" s="352"/>
      <c r="M479" s="352"/>
      <c r="N479" s="352"/>
      <c r="O479" s="352"/>
      <c r="P479" s="352"/>
    </row>
    <row r="480" spans="1:16" s="355" customFormat="1">
      <c r="A480" s="352"/>
      <c r="C480" s="480"/>
      <c r="D480" s="363"/>
      <c r="F480" s="352"/>
      <c r="G480" s="352"/>
      <c r="H480" s="352"/>
      <c r="I480" s="352"/>
      <c r="J480" s="352"/>
      <c r="K480" s="352"/>
      <c r="L480" s="352"/>
      <c r="M480" s="352"/>
      <c r="N480" s="352"/>
      <c r="O480" s="352"/>
      <c r="P480" s="352"/>
    </row>
    <row r="481" spans="1:16" s="355" customFormat="1">
      <c r="A481" s="352"/>
      <c r="C481" s="480"/>
      <c r="D481" s="363"/>
      <c r="F481" s="352"/>
      <c r="G481" s="352"/>
      <c r="H481" s="352"/>
      <c r="I481" s="352"/>
      <c r="J481" s="352"/>
      <c r="K481" s="352"/>
      <c r="L481" s="352"/>
      <c r="M481" s="352"/>
      <c r="N481" s="352"/>
      <c r="O481" s="352"/>
      <c r="P481" s="352"/>
    </row>
    <row r="482" spans="1:16" s="355" customFormat="1">
      <c r="A482" s="352"/>
      <c r="C482" s="480"/>
      <c r="D482" s="363"/>
      <c r="F482" s="352"/>
      <c r="G482" s="352"/>
      <c r="H482" s="352"/>
      <c r="I482" s="352"/>
      <c r="J482" s="352"/>
      <c r="K482" s="352"/>
      <c r="L482" s="352"/>
      <c r="M482" s="352"/>
      <c r="N482" s="352"/>
      <c r="O482" s="352"/>
      <c r="P482" s="352"/>
    </row>
    <row r="483" spans="1:16" s="355" customFormat="1">
      <c r="A483" s="352"/>
      <c r="C483" s="480"/>
      <c r="D483" s="363"/>
      <c r="F483" s="352"/>
      <c r="G483" s="352"/>
      <c r="H483" s="352"/>
      <c r="I483" s="352"/>
      <c r="J483" s="352"/>
      <c r="K483" s="352"/>
      <c r="L483" s="352"/>
      <c r="M483" s="352"/>
      <c r="N483" s="352"/>
      <c r="O483" s="352"/>
      <c r="P483" s="352"/>
    </row>
    <row r="484" spans="1:16" s="355" customFormat="1">
      <c r="A484" s="352"/>
      <c r="C484" s="480"/>
      <c r="D484" s="363"/>
      <c r="F484" s="352"/>
      <c r="G484" s="352"/>
      <c r="H484" s="352"/>
      <c r="I484" s="352"/>
      <c r="J484" s="352"/>
      <c r="K484" s="352"/>
      <c r="L484" s="352"/>
      <c r="M484" s="352"/>
      <c r="N484" s="352"/>
      <c r="O484" s="352"/>
      <c r="P484" s="352"/>
    </row>
    <row r="485" spans="1:16" s="355" customFormat="1">
      <c r="A485" s="352"/>
      <c r="C485" s="480"/>
      <c r="D485" s="363"/>
      <c r="F485" s="352"/>
      <c r="G485" s="352"/>
      <c r="H485" s="352"/>
      <c r="I485" s="352"/>
      <c r="J485" s="352"/>
      <c r="K485" s="352"/>
      <c r="L485" s="352"/>
      <c r="M485" s="352"/>
      <c r="N485" s="352"/>
      <c r="O485" s="352"/>
      <c r="P485" s="352"/>
    </row>
    <row r="486" spans="1:16" s="355" customFormat="1">
      <c r="A486" s="352"/>
      <c r="C486" s="480"/>
      <c r="D486" s="363"/>
      <c r="F486" s="352"/>
      <c r="G486" s="352"/>
      <c r="H486" s="352"/>
      <c r="I486" s="352"/>
      <c r="J486" s="352"/>
      <c r="K486" s="352"/>
      <c r="L486" s="352"/>
      <c r="M486" s="352"/>
      <c r="N486" s="352"/>
      <c r="O486" s="352"/>
      <c r="P486" s="352"/>
    </row>
    <row r="487" spans="1:16" s="355" customFormat="1">
      <c r="A487" s="352"/>
      <c r="C487" s="480"/>
      <c r="D487" s="363"/>
      <c r="F487" s="352"/>
      <c r="G487" s="352"/>
      <c r="H487" s="352"/>
      <c r="I487" s="352"/>
      <c r="J487" s="352"/>
      <c r="K487" s="352"/>
      <c r="L487" s="352"/>
      <c r="M487" s="352"/>
      <c r="N487" s="352"/>
      <c r="O487" s="352"/>
      <c r="P487" s="352"/>
    </row>
    <row r="488" spans="1:16" s="355" customFormat="1">
      <c r="A488" s="352"/>
      <c r="C488" s="480"/>
      <c r="D488" s="363"/>
      <c r="F488" s="352"/>
      <c r="G488" s="352"/>
      <c r="H488" s="352"/>
      <c r="I488" s="352"/>
      <c r="J488" s="352"/>
      <c r="K488" s="352"/>
      <c r="L488" s="352"/>
      <c r="M488" s="352"/>
      <c r="N488" s="352"/>
      <c r="O488" s="352"/>
      <c r="P488" s="352"/>
    </row>
    <row r="489" spans="1:16" s="355" customFormat="1">
      <c r="A489" s="352"/>
      <c r="C489" s="480"/>
      <c r="D489" s="363"/>
      <c r="F489" s="352"/>
      <c r="G489" s="352"/>
      <c r="H489" s="352"/>
      <c r="I489" s="352"/>
      <c r="J489" s="352"/>
      <c r="K489" s="352"/>
      <c r="L489" s="352"/>
      <c r="M489" s="352"/>
      <c r="N489" s="352"/>
      <c r="O489" s="352"/>
      <c r="P489" s="352"/>
    </row>
    <row r="490" spans="1:16" s="355" customFormat="1">
      <c r="A490" s="352"/>
      <c r="C490" s="480"/>
      <c r="D490" s="363"/>
      <c r="F490" s="352"/>
      <c r="G490" s="352"/>
      <c r="H490" s="352"/>
      <c r="I490" s="352"/>
      <c r="J490" s="352"/>
      <c r="K490" s="352"/>
      <c r="L490" s="352"/>
      <c r="M490" s="352"/>
      <c r="N490" s="352"/>
      <c r="O490" s="352"/>
      <c r="P490" s="352"/>
    </row>
    <row r="491" spans="1:16" s="355" customFormat="1">
      <c r="A491" s="352"/>
      <c r="C491" s="480"/>
      <c r="D491" s="363"/>
      <c r="F491" s="352"/>
      <c r="G491" s="352"/>
      <c r="H491" s="352"/>
      <c r="I491" s="352"/>
      <c r="J491" s="352"/>
      <c r="K491" s="352"/>
      <c r="L491" s="352"/>
      <c r="M491" s="352"/>
      <c r="N491" s="352"/>
      <c r="O491" s="352"/>
      <c r="P491" s="352"/>
    </row>
    <row r="492" spans="1:16" s="355" customFormat="1">
      <c r="A492" s="352"/>
      <c r="C492" s="480"/>
      <c r="D492" s="363"/>
      <c r="F492" s="352"/>
      <c r="G492" s="352"/>
      <c r="H492" s="352"/>
      <c r="I492" s="352"/>
      <c r="J492" s="352"/>
      <c r="K492" s="352"/>
      <c r="L492" s="352"/>
      <c r="M492" s="352"/>
      <c r="N492" s="352"/>
      <c r="O492" s="352"/>
      <c r="P492" s="352"/>
    </row>
    <row r="493" spans="1:16" s="355" customFormat="1">
      <c r="A493" s="352"/>
      <c r="C493" s="480"/>
      <c r="D493" s="363"/>
      <c r="F493" s="352"/>
      <c r="G493" s="352"/>
      <c r="H493" s="352"/>
      <c r="I493" s="352"/>
      <c r="J493" s="352"/>
      <c r="K493" s="352"/>
      <c r="L493" s="352"/>
      <c r="M493" s="352"/>
      <c r="N493" s="352"/>
      <c r="O493" s="352"/>
      <c r="P493" s="352"/>
    </row>
    <row r="494" spans="1:16" s="355" customFormat="1">
      <c r="A494" s="352"/>
      <c r="C494" s="480"/>
      <c r="D494" s="363"/>
      <c r="F494" s="352"/>
      <c r="G494" s="352"/>
      <c r="H494" s="352"/>
      <c r="I494" s="352"/>
      <c r="J494" s="352"/>
      <c r="K494" s="352"/>
      <c r="L494" s="352"/>
      <c r="M494" s="352"/>
      <c r="N494" s="352"/>
      <c r="O494" s="352"/>
      <c r="P494" s="352"/>
    </row>
    <row r="495" spans="1:16" s="355" customFormat="1">
      <c r="A495" s="352"/>
      <c r="C495" s="480"/>
      <c r="D495" s="363"/>
      <c r="F495" s="352"/>
      <c r="G495" s="352"/>
      <c r="H495" s="352"/>
      <c r="I495" s="352"/>
      <c r="J495" s="352"/>
      <c r="K495" s="352"/>
      <c r="L495" s="352"/>
      <c r="M495" s="352"/>
      <c r="N495" s="352"/>
      <c r="O495" s="352"/>
      <c r="P495" s="352"/>
    </row>
    <row r="496" spans="1:16" s="355" customFormat="1">
      <c r="A496" s="352"/>
      <c r="C496" s="480"/>
      <c r="D496" s="363"/>
      <c r="F496" s="352"/>
      <c r="G496" s="352"/>
      <c r="H496" s="352"/>
      <c r="I496" s="352"/>
      <c r="J496" s="352"/>
      <c r="K496" s="352"/>
      <c r="L496" s="352"/>
      <c r="M496" s="352"/>
      <c r="N496" s="352"/>
      <c r="O496" s="352"/>
      <c r="P496" s="352"/>
    </row>
    <row r="497" spans="1:16" s="355" customFormat="1">
      <c r="A497" s="352"/>
      <c r="C497" s="480"/>
      <c r="D497" s="363"/>
      <c r="F497" s="352"/>
      <c r="G497" s="352"/>
      <c r="H497" s="352"/>
      <c r="I497" s="352"/>
      <c r="J497" s="352"/>
      <c r="K497" s="352"/>
      <c r="L497" s="352"/>
      <c r="M497" s="352"/>
      <c r="N497" s="352"/>
      <c r="O497" s="352"/>
      <c r="P497" s="352"/>
    </row>
    <row r="498" spans="1:16" s="355" customFormat="1">
      <c r="A498" s="352"/>
      <c r="C498" s="480"/>
      <c r="D498" s="363"/>
      <c r="F498" s="352"/>
      <c r="G498" s="352"/>
      <c r="H498" s="352"/>
      <c r="I498" s="352"/>
      <c r="J498" s="352"/>
      <c r="K498" s="352"/>
      <c r="L498" s="352"/>
      <c r="M498" s="352"/>
      <c r="N498" s="352"/>
      <c r="O498" s="352"/>
      <c r="P498" s="352"/>
    </row>
    <row r="499" spans="1:16" s="355" customFormat="1">
      <c r="A499" s="352"/>
      <c r="C499" s="480"/>
      <c r="D499" s="363"/>
      <c r="F499" s="352"/>
      <c r="G499" s="352"/>
      <c r="H499" s="352"/>
      <c r="I499" s="352"/>
      <c r="J499" s="352"/>
      <c r="K499" s="352"/>
      <c r="L499" s="352"/>
      <c r="M499" s="352"/>
      <c r="N499" s="352"/>
      <c r="O499" s="352"/>
      <c r="P499" s="352"/>
    </row>
    <row r="500" spans="1:16" s="355" customFormat="1">
      <c r="A500" s="352"/>
      <c r="C500" s="480"/>
      <c r="D500" s="363"/>
      <c r="F500" s="352"/>
      <c r="G500" s="352"/>
      <c r="H500" s="352"/>
      <c r="I500" s="352"/>
      <c r="J500" s="352"/>
      <c r="K500" s="352"/>
      <c r="L500" s="352"/>
      <c r="M500" s="352"/>
      <c r="N500" s="352"/>
      <c r="O500" s="352"/>
      <c r="P500" s="352"/>
    </row>
    <row r="501" spans="1:16" s="355" customFormat="1">
      <c r="A501" s="352"/>
      <c r="C501" s="480"/>
      <c r="D501" s="363"/>
      <c r="F501" s="352"/>
      <c r="G501" s="352"/>
      <c r="H501" s="352"/>
      <c r="I501" s="352"/>
      <c r="J501" s="352"/>
      <c r="K501" s="352"/>
      <c r="L501" s="352"/>
      <c r="M501" s="352"/>
      <c r="N501" s="352"/>
      <c r="O501" s="352"/>
      <c r="P501" s="352"/>
    </row>
    <row r="502" spans="1:16" s="355" customFormat="1">
      <c r="A502" s="352"/>
      <c r="C502" s="480"/>
      <c r="D502" s="363"/>
      <c r="F502" s="352"/>
      <c r="G502" s="352"/>
      <c r="H502" s="352"/>
      <c r="I502" s="352"/>
      <c r="J502" s="352"/>
      <c r="K502" s="352"/>
      <c r="L502" s="352"/>
      <c r="M502" s="352"/>
      <c r="N502" s="352"/>
      <c r="O502" s="352"/>
      <c r="P502" s="352"/>
    </row>
    <row r="503" spans="1:16" s="355" customFormat="1">
      <c r="A503" s="352"/>
      <c r="C503" s="480"/>
      <c r="D503" s="363"/>
      <c r="F503" s="352"/>
      <c r="G503" s="352"/>
      <c r="H503" s="352"/>
      <c r="I503" s="352"/>
      <c r="J503" s="352"/>
      <c r="K503" s="352"/>
      <c r="L503" s="352"/>
      <c r="M503" s="352"/>
      <c r="N503" s="352"/>
      <c r="O503" s="352"/>
      <c r="P503" s="352"/>
    </row>
    <row r="504" spans="1:16" s="355" customFormat="1">
      <c r="A504" s="352"/>
      <c r="C504" s="480"/>
      <c r="D504" s="363"/>
      <c r="F504" s="352"/>
      <c r="G504" s="352"/>
      <c r="H504" s="352"/>
      <c r="I504" s="352"/>
      <c r="J504" s="352"/>
      <c r="K504" s="352"/>
      <c r="L504" s="352"/>
      <c r="M504" s="352"/>
      <c r="N504" s="352"/>
      <c r="O504" s="352"/>
      <c r="P504" s="352"/>
    </row>
    <row r="505" spans="1:16" s="355" customFormat="1">
      <c r="A505" s="352"/>
      <c r="C505" s="480"/>
      <c r="D505" s="363"/>
      <c r="F505" s="352"/>
      <c r="G505" s="352"/>
      <c r="H505" s="352"/>
      <c r="I505" s="352"/>
      <c r="J505" s="352"/>
      <c r="K505" s="352"/>
      <c r="L505" s="352"/>
      <c r="M505" s="352"/>
      <c r="N505" s="352"/>
      <c r="O505" s="352"/>
      <c r="P505" s="352"/>
    </row>
    <row r="506" spans="1:16" s="355" customFormat="1">
      <c r="A506" s="352"/>
      <c r="C506" s="480"/>
      <c r="D506" s="363"/>
      <c r="F506" s="352"/>
      <c r="G506" s="352"/>
      <c r="H506" s="352"/>
      <c r="I506" s="352"/>
      <c r="J506" s="352"/>
      <c r="K506" s="352"/>
      <c r="L506" s="352"/>
      <c r="M506" s="352"/>
      <c r="N506" s="352"/>
      <c r="O506" s="352"/>
      <c r="P506" s="352"/>
    </row>
    <row r="507" spans="1:16" s="355" customFormat="1">
      <c r="A507" s="352"/>
      <c r="C507" s="480"/>
      <c r="D507" s="363"/>
      <c r="F507" s="352"/>
      <c r="G507" s="352"/>
      <c r="H507" s="352"/>
      <c r="I507" s="352"/>
      <c r="J507" s="352"/>
      <c r="K507" s="352"/>
      <c r="L507" s="352"/>
      <c r="M507" s="352"/>
      <c r="N507" s="352"/>
      <c r="O507" s="352"/>
      <c r="P507" s="352"/>
    </row>
    <row r="508" spans="1:16" s="355" customFormat="1">
      <c r="A508" s="352"/>
      <c r="C508" s="480"/>
      <c r="D508" s="363"/>
      <c r="F508" s="352"/>
      <c r="G508" s="352"/>
      <c r="H508" s="352"/>
      <c r="I508" s="352"/>
      <c r="J508" s="352"/>
      <c r="K508" s="352"/>
      <c r="L508" s="352"/>
      <c r="M508" s="352"/>
      <c r="N508" s="352"/>
      <c r="O508" s="352"/>
      <c r="P508" s="352"/>
    </row>
    <row r="509" spans="1:16" s="355" customFormat="1">
      <c r="A509" s="352"/>
      <c r="C509" s="480"/>
      <c r="D509" s="363"/>
      <c r="F509" s="352"/>
      <c r="G509" s="352"/>
      <c r="H509" s="352"/>
      <c r="I509" s="352"/>
      <c r="J509" s="352"/>
      <c r="K509" s="352"/>
      <c r="L509" s="352"/>
      <c r="M509" s="352"/>
      <c r="N509" s="352"/>
      <c r="O509" s="352"/>
      <c r="P509" s="352"/>
    </row>
    <row r="510" spans="1:16" s="355" customFormat="1">
      <c r="A510" s="352"/>
      <c r="C510" s="480"/>
      <c r="D510" s="363"/>
      <c r="F510" s="352"/>
      <c r="G510" s="352"/>
      <c r="H510" s="352"/>
      <c r="I510" s="352"/>
      <c r="J510" s="352"/>
      <c r="K510" s="352"/>
      <c r="L510" s="352"/>
      <c r="M510" s="352"/>
      <c r="N510" s="352"/>
      <c r="O510" s="352"/>
      <c r="P510" s="352"/>
    </row>
    <row r="511" spans="1:16" s="355" customFormat="1">
      <c r="A511" s="352"/>
      <c r="C511" s="480"/>
      <c r="D511" s="363"/>
      <c r="F511" s="352"/>
      <c r="G511" s="352"/>
      <c r="H511" s="352"/>
      <c r="I511" s="352"/>
      <c r="J511" s="352"/>
      <c r="K511" s="352"/>
      <c r="L511" s="352"/>
      <c r="M511" s="352"/>
      <c r="N511" s="352"/>
      <c r="O511" s="352"/>
      <c r="P511" s="352"/>
    </row>
    <row r="512" spans="1:16" s="355" customFormat="1">
      <c r="A512" s="352"/>
      <c r="C512" s="480"/>
      <c r="D512" s="363"/>
      <c r="F512" s="352"/>
      <c r="G512" s="352"/>
      <c r="H512" s="352"/>
      <c r="I512" s="352"/>
      <c r="J512" s="352"/>
      <c r="K512" s="352"/>
      <c r="L512" s="352"/>
      <c r="M512" s="352"/>
      <c r="N512" s="352"/>
      <c r="O512" s="352"/>
      <c r="P512" s="352"/>
    </row>
    <row r="513" spans="1:16" s="355" customFormat="1">
      <c r="A513" s="352"/>
      <c r="C513" s="480"/>
      <c r="D513" s="363"/>
      <c r="F513" s="352"/>
      <c r="G513" s="352"/>
      <c r="H513" s="352"/>
      <c r="I513" s="352"/>
      <c r="J513" s="352"/>
      <c r="K513" s="352"/>
      <c r="L513" s="352"/>
      <c r="M513" s="352"/>
      <c r="N513" s="352"/>
      <c r="O513" s="352"/>
      <c r="P513" s="352"/>
    </row>
    <row r="514" spans="1:16" s="355" customFormat="1">
      <c r="A514" s="352"/>
      <c r="C514" s="480"/>
      <c r="D514" s="363"/>
      <c r="F514" s="352"/>
      <c r="G514" s="352"/>
      <c r="H514" s="352"/>
      <c r="I514" s="352"/>
      <c r="J514" s="352"/>
      <c r="K514" s="352"/>
      <c r="L514" s="352"/>
      <c r="M514" s="352"/>
      <c r="N514" s="352"/>
      <c r="O514" s="352"/>
      <c r="P514" s="352"/>
    </row>
    <row r="515" spans="1:16" s="355" customFormat="1">
      <c r="A515" s="352"/>
      <c r="C515" s="480"/>
      <c r="D515" s="363"/>
      <c r="F515" s="352"/>
      <c r="G515" s="352"/>
      <c r="H515" s="352"/>
      <c r="I515" s="352"/>
      <c r="J515" s="352"/>
      <c r="K515" s="352"/>
      <c r="L515" s="352"/>
      <c r="M515" s="352"/>
      <c r="N515" s="352"/>
      <c r="O515" s="352"/>
      <c r="P515" s="352"/>
    </row>
    <row r="516" spans="1:16" s="355" customFormat="1">
      <c r="A516" s="352"/>
      <c r="C516" s="480"/>
      <c r="D516" s="363"/>
      <c r="F516" s="352"/>
      <c r="G516" s="352"/>
      <c r="H516" s="352"/>
      <c r="I516" s="352"/>
      <c r="J516" s="352"/>
      <c r="K516" s="352"/>
      <c r="L516" s="352"/>
      <c r="M516" s="352"/>
      <c r="N516" s="352"/>
      <c r="O516" s="352"/>
      <c r="P516" s="352"/>
    </row>
    <row r="517" spans="1:16" s="355" customFormat="1">
      <c r="A517" s="352"/>
      <c r="C517" s="480"/>
      <c r="D517" s="363"/>
      <c r="F517" s="352"/>
      <c r="G517" s="352"/>
      <c r="H517" s="352"/>
      <c r="I517" s="352"/>
      <c r="J517" s="352"/>
      <c r="K517" s="352"/>
      <c r="L517" s="352"/>
      <c r="M517" s="352"/>
      <c r="N517" s="352"/>
      <c r="O517" s="352"/>
      <c r="P517" s="352"/>
    </row>
    <row r="518" spans="1:16" s="355" customFormat="1">
      <c r="A518" s="352"/>
      <c r="C518" s="480"/>
      <c r="D518" s="363"/>
      <c r="F518" s="352"/>
      <c r="G518" s="352"/>
      <c r="H518" s="352"/>
      <c r="I518" s="352"/>
      <c r="J518" s="352"/>
      <c r="K518" s="352"/>
      <c r="L518" s="352"/>
      <c r="M518" s="352"/>
      <c r="N518" s="352"/>
      <c r="O518" s="352"/>
      <c r="P518" s="352"/>
    </row>
    <row r="519" spans="1:16" s="355" customFormat="1">
      <c r="A519" s="352"/>
      <c r="C519" s="480"/>
      <c r="D519" s="363"/>
      <c r="F519" s="352"/>
      <c r="G519" s="352"/>
      <c r="H519" s="352"/>
      <c r="I519" s="352"/>
      <c r="J519" s="352"/>
      <c r="K519" s="352"/>
      <c r="L519" s="352"/>
      <c r="M519" s="352"/>
      <c r="N519" s="352"/>
      <c r="O519" s="352"/>
      <c r="P519" s="352"/>
    </row>
    <row r="520" spans="1:16" s="355" customFormat="1">
      <c r="A520" s="352"/>
      <c r="C520" s="480"/>
      <c r="D520" s="363"/>
      <c r="F520" s="352"/>
      <c r="G520" s="352"/>
      <c r="H520" s="352"/>
      <c r="I520" s="352"/>
      <c r="J520" s="352"/>
      <c r="K520" s="352"/>
      <c r="L520" s="352"/>
      <c r="M520" s="352"/>
      <c r="N520" s="352"/>
      <c r="O520" s="352"/>
      <c r="P520" s="352"/>
    </row>
    <row r="521" spans="1:16" s="355" customFormat="1">
      <c r="A521" s="352"/>
      <c r="C521" s="480"/>
      <c r="D521" s="363"/>
      <c r="F521" s="352"/>
      <c r="G521" s="352"/>
      <c r="H521" s="352"/>
      <c r="I521" s="352"/>
      <c r="J521" s="352"/>
      <c r="K521" s="352"/>
      <c r="L521" s="352"/>
      <c r="M521" s="352"/>
      <c r="N521" s="352"/>
      <c r="O521" s="352"/>
      <c r="P521" s="352"/>
    </row>
    <row r="522" spans="1:16" s="355" customFormat="1">
      <c r="A522" s="352"/>
      <c r="C522" s="480"/>
      <c r="D522" s="363"/>
      <c r="F522" s="352"/>
      <c r="G522" s="352"/>
      <c r="H522" s="352"/>
      <c r="I522" s="352"/>
      <c r="J522" s="352"/>
      <c r="K522" s="352"/>
      <c r="L522" s="352"/>
      <c r="M522" s="352"/>
      <c r="N522" s="352"/>
      <c r="O522" s="352"/>
      <c r="P522" s="352"/>
    </row>
    <row r="523" spans="1:16" s="355" customFormat="1">
      <c r="A523" s="352"/>
      <c r="C523" s="480"/>
      <c r="D523" s="363"/>
      <c r="F523" s="352"/>
      <c r="G523" s="352"/>
      <c r="H523" s="352"/>
      <c r="I523" s="352"/>
      <c r="J523" s="352"/>
      <c r="K523" s="352"/>
      <c r="L523" s="352"/>
      <c r="M523" s="352"/>
      <c r="N523" s="352"/>
      <c r="O523" s="352"/>
      <c r="P523" s="352"/>
    </row>
    <row r="524" spans="1:16" s="355" customFormat="1">
      <c r="A524" s="352"/>
      <c r="C524" s="480"/>
      <c r="D524" s="363"/>
      <c r="F524" s="352"/>
      <c r="G524" s="352"/>
      <c r="H524" s="352"/>
      <c r="I524" s="352"/>
      <c r="J524" s="352"/>
      <c r="K524" s="352"/>
      <c r="L524" s="352"/>
      <c r="M524" s="352"/>
      <c r="N524" s="352"/>
      <c r="O524" s="352"/>
      <c r="P524" s="352"/>
    </row>
    <row r="525" spans="1:16" s="355" customFormat="1">
      <c r="A525" s="352"/>
      <c r="C525" s="480"/>
      <c r="D525" s="363"/>
      <c r="F525" s="352"/>
      <c r="G525" s="352"/>
      <c r="H525" s="352"/>
      <c r="I525" s="352"/>
      <c r="J525" s="352"/>
      <c r="K525" s="352"/>
      <c r="L525" s="352"/>
      <c r="M525" s="352"/>
      <c r="N525" s="352"/>
      <c r="O525" s="352"/>
      <c r="P525" s="352"/>
    </row>
    <row r="526" spans="1:16" s="355" customFormat="1">
      <c r="A526" s="352"/>
      <c r="C526" s="480"/>
      <c r="D526" s="363"/>
      <c r="F526" s="352"/>
      <c r="G526" s="352"/>
      <c r="H526" s="352"/>
      <c r="I526" s="352"/>
      <c r="J526" s="352"/>
      <c r="K526" s="352"/>
      <c r="L526" s="352"/>
      <c r="M526" s="352"/>
      <c r="N526" s="352"/>
      <c r="O526" s="352"/>
      <c r="P526" s="352"/>
    </row>
    <row r="527" spans="1:16" s="355" customFormat="1">
      <c r="A527" s="352"/>
      <c r="C527" s="480"/>
      <c r="D527" s="363"/>
      <c r="F527" s="352"/>
      <c r="G527" s="352"/>
      <c r="H527" s="352"/>
      <c r="I527" s="352"/>
      <c r="J527" s="352"/>
      <c r="K527" s="352"/>
      <c r="L527" s="352"/>
      <c r="M527" s="352"/>
      <c r="N527" s="352"/>
      <c r="O527" s="352"/>
      <c r="P527" s="352"/>
    </row>
    <row r="528" spans="1:16" s="355" customFormat="1">
      <c r="A528" s="352"/>
      <c r="C528" s="480"/>
      <c r="D528" s="363"/>
      <c r="F528" s="352"/>
      <c r="G528" s="352"/>
      <c r="H528" s="352"/>
      <c r="I528" s="352"/>
      <c r="J528" s="352"/>
      <c r="K528" s="352"/>
      <c r="L528" s="352"/>
      <c r="M528" s="352"/>
      <c r="N528" s="352"/>
      <c r="O528" s="352"/>
      <c r="P528" s="352"/>
    </row>
    <row r="529" spans="1:16" s="355" customFormat="1">
      <c r="A529" s="352"/>
      <c r="C529" s="480"/>
      <c r="D529" s="363"/>
      <c r="F529" s="352"/>
      <c r="G529" s="352"/>
      <c r="H529" s="352"/>
      <c r="I529" s="352"/>
      <c r="J529" s="352"/>
      <c r="K529" s="352"/>
      <c r="L529" s="352"/>
      <c r="M529" s="352"/>
      <c r="N529" s="352"/>
      <c r="O529" s="352"/>
      <c r="P529" s="352"/>
    </row>
    <row r="530" spans="1:16" s="355" customFormat="1">
      <c r="A530" s="352"/>
      <c r="C530" s="480"/>
      <c r="D530" s="363"/>
      <c r="F530" s="352"/>
      <c r="G530" s="352"/>
      <c r="H530" s="352"/>
      <c r="I530" s="352"/>
      <c r="J530" s="352"/>
      <c r="K530" s="352"/>
      <c r="L530" s="352"/>
      <c r="M530" s="352"/>
      <c r="N530" s="352"/>
      <c r="O530" s="352"/>
      <c r="P530" s="352"/>
    </row>
    <row r="531" spans="1:16" s="355" customFormat="1">
      <c r="A531" s="352"/>
      <c r="C531" s="480"/>
      <c r="D531" s="363"/>
      <c r="F531" s="352"/>
      <c r="G531" s="352"/>
      <c r="H531" s="352"/>
      <c r="I531" s="352"/>
      <c r="J531" s="352"/>
      <c r="K531" s="352"/>
      <c r="L531" s="352"/>
      <c r="M531" s="352"/>
      <c r="N531" s="352"/>
      <c r="O531" s="352"/>
      <c r="P531" s="352"/>
    </row>
    <row r="532" spans="1:16" s="355" customFormat="1">
      <c r="A532" s="352"/>
      <c r="C532" s="480"/>
      <c r="D532" s="363"/>
      <c r="F532" s="352"/>
      <c r="G532" s="352"/>
      <c r="H532" s="352"/>
      <c r="I532" s="352"/>
      <c r="J532" s="352"/>
      <c r="K532" s="352"/>
      <c r="L532" s="352"/>
      <c r="M532" s="352"/>
      <c r="N532" s="352"/>
      <c r="O532" s="352"/>
      <c r="P532" s="352"/>
    </row>
    <row r="533" spans="1:16" s="355" customFormat="1">
      <c r="A533" s="352"/>
      <c r="C533" s="480"/>
      <c r="D533" s="363"/>
      <c r="F533" s="352"/>
      <c r="G533" s="352"/>
      <c r="H533" s="352"/>
      <c r="I533" s="352"/>
      <c r="J533" s="352"/>
      <c r="K533" s="352"/>
      <c r="L533" s="352"/>
      <c r="M533" s="352"/>
      <c r="N533" s="352"/>
      <c r="O533" s="352"/>
      <c r="P533" s="352"/>
    </row>
    <row r="534" spans="1:16" s="355" customFormat="1">
      <c r="A534" s="352"/>
      <c r="C534" s="480"/>
      <c r="D534" s="363"/>
      <c r="F534" s="352"/>
      <c r="G534" s="352"/>
      <c r="H534" s="352"/>
      <c r="I534" s="352"/>
      <c r="J534" s="352"/>
      <c r="K534" s="352"/>
      <c r="L534" s="352"/>
      <c r="M534" s="352"/>
      <c r="N534" s="352"/>
      <c r="O534" s="352"/>
      <c r="P534" s="352"/>
    </row>
    <row r="535" spans="1:16" s="355" customFormat="1">
      <c r="A535" s="352"/>
      <c r="C535" s="480"/>
      <c r="D535" s="363"/>
      <c r="F535" s="352"/>
      <c r="G535" s="352"/>
      <c r="H535" s="352"/>
      <c r="I535" s="352"/>
      <c r="J535" s="352"/>
      <c r="K535" s="352"/>
      <c r="L535" s="352"/>
      <c r="M535" s="352"/>
      <c r="N535" s="352"/>
      <c r="O535" s="352"/>
      <c r="P535" s="352"/>
    </row>
    <row r="536" spans="1:16" s="355" customFormat="1">
      <c r="A536" s="352"/>
      <c r="C536" s="480"/>
      <c r="D536" s="363"/>
      <c r="F536" s="352"/>
      <c r="G536" s="352"/>
      <c r="H536" s="352"/>
      <c r="I536" s="352"/>
      <c r="J536" s="352"/>
      <c r="K536" s="352"/>
      <c r="L536" s="352"/>
      <c r="M536" s="352"/>
      <c r="N536" s="352"/>
      <c r="O536" s="352"/>
      <c r="P536" s="352"/>
    </row>
    <row r="537" spans="1:16" s="355" customFormat="1">
      <c r="A537" s="352"/>
      <c r="C537" s="480"/>
      <c r="D537" s="363"/>
      <c r="F537" s="352"/>
      <c r="G537" s="352"/>
      <c r="H537" s="352"/>
      <c r="I537" s="352"/>
      <c r="J537" s="352"/>
      <c r="K537" s="352"/>
      <c r="L537" s="352"/>
      <c r="M537" s="352"/>
      <c r="N537" s="352"/>
      <c r="O537" s="352"/>
      <c r="P537" s="352"/>
    </row>
    <row r="538" spans="1:16" s="355" customFormat="1">
      <c r="A538" s="352"/>
      <c r="C538" s="480"/>
      <c r="D538" s="363"/>
      <c r="F538" s="352"/>
      <c r="G538" s="352"/>
      <c r="H538" s="352"/>
      <c r="I538" s="352"/>
      <c r="J538" s="352"/>
      <c r="K538" s="352"/>
      <c r="L538" s="352"/>
      <c r="M538" s="352"/>
      <c r="N538" s="352"/>
      <c r="O538" s="352"/>
      <c r="P538" s="352"/>
    </row>
    <row r="539" spans="1:16" s="355" customFormat="1">
      <c r="A539" s="352"/>
      <c r="C539" s="480"/>
      <c r="D539" s="363"/>
      <c r="F539" s="352"/>
      <c r="G539" s="352"/>
      <c r="H539" s="352"/>
      <c r="I539" s="352"/>
      <c r="J539" s="352"/>
      <c r="K539" s="352"/>
      <c r="L539" s="352"/>
      <c r="M539" s="352"/>
      <c r="N539" s="352"/>
      <c r="O539" s="352"/>
      <c r="P539" s="352"/>
    </row>
    <row r="540" spans="1:16" s="355" customFormat="1">
      <c r="A540" s="352"/>
      <c r="C540" s="480"/>
      <c r="D540" s="363"/>
      <c r="F540" s="352"/>
      <c r="G540" s="352"/>
      <c r="H540" s="352"/>
      <c r="I540" s="352"/>
      <c r="J540" s="352"/>
      <c r="K540" s="352"/>
      <c r="L540" s="352"/>
      <c r="M540" s="352"/>
      <c r="N540" s="352"/>
      <c r="O540" s="352"/>
      <c r="P540" s="352"/>
    </row>
    <row r="541" spans="1:16" s="355" customFormat="1">
      <c r="A541" s="352"/>
      <c r="C541" s="480"/>
      <c r="D541" s="363"/>
      <c r="F541" s="352"/>
      <c r="G541" s="352"/>
      <c r="H541" s="352"/>
      <c r="I541" s="352"/>
      <c r="J541" s="352"/>
      <c r="K541" s="352"/>
      <c r="L541" s="352"/>
      <c r="M541" s="352"/>
      <c r="N541" s="352"/>
      <c r="O541" s="352"/>
      <c r="P541" s="352"/>
    </row>
    <row r="542" spans="1:16" s="355" customFormat="1">
      <c r="A542" s="352"/>
      <c r="C542" s="480"/>
      <c r="D542" s="363"/>
      <c r="F542" s="352"/>
      <c r="G542" s="352"/>
      <c r="H542" s="352"/>
      <c r="I542" s="352"/>
      <c r="J542" s="352"/>
      <c r="K542" s="352"/>
      <c r="L542" s="352"/>
      <c r="M542" s="352"/>
      <c r="N542" s="352"/>
      <c r="O542" s="352"/>
      <c r="P542" s="352"/>
    </row>
    <row r="543" spans="1:16" s="355" customFormat="1">
      <c r="A543" s="352"/>
      <c r="C543" s="480"/>
      <c r="D543" s="363"/>
      <c r="F543" s="352"/>
      <c r="G543" s="352"/>
      <c r="H543" s="352"/>
      <c r="I543" s="352"/>
      <c r="J543" s="352"/>
      <c r="K543" s="352"/>
      <c r="L543" s="352"/>
      <c r="M543" s="352"/>
      <c r="N543" s="352"/>
      <c r="O543" s="352"/>
      <c r="P543" s="352"/>
    </row>
    <row r="544" spans="1:16" s="355" customFormat="1">
      <c r="A544" s="352"/>
      <c r="C544" s="480"/>
      <c r="D544" s="363"/>
      <c r="F544" s="352"/>
      <c r="G544" s="352"/>
      <c r="H544" s="352"/>
      <c r="I544" s="352"/>
      <c r="J544" s="352"/>
      <c r="K544" s="352"/>
      <c r="L544" s="352"/>
      <c r="M544" s="352"/>
      <c r="N544" s="352"/>
      <c r="O544" s="352"/>
      <c r="P544" s="352"/>
    </row>
    <row r="545" spans="1:16" s="355" customFormat="1">
      <c r="A545" s="352"/>
      <c r="C545" s="480"/>
      <c r="D545" s="363"/>
      <c r="F545" s="352"/>
      <c r="G545" s="352"/>
      <c r="H545" s="352"/>
      <c r="I545" s="352"/>
      <c r="J545" s="352"/>
      <c r="K545" s="352"/>
      <c r="L545" s="352"/>
      <c r="M545" s="352"/>
      <c r="N545" s="352"/>
      <c r="O545" s="352"/>
      <c r="P545" s="352"/>
    </row>
    <row r="546" spans="1:16" s="355" customFormat="1">
      <c r="A546" s="352"/>
      <c r="C546" s="480"/>
      <c r="D546" s="363"/>
      <c r="F546" s="352"/>
      <c r="G546" s="352"/>
      <c r="H546" s="352"/>
      <c r="I546" s="352"/>
      <c r="J546" s="352"/>
      <c r="K546" s="352"/>
      <c r="L546" s="352"/>
      <c r="M546" s="352"/>
      <c r="N546" s="352"/>
      <c r="O546" s="352"/>
      <c r="P546" s="352"/>
    </row>
    <row r="547" spans="1:16" s="355" customFormat="1">
      <c r="A547" s="352"/>
      <c r="C547" s="480"/>
      <c r="D547" s="363"/>
      <c r="F547" s="352"/>
      <c r="G547" s="352"/>
      <c r="H547" s="352"/>
      <c r="I547" s="352"/>
      <c r="J547" s="352"/>
      <c r="K547" s="352"/>
      <c r="L547" s="352"/>
      <c r="M547" s="352"/>
      <c r="N547" s="352"/>
      <c r="O547" s="352"/>
      <c r="P547" s="352"/>
    </row>
    <row r="548" spans="1:16" s="355" customFormat="1">
      <c r="A548" s="352"/>
      <c r="C548" s="480"/>
      <c r="D548" s="363"/>
      <c r="F548" s="352"/>
      <c r="G548" s="352"/>
      <c r="H548" s="352"/>
      <c r="I548" s="352"/>
      <c r="J548" s="352"/>
      <c r="K548" s="352"/>
      <c r="L548" s="352"/>
      <c r="M548" s="352"/>
      <c r="N548" s="352"/>
      <c r="O548" s="352"/>
      <c r="P548" s="352"/>
    </row>
    <row r="549" spans="1:16" s="355" customFormat="1">
      <c r="A549" s="352"/>
      <c r="C549" s="480"/>
      <c r="D549" s="363"/>
      <c r="F549" s="352"/>
      <c r="G549" s="352"/>
      <c r="H549" s="352"/>
      <c r="I549" s="352"/>
      <c r="J549" s="352"/>
      <c r="K549" s="352"/>
      <c r="L549" s="352"/>
      <c r="M549" s="352"/>
      <c r="N549" s="352"/>
      <c r="O549" s="352"/>
      <c r="P549" s="352"/>
    </row>
    <row r="550" spans="1:16" s="355" customFormat="1">
      <c r="A550" s="352"/>
      <c r="C550" s="480"/>
      <c r="D550" s="363"/>
      <c r="F550" s="352"/>
      <c r="G550" s="352"/>
      <c r="H550" s="352"/>
      <c r="I550" s="352"/>
      <c r="J550" s="352"/>
      <c r="K550" s="352"/>
      <c r="L550" s="352"/>
      <c r="M550" s="352"/>
      <c r="N550" s="352"/>
      <c r="O550" s="352"/>
      <c r="P550" s="352"/>
    </row>
    <row r="551" spans="1:16" s="355" customFormat="1">
      <c r="A551" s="352"/>
      <c r="C551" s="480"/>
      <c r="D551" s="363"/>
      <c r="F551" s="352"/>
      <c r="G551" s="352"/>
      <c r="H551" s="352"/>
      <c r="I551" s="352"/>
      <c r="J551" s="352"/>
      <c r="K551" s="352"/>
      <c r="L551" s="352"/>
      <c r="M551" s="352"/>
      <c r="N551" s="352"/>
      <c r="O551" s="352"/>
      <c r="P551" s="352"/>
    </row>
    <row r="552" spans="1:16" s="355" customFormat="1">
      <c r="A552" s="352"/>
      <c r="C552" s="480"/>
      <c r="D552" s="363"/>
      <c r="F552" s="352"/>
      <c r="G552" s="352"/>
      <c r="H552" s="352"/>
      <c r="I552" s="352"/>
      <c r="J552" s="352"/>
      <c r="K552" s="352"/>
      <c r="L552" s="352"/>
      <c r="M552" s="352"/>
      <c r="N552" s="352"/>
      <c r="O552" s="352"/>
      <c r="P552" s="352"/>
    </row>
    <row r="553" spans="1:16" s="355" customFormat="1">
      <c r="A553" s="352"/>
      <c r="C553" s="480"/>
      <c r="D553" s="363"/>
      <c r="F553" s="352"/>
      <c r="G553" s="352"/>
      <c r="H553" s="352"/>
      <c r="I553" s="352"/>
      <c r="J553" s="352"/>
      <c r="K553" s="352"/>
      <c r="L553" s="352"/>
      <c r="M553" s="352"/>
      <c r="N553" s="352"/>
      <c r="O553" s="352"/>
      <c r="P553" s="352"/>
    </row>
    <row r="554" spans="1:16" s="355" customFormat="1">
      <c r="A554" s="352"/>
      <c r="C554" s="480"/>
      <c r="D554" s="363"/>
      <c r="F554" s="352"/>
      <c r="G554" s="352"/>
      <c r="H554" s="352"/>
      <c r="I554" s="352"/>
      <c r="J554" s="352"/>
      <c r="K554" s="352"/>
      <c r="L554" s="352"/>
      <c r="M554" s="352"/>
      <c r="N554" s="352"/>
      <c r="O554" s="352"/>
      <c r="P554" s="352"/>
    </row>
    <row r="555" spans="1:16" s="355" customFormat="1">
      <c r="A555" s="352"/>
      <c r="C555" s="480"/>
      <c r="D555" s="363"/>
      <c r="F555" s="352"/>
      <c r="G555" s="352"/>
      <c r="H555" s="352"/>
      <c r="I555" s="352"/>
      <c r="J555" s="352"/>
      <c r="K555" s="352"/>
      <c r="L555" s="352"/>
      <c r="M555" s="352"/>
      <c r="N555" s="352"/>
      <c r="O555" s="352"/>
      <c r="P555" s="352"/>
    </row>
    <row r="556" spans="1:16" s="355" customFormat="1">
      <c r="A556" s="352"/>
      <c r="C556" s="480"/>
      <c r="D556" s="363"/>
      <c r="F556" s="352"/>
      <c r="G556" s="352"/>
      <c r="H556" s="352"/>
      <c r="I556" s="352"/>
      <c r="J556" s="352"/>
      <c r="K556" s="352"/>
      <c r="L556" s="352"/>
      <c r="M556" s="352"/>
      <c r="N556" s="352"/>
      <c r="O556" s="352"/>
      <c r="P556" s="352"/>
    </row>
    <row r="557" spans="1:16" s="355" customFormat="1">
      <c r="A557" s="352"/>
      <c r="C557" s="480"/>
      <c r="D557" s="363"/>
      <c r="F557" s="352"/>
      <c r="G557" s="352"/>
      <c r="H557" s="352"/>
      <c r="I557" s="352"/>
      <c r="J557" s="352"/>
      <c r="K557" s="352"/>
      <c r="L557" s="352"/>
      <c r="M557" s="352"/>
      <c r="N557" s="352"/>
      <c r="O557" s="352"/>
      <c r="P557" s="352"/>
    </row>
    <row r="558" spans="1:16" s="355" customFormat="1">
      <c r="A558" s="352"/>
      <c r="C558" s="480"/>
      <c r="D558" s="363"/>
      <c r="F558" s="352"/>
      <c r="G558" s="352"/>
      <c r="H558" s="352"/>
      <c r="I558" s="352"/>
      <c r="J558" s="352"/>
      <c r="K558" s="352"/>
      <c r="L558" s="352"/>
      <c r="M558" s="352"/>
      <c r="N558" s="352"/>
      <c r="O558" s="352"/>
      <c r="P558" s="352"/>
    </row>
    <row r="559" spans="1:16" s="355" customFormat="1">
      <c r="A559" s="352"/>
      <c r="C559" s="480"/>
      <c r="D559" s="363"/>
      <c r="F559" s="352"/>
      <c r="G559" s="352"/>
      <c r="H559" s="352"/>
      <c r="I559" s="352"/>
      <c r="J559" s="352"/>
      <c r="K559" s="352"/>
      <c r="L559" s="352"/>
      <c r="M559" s="352"/>
      <c r="N559" s="352"/>
      <c r="O559" s="352"/>
      <c r="P559" s="352"/>
    </row>
    <row r="560" spans="1:16" s="355" customFormat="1">
      <c r="A560" s="352"/>
      <c r="C560" s="480"/>
      <c r="D560" s="363"/>
      <c r="F560" s="352"/>
      <c r="G560" s="352"/>
      <c r="H560" s="352"/>
      <c r="I560" s="352"/>
      <c r="J560" s="352"/>
      <c r="K560" s="352"/>
      <c r="L560" s="352"/>
      <c r="M560" s="352"/>
      <c r="N560" s="352"/>
      <c r="O560" s="352"/>
      <c r="P560" s="352"/>
    </row>
    <row r="561" spans="1:16" s="355" customFormat="1">
      <c r="A561" s="352"/>
      <c r="C561" s="480"/>
      <c r="D561" s="363"/>
      <c r="F561" s="352"/>
      <c r="G561" s="352"/>
      <c r="H561" s="352"/>
      <c r="I561" s="352"/>
      <c r="J561" s="352"/>
      <c r="K561" s="352"/>
      <c r="L561" s="352"/>
      <c r="M561" s="352"/>
      <c r="N561" s="352"/>
      <c r="O561" s="352"/>
      <c r="P561" s="352"/>
    </row>
    <row r="562" spans="1:16" s="355" customFormat="1">
      <c r="A562" s="352"/>
      <c r="C562" s="480"/>
      <c r="D562" s="363"/>
      <c r="F562" s="352"/>
      <c r="G562" s="352"/>
      <c r="H562" s="352"/>
      <c r="I562" s="352"/>
      <c r="J562" s="352"/>
      <c r="K562" s="352"/>
      <c r="L562" s="352"/>
      <c r="M562" s="352"/>
      <c r="N562" s="352"/>
      <c r="O562" s="352"/>
      <c r="P562" s="352"/>
    </row>
    <row r="563" spans="1:16" s="355" customFormat="1">
      <c r="A563" s="352"/>
      <c r="C563" s="480"/>
      <c r="D563" s="363"/>
      <c r="F563" s="352"/>
      <c r="G563" s="352"/>
      <c r="H563" s="352"/>
      <c r="I563" s="352"/>
      <c r="J563" s="352"/>
      <c r="K563" s="352"/>
      <c r="L563" s="352"/>
      <c r="M563" s="352"/>
      <c r="N563" s="352"/>
      <c r="O563" s="352"/>
      <c r="P563" s="352"/>
    </row>
    <row r="564" spans="1:16" s="355" customFormat="1">
      <c r="A564" s="352"/>
      <c r="C564" s="480"/>
      <c r="D564" s="363"/>
      <c r="F564" s="352"/>
      <c r="G564" s="352"/>
      <c r="H564" s="352"/>
      <c r="I564" s="352"/>
      <c r="J564" s="352"/>
      <c r="K564" s="352"/>
      <c r="L564" s="352"/>
      <c r="M564" s="352"/>
      <c r="N564" s="352"/>
      <c r="O564" s="352"/>
      <c r="P564" s="352"/>
    </row>
    <row r="565" spans="1:16" s="355" customFormat="1">
      <c r="A565" s="352"/>
      <c r="C565" s="480"/>
      <c r="D565" s="363"/>
      <c r="F565" s="352"/>
      <c r="G565" s="352"/>
      <c r="H565" s="352"/>
      <c r="I565" s="352"/>
      <c r="J565" s="352"/>
      <c r="K565" s="352"/>
      <c r="L565" s="352"/>
      <c r="M565" s="352"/>
      <c r="N565" s="352"/>
      <c r="O565" s="352"/>
      <c r="P565" s="352"/>
    </row>
    <row r="566" spans="1:16" s="355" customFormat="1">
      <c r="A566" s="352"/>
      <c r="C566" s="480"/>
      <c r="D566" s="363"/>
      <c r="F566" s="352"/>
      <c r="G566" s="352"/>
      <c r="H566" s="352"/>
      <c r="I566" s="352"/>
      <c r="J566" s="352"/>
      <c r="K566" s="352"/>
      <c r="L566" s="352"/>
      <c r="M566" s="352"/>
      <c r="N566" s="352"/>
      <c r="O566" s="352"/>
      <c r="P566" s="352"/>
    </row>
    <row r="567" spans="1:16" s="355" customFormat="1">
      <c r="A567" s="352"/>
      <c r="C567" s="480"/>
      <c r="D567" s="363"/>
      <c r="F567" s="352"/>
      <c r="G567" s="352"/>
      <c r="H567" s="352"/>
      <c r="I567" s="352"/>
      <c r="J567" s="352"/>
      <c r="K567" s="352"/>
      <c r="L567" s="352"/>
      <c r="M567" s="352"/>
      <c r="N567" s="352"/>
      <c r="O567" s="352"/>
      <c r="P567" s="352"/>
    </row>
    <row r="568" spans="1:16" s="355" customFormat="1">
      <c r="A568" s="352"/>
      <c r="C568" s="480"/>
      <c r="D568" s="363"/>
      <c r="F568" s="352"/>
      <c r="G568" s="352"/>
      <c r="H568" s="352"/>
      <c r="I568" s="352"/>
      <c r="J568" s="352"/>
      <c r="K568" s="352"/>
      <c r="L568" s="352"/>
      <c r="M568" s="352"/>
      <c r="N568" s="352"/>
      <c r="O568" s="352"/>
      <c r="P568" s="352"/>
    </row>
    <row r="569" spans="1:16" s="355" customFormat="1">
      <c r="A569" s="352"/>
      <c r="C569" s="480"/>
      <c r="D569" s="363"/>
      <c r="F569" s="352"/>
      <c r="G569" s="352"/>
      <c r="H569" s="352"/>
      <c r="I569" s="352"/>
      <c r="J569" s="352"/>
      <c r="K569" s="352"/>
      <c r="L569" s="352"/>
      <c r="M569" s="352"/>
      <c r="N569" s="352"/>
      <c r="O569" s="352"/>
      <c r="P569" s="352"/>
    </row>
    <row r="570" spans="1:16" s="355" customFormat="1">
      <c r="A570" s="352"/>
      <c r="C570" s="480"/>
      <c r="D570" s="363"/>
      <c r="F570" s="352"/>
      <c r="G570" s="352"/>
      <c r="H570" s="352"/>
      <c r="I570" s="352"/>
      <c r="J570" s="352"/>
      <c r="K570" s="352"/>
      <c r="L570" s="352"/>
      <c r="M570" s="352"/>
      <c r="N570" s="352"/>
      <c r="O570" s="352"/>
      <c r="P570" s="352"/>
    </row>
    <row r="571" spans="1:16" s="355" customFormat="1">
      <c r="A571" s="352"/>
      <c r="C571" s="480"/>
      <c r="D571" s="363"/>
      <c r="F571" s="352"/>
      <c r="G571" s="352"/>
      <c r="H571" s="352"/>
      <c r="I571" s="352"/>
      <c r="J571" s="352"/>
      <c r="K571" s="352"/>
      <c r="L571" s="352"/>
      <c r="M571" s="352"/>
      <c r="N571" s="352"/>
      <c r="O571" s="352"/>
      <c r="P571" s="352"/>
    </row>
    <row r="572" spans="1:16" s="355" customFormat="1">
      <c r="A572" s="352"/>
      <c r="C572" s="480"/>
      <c r="D572" s="363"/>
      <c r="F572" s="352"/>
      <c r="G572" s="352"/>
      <c r="H572" s="352"/>
      <c r="I572" s="352"/>
      <c r="J572" s="352"/>
      <c r="K572" s="352"/>
      <c r="L572" s="352"/>
      <c r="M572" s="352"/>
      <c r="N572" s="352"/>
      <c r="O572" s="352"/>
      <c r="P572" s="352"/>
    </row>
    <row r="573" spans="1:16" s="355" customFormat="1">
      <c r="A573" s="352"/>
      <c r="C573" s="480"/>
      <c r="D573" s="363"/>
      <c r="F573" s="352"/>
      <c r="G573" s="352"/>
      <c r="H573" s="352"/>
      <c r="I573" s="352"/>
      <c r="J573" s="352"/>
      <c r="K573" s="352"/>
      <c r="L573" s="352"/>
      <c r="M573" s="352"/>
      <c r="N573" s="352"/>
      <c r="O573" s="352"/>
      <c r="P573" s="352"/>
    </row>
    <row r="574" spans="1:16" s="355" customFormat="1">
      <c r="A574" s="352"/>
      <c r="C574" s="480"/>
      <c r="D574" s="363"/>
      <c r="F574" s="352"/>
      <c r="G574" s="352"/>
      <c r="H574" s="352"/>
      <c r="I574" s="352"/>
      <c r="J574" s="352"/>
      <c r="K574" s="352"/>
      <c r="L574" s="352"/>
      <c r="M574" s="352"/>
      <c r="N574" s="352"/>
      <c r="O574" s="352"/>
      <c r="P574" s="352"/>
    </row>
    <row r="575" spans="1:16" s="355" customFormat="1">
      <c r="A575" s="352"/>
      <c r="C575" s="480"/>
      <c r="D575" s="363"/>
      <c r="F575" s="352"/>
      <c r="G575" s="352"/>
      <c r="H575" s="352"/>
      <c r="I575" s="352"/>
      <c r="J575" s="352"/>
      <c r="K575" s="352"/>
      <c r="L575" s="352"/>
      <c r="M575" s="352"/>
      <c r="N575" s="352"/>
      <c r="O575" s="352"/>
      <c r="P575" s="352"/>
    </row>
    <row r="576" spans="1:16" s="355" customFormat="1">
      <c r="A576" s="352"/>
      <c r="C576" s="480"/>
      <c r="D576" s="363"/>
      <c r="F576" s="352"/>
      <c r="G576" s="352"/>
      <c r="H576" s="352"/>
      <c r="I576" s="352"/>
      <c r="J576" s="352"/>
      <c r="K576" s="352"/>
      <c r="L576" s="352"/>
      <c r="M576" s="352"/>
      <c r="N576" s="352"/>
      <c r="O576" s="352"/>
      <c r="P576" s="352"/>
    </row>
    <row r="577" spans="1:16" s="355" customFormat="1">
      <c r="A577" s="352"/>
      <c r="C577" s="480"/>
      <c r="D577" s="363"/>
      <c r="F577" s="352"/>
      <c r="G577" s="352"/>
      <c r="H577" s="352"/>
      <c r="I577" s="352"/>
      <c r="J577" s="352"/>
      <c r="K577" s="352"/>
      <c r="L577" s="352"/>
      <c r="M577" s="352"/>
      <c r="N577" s="352"/>
      <c r="O577" s="352"/>
      <c r="P577" s="352"/>
    </row>
    <row r="578" spans="1:16" s="355" customFormat="1">
      <c r="A578" s="352"/>
      <c r="C578" s="480"/>
      <c r="D578" s="363"/>
      <c r="F578" s="352"/>
      <c r="G578" s="352"/>
      <c r="H578" s="352"/>
      <c r="I578" s="352"/>
      <c r="J578" s="352"/>
      <c r="K578" s="352"/>
      <c r="L578" s="352"/>
      <c r="M578" s="352"/>
      <c r="N578" s="352"/>
      <c r="O578" s="352"/>
      <c r="P578" s="352"/>
    </row>
    <row r="579" spans="1:16" s="355" customFormat="1">
      <c r="A579" s="352"/>
      <c r="C579" s="480"/>
      <c r="D579" s="363"/>
      <c r="F579" s="352"/>
      <c r="G579" s="352"/>
      <c r="H579" s="352"/>
      <c r="I579" s="352"/>
      <c r="J579" s="352"/>
      <c r="K579" s="352"/>
      <c r="L579" s="352"/>
      <c r="M579" s="352"/>
      <c r="N579" s="352"/>
      <c r="O579" s="352"/>
      <c r="P579" s="352"/>
    </row>
    <row r="580" spans="1:16" s="355" customFormat="1">
      <c r="A580" s="352"/>
      <c r="C580" s="480"/>
      <c r="D580" s="363"/>
      <c r="F580" s="352"/>
      <c r="G580" s="352"/>
      <c r="H580" s="352"/>
      <c r="I580" s="352"/>
      <c r="J580" s="352"/>
      <c r="K580" s="352"/>
      <c r="L580" s="352"/>
      <c r="M580" s="352"/>
      <c r="N580" s="352"/>
      <c r="O580" s="352"/>
      <c r="P580" s="352"/>
    </row>
    <row r="581" spans="1:16" s="355" customFormat="1">
      <c r="A581" s="352"/>
      <c r="C581" s="480"/>
      <c r="D581" s="363"/>
      <c r="F581" s="352"/>
      <c r="G581" s="352"/>
      <c r="H581" s="352"/>
      <c r="I581" s="352"/>
      <c r="J581" s="352"/>
      <c r="K581" s="352"/>
      <c r="L581" s="352"/>
      <c r="M581" s="352"/>
      <c r="N581" s="352"/>
      <c r="O581" s="352"/>
      <c r="P581" s="352"/>
    </row>
    <row r="582" spans="1:16" s="355" customFormat="1">
      <c r="A582" s="352"/>
      <c r="C582" s="480"/>
      <c r="D582" s="363"/>
      <c r="F582" s="352"/>
      <c r="G582" s="352"/>
      <c r="H582" s="352"/>
      <c r="I582" s="352"/>
      <c r="J582" s="352"/>
      <c r="K582" s="352"/>
      <c r="L582" s="352"/>
      <c r="M582" s="352"/>
      <c r="N582" s="352"/>
      <c r="O582" s="352"/>
      <c r="P582" s="352"/>
    </row>
    <row r="583" spans="1:16" s="355" customFormat="1">
      <c r="A583" s="352"/>
      <c r="C583" s="480"/>
      <c r="D583" s="363"/>
      <c r="F583" s="352"/>
      <c r="G583" s="352"/>
      <c r="H583" s="352"/>
      <c r="I583" s="352"/>
      <c r="J583" s="352"/>
      <c r="K583" s="352"/>
      <c r="L583" s="352"/>
      <c r="M583" s="352"/>
      <c r="N583" s="352"/>
      <c r="O583" s="352"/>
      <c r="P583" s="352"/>
    </row>
    <row r="584" spans="1:16" s="355" customFormat="1">
      <c r="A584" s="352"/>
      <c r="C584" s="480"/>
      <c r="D584" s="363"/>
      <c r="F584" s="352"/>
      <c r="G584" s="352"/>
      <c r="H584" s="352"/>
      <c r="I584" s="352"/>
      <c r="J584" s="352"/>
      <c r="K584" s="352"/>
      <c r="L584" s="352"/>
      <c r="M584" s="352"/>
      <c r="N584" s="352"/>
      <c r="O584" s="352"/>
      <c r="P584" s="352"/>
    </row>
    <row r="585" spans="1:16" s="355" customFormat="1">
      <c r="A585" s="352"/>
      <c r="C585" s="480"/>
      <c r="D585" s="363"/>
      <c r="F585" s="352"/>
      <c r="G585" s="352"/>
      <c r="H585" s="352"/>
      <c r="I585" s="352"/>
      <c r="J585" s="352"/>
      <c r="K585" s="352"/>
      <c r="L585" s="352"/>
      <c r="M585" s="352"/>
      <c r="N585" s="352"/>
      <c r="O585" s="352"/>
      <c r="P585" s="352"/>
    </row>
    <row r="586" spans="1:16" s="355" customFormat="1">
      <c r="A586" s="352"/>
      <c r="C586" s="480"/>
      <c r="D586" s="363"/>
      <c r="F586" s="352"/>
      <c r="G586" s="352"/>
      <c r="H586" s="352"/>
      <c r="I586" s="352"/>
      <c r="J586" s="352"/>
      <c r="K586" s="352"/>
      <c r="L586" s="352"/>
      <c r="M586" s="352"/>
      <c r="N586" s="352"/>
      <c r="O586" s="352"/>
      <c r="P586" s="352"/>
    </row>
    <row r="587" spans="1:16" s="355" customFormat="1">
      <c r="A587" s="352"/>
      <c r="C587" s="480"/>
      <c r="D587" s="363"/>
      <c r="F587" s="352"/>
      <c r="G587" s="352"/>
      <c r="H587" s="352"/>
      <c r="I587" s="352"/>
      <c r="J587" s="352"/>
      <c r="K587" s="352"/>
      <c r="L587" s="352"/>
      <c r="M587" s="352"/>
      <c r="N587" s="352"/>
      <c r="O587" s="352"/>
      <c r="P587" s="352"/>
    </row>
    <row r="588" spans="1:16" s="355" customFormat="1">
      <c r="A588" s="352"/>
      <c r="C588" s="480"/>
      <c r="D588" s="363"/>
      <c r="F588" s="352"/>
      <c r="G588" s="352"/>
      <c r="H588" s="352"/>
      <c r="I588" s="352"/>
      <c r="J588" s="352"/>
      <c r="K588" s="352"/>
      <c r="L588" s="352"/>
      <c r="M588" s="352"/>
      <c r="N588" s="352"/>
      <c r="O588" s="352"/>
      <c r="P588" s="352"/>
    </row>
    <row r="589" spans="1:16" s="355" customFormat="1">
      <c r="A589" s="352"/>
      <c r="C589" s="480"/>
      <c r="D589" s="363"/>
      <c r="F589" s="352"/>
      <c r="G589" s="352"/>
      <c r="H589" s="352"/>
      <c r="I589" s="352"/>
      <c r="J589" s="352"/>
      <c r="K589" s="352"/>
      <c r="L589" s="352"/>
      <c r="M589" s="352"/>
      <c r="N589" s="352"/>
      <c r="O589" s="352"/>
      <c r="P589" s="352"/>
    </row>
    <row r="590" spans="1:16" s="355" customFormat="1">
      <c r="A590" s="352"/>
      <c r="C590" s="480"/>
      <c r="D590" s="363"/>
      <c r="F590" s="352"/>
      <c r="G590" s="352"/>
      <c r="H590" s="352"/>
      <c r="I590" s="352"/>
      <c r="J590" s="352"/>
      <c r="K590" s="352"/>
      <c r="L590" s="352"/>
      <c r="M590" s="352"/>
      <c r="N590" s="352"/>
      <c r="O590" s="352"/>
      <c r="P590" s="352"/>
    </row>
    <row r="591" spans="1:16" s="355" customFormat="1">
      <c r="A591" s="352"/>
      <c r="C591" s="480"/>
      <c r="D591" s="363"/>
      <c r="F591" s="352"/>
      <c r="G591" s="352"/>
      <c r="H591" s="352"/>
      <c r="I591" s="352"/>
      <c r="J591" s="352"/>
      <c r="K591" s="352"/>
      <c r="L591" s="352"/>
      <c r="M591" s="352"/>
      <c r="N591" s="352"/>
      <c r="O591" s="352"/>
      <c r="P591" s="352"/>
    </row>
    <row r="592" spans="1:16" s="355" customFormat="1">
      <c r="A592" s="352"/>
      <c r="C592" s="480"/>
      <c r="D592" s="363"/>
      <c r="F592" s="352"/>
      <c r="G592" s="352"/>
      <c r="H592" s="352"/>
      <c r="I592" s="352"/>
      <c r="J592" s="352"/>
      <c r="K592" s="352"/>
      <c r="L592" s="352"/>
      <c r="M592" s="352"/>
      <c r="N592" s="352"/>
      <c r="O592" s="352"/>
      <c r="P592" s="352"/>
    </row>
    <row r="593" spans="1:16" s="355" customFormat="1">
      <c r="A593" s="352"/>
      <c r="C593" s="480"/>
      <c r="D593" s="363"/>
      <c r="F593" s="352"/>
      <c r="G593" s="352"/>
      <c r="H593" s="352"/>
      <c r="I593" s="352"/>
      <c r="J593" s="352"/>
      <c r="K593" s="352"/>
      <c r="L593" s="352"/>
      <c r="M593" s="352"/>
      <c r="N593" s="352"/>
      <c r="O593" s="352"/>
      <c r="P593" s="352"/>
    </row>
    <row r="594" spans="1:16" s="355" customFormat="1">
      <c r="A594" s="352"/>
      <c r="C594" s="480"/>
      <c r="D594" s="363"/>
      <c r="F594" s="352"/>
      <c r="G594" s="352"/>
      <c r="H594" s="352"/>
      <c r="I594" s="352"/>
      <c r="J594" s="352"/>
      <c r="K594" s="352"/>
      <c r="L594" s="352"/>
      <c r="M594" s="352"/>
      <c r="N594" s="352"/>
      <c r="O594" s="352"/>
      <c r="P594" s="352"/>
    </row>
    <row r="595" spans="1:16" s="355" customFormat="1">
      <c r="A595" s="352"/>
      <c r="C595" s="480"/>
      <c r="D595" s="363"/>
      <c r="F595" s="352"/>
      <c r="G595" s="352"/>
      <c r="H595" s="352"/>
      <c r="I595" s="352"/>
      <c r="J595" s="352"/>
      <c r="K595" s="352"/>
      <c r="L595" s="352"/>
      <c r="M595" s="352"/>
      <c r="N595" s="352"/>
      <c r="O595" s="352"/>
      <c r="P595" s="352"/>
    </row>
    <row r="596" spans="1:16" s="355" customFormat="1">
      <c r="A596" s="352"/>
      <c r="C596" s="480"/>
      <c r="D596" s="363"/>
      <c r="F596" s="352"/>
      <c r="G596" s="352"/>
      <c r="H596" s="352"/>
      <c r="I596" s="352"/>
      <c r="J596" s="352"/>
      <c r="K596" s="352"/>
      <c r="L596" s="352"/>
      <c r="M596" s="352"/>
      <c r="N596" s="352"/>
      <c r="O596" s="352"/>
      <c r="P596" s="352"/>
    </row>
    <row r="597" spans="1:16" s="355" customFormat="1">
      <c r="A597" s="352"/>
      <c r="C597" s="480"/>
      <c r="D597" s="363"/>
      <c r="F597" s="352"/>
      <c r="G597" s="352"/>
      <c r="H597" s="352"/>
      <c r="I597" s="352"/>
      <c r="J597" s="352"/>
      <c r="K597" s="352"/>
      <c r="L597" s="352"/>
      <c r="M597" s="352"/>
      <c r="N597" s="352"/>
      <c r="O597" s="352"/>
      <c r="P597" s="352"/>
    </row>
    <row r="598" spans="1:16" s="355" customFormat="1">
      <c r="A598" s="352"/>
      <c r="C598" s="480"/>
      <c r="D598" s="363"/>
      <c r="F598" s="352"/>
      <c r="G598" s="352"/>
      <c r="H598" s="352"/>
      <c r="I598" s="352"/>
      <c r="J598" s="352"/>
      <c r="K598" s="352"/>
      <c r="L598" s="352"/>
      <c r="M598" s="352"/>
      <c r="N598" s="352"/>
      <c r="O598" s="352"/>
      <c r="P598" s="352"/>
    </row>
    <row r="599" spans="1:16" s="355" customFormat="1">
      <c r="A599" s="352"/>
      <c r="C599" s="480"/>
      <c r="D599" s="363"/>
      <c r="F599" s="352"/>
      <c r="G599" s="352"/>
      <c r="H599" s="352"/>
      <c r="I599" s="352"/>
      <c r="J599" s="352"/>
      <c r="K599" s="352"/>
      <c r="L599" s="352"/>
      <c r="M599" s="352"/>
      <c r="N599" s="352"/>
      <c r="O599" s="352"/>
      <c r="P599" s="352"/>
    </row>
    <row r="600" spans="1:16" s="355" customFormat="1">
      <c r="A600" s="352"/>
      <c r="C600" s="480"/>
      <c r="D600" s="363"/>
      <c r="F600" s="352"/>
      <c r="G600" s="352"/>
      <c r="H600" s="352"/>
      <c r="I600" s="352"/>
      <c r="J600" s="352"/>
      <c r="K600" s="352"/>
      <c r="L600" s="352"/>
      <c r="M600" s="352"/>
      <c r="N600" s="352"/>
      <c r="O600" s="352"/>
      <c r="P600" s="352"/>
    </row>
    <row r="601" spans="1:16" s="355" customFormat="1">
      <c r="A601" s="352"/>
      <c r="C601" s="480"/>
      <c r="D601" s="363"/>
      <c r="F601" s="352"/>
      <c r="G601" s="352"/>
      <c r="H601" s="352"/>
      <c r="I601" s="352"/>
      <c r="J601" s="352"/>
      <c r="K601" s="352"/>
      <c r="L601" s="352"/>
      <c r="M601" s="352"/>
      <c r="N601" s="352"/>
      <c r="O601" s="352"/>
      <c r="P601" s="352"/>
    </row>
    <row r="602" spans="1:16" s="355" customFormat="1">
      <c r="A602" s="352"/>
      <c r="C602" s="480"/>
      <c r="D602" s="363"/>
      <c r="F602" s="352"/>
      <c r="G602" s="352"/>
      <c r="H602" s="352"/>
      <c r="I602" s="352"/>
      <c r="J602" s="352"/>
      <c r="K602" s="352"/>
      <c r="L602" s="352"/>
      <c r="M602" s="352"/>
      <c r="N602" s="352"/>
      <c r="O602" s="352"/>
      <c r="P602" s="352"/>
    </row>
    <row r="603" spans="1:16" s="355" customFormat="1">
      <c r="A603" s="352"/>
      <c r="C603" s="480"/>
      <c r="D603" s="363"/>
      <c r="F603" s="352"/>
      <c r="G603" s="352"/>
      <c r="H603" s="352"/>
      <c r="I603" s="352"/>
      <c r="J603" s="352"/>
      <c r="K603" s="352"/>
      <c r="L603" s="352"/>
      <c r="M603" s="352"/>
      <c r="N603" s="352"/>
      <c r="O603" s="352"/>
      <c r="P603" s="352"/>
    </row>
    <row r="604" spans="1:16" s="355" customFormat="1">
      <c r="A604" s="352"/>
      <c r="C604" s="480"/>
      <c r="D604" s="363"/>
      <c r="F604" s="352"/>
      <c r="G604" s="352"/>
      <c r="H604" s="352"/>
      <c r="I604" s="352"/>
      <c r="J604" s="352"/>
      <c r="K604" s="352"/>
      <c r="L604" s="352"/>
      <c r="M604" s="352"/>
      <c r="N604" s="352"/>
      <c r="O604" s="352"/>
      <c r="P604" s="352"/>
    </row>
    <row r="605" spans="1:16" s="355" customFormat="1">
      <c r="A605" s="352"/>
      <c r="C605" s="480"/>
      <c r="D605" s="363"/>
      <c r="F605" s="352"/>
      <c r="G605" s="352"/>
      <c r="H605" s="352"/>
      <c r="I605" s="352"/>
      <c r="J605" s="352"/>
      <c r="K605" s="352"/>
      <c r="L605" s="352"/>
      <c r="M605" s="352"/>
      <c r="N605" s="352"/>
      <c r="O605" s="352"/>
      <c r="P605" s="352"/>
    </row>
    <row r="606" spans="1:16" s="355" customFormat="1">
      <c r="A606" s="352"/>
      <c r="C606" s="480"/>
      <c r="D606" s="363"/>
      <c r="F606" s="352"/>
      <c r="G606" s="352"/>
      <c r="H606" s="352"/>
      <c r="I606" s="352"/>
      <c r="J606" s="352"/>
      <c r="K606" s="352"/>
      <c r="L606" s="352"/>
      <c r="M606" s="352"/>
      <c r="N606" s="352"/>
      <c r="O606" s="352"/>
      <c r="P606" s="352"/>
    </row>
    <row r="607" spans="1:16" s="355" customFormat="1">
      <c r="A607" s="352"/>
      <c r="C607" s="480"/>
      <c r="D607" s="363"/>
      <c r="F607" s="352"/>
      <c r="G607" s="352"/>
      <c r="H607" s="352"/>
      <c r="I607" s="352"/>
      <c r="J607" s="352"/>
      <c r="K607" s="352"/>
      <c r="L607" s="352"/>
      <c r="M607" s="352"/>
      <c r="N607" s="352"/>
      <c r="O607" s="352"/>
      <c r="P607" s="352"/>
    </row>
    <row r="608" spans="1:16" s="355" customFormat="1">
      <c r="A608" s="352"/>
      <c r="C608" s="480"/>
      <c r="D608" s="363"/>
      <c r="F608" s="352"/>
      <c r="G608" s="352"/>
      <c r="H608" s="352"/>
      <c r="I608" s="352"/>
      <c r="J608" s="352"/>
      <c r="K608" s="352"/>
      <c r="L608" s="352"/>
      <c r="M608" s="352"/>
      <c r="N608" s="352"/>
      <c r="O608" s="352"/>
      <c r="P608" s="352"/>
    </row>
    <row r="609" spans="1:16" s="355" customFormat="1">
      <c r="A609" s="352"/>
      <c r="C609" s="480"/>
      <c r="D609" s="363"/>
      <c r="F609" s="352"/>
      <c r="G609" s="352"/>
      <c r="H609" s="352"/>
      <c r="I609" s="352"/>
      <c r="J609" s="352"/>
      <c r="K609" s="352"/>
      <c r="L609" s="352"/>
      <c r="M609" s="352"/>
      <c r="N609" s="352"/>
      <c r="O609" s="352"/>
      <c r="P609" s="352"/>
    </row>
    <row r="610" spans="1:16" s="355" customFormat="1">
      <c r="A610" s="352"/>
      <c r="C610" s="480"/>
      <c r="D610" s="363"/>
      <c r="F610" s="352"/>
      <c r="G610" s="352"/>
      <c r="H610" s="352"/>
      <c r="I610" s="352"/>
      <c r="J610" s="352"/>
      <c r="K610" s="352"/>
      <c r="L610" s="352"/>
      <c r="M610" s="352"/>
      <c r="N610" s="352"/>
      <c r="O610" s="352"/>
      <c r="P610" s="352"/>
    </row>
    <row r="611" spans="1:16" s="355" customFormat="1">
      <c r="A611" s="352"/>
      <c r="C611" s="480"/>
      <c r="D611" s="363"/>
      <c r="F611" s="352"/>
      <c r="G611" s="352"/>
      <c r="H611" s="352"/>
      <c r="I611" s="352"/>
      <c r="J611" s="352"/>
      <c r="K611" s="352"/>
      <c r="L611" s="352"/>
      <c r="M611" s="352"/>
      <c r="N611" s="352"/>
      <c r="O611" s="352"/>
      <c r="P611" s="352"/>
    </row>
    <row r="612" spans="1:16" s="355" customFormat="1">
      <c r="A612" s="352"/>
      <c r="C612" s="480"/>
      <c r="D612" s="363"/>
      <c r="F612" s="352"/>
      <c r="G612" s="352"/>
      <c r="H612" s="352"/>
      <c r="I612" s="352"/>
      <c r="J612" s="352"/>
      <c r="K612" s="352"/>
      <c r="L612" s="352"/>
      <c r="M612" s="352"/>
      <c r="N612" s="352"/>
      <c r="O612" s="352"/>
      <c r="P612" s="352"/>
    </row>
    <row r="613" spans="1:16" s="355" customFormat="1">
      <c r="A613" s="352"/>
      <c r="C613" s="480"/>
      <c r="D613" s="363"/>
      <c r="F613" s="352"/>
      <c r="G613" s="352"/>
      <c r="H613" s="352"/>
      <c r="I613" s="352"/>
      <c r="J613" s="352"/>
      <c r="K613" s="352"/>
      <c r="L613" s="352"/>
      <c r="M613" s="352"/>
      <c r="N613" s="352"/>
      <c r="O613" s="352"/>
      <c r="P613" s="352"/>
    </row>
    <row r="614" spans="1:16" s="355" customFormat="1">
      <c r="A614" s="352"/>
      <c r="C614" s="480"/>
      <c r="D614" s="363"/>
      <c r="F614" s="352"/>
      <c r="G614" s="352"/>
      <c r="H614" s="352"/>
      <c r="I614" s="352"/>
      <c r="J614" s="352"/>
      <c r="K614" s="352"/>
      <c r="L614" s="352"/>
      <c r="M614" s="352"/>
      <c r="N614" s="352"/>
      <c r="O614" s="352"/>
      <c r="P614" s="352"/>
    </row>
    <row r="615" spans="1:16" s="355" customFormat="1">
      <c r="A615" s="352"/>
      <c r="C615" s="480"/>
      <c r="D615" s="363"/>
      <c r="F615" s="352"/>
      <c r="G615" s="352"/>
      <c r="H615" s="352"/>
      <c r="I615" s="352"/>
      <c r="J615" s="352"/>
      <c r="K615" s="352"/>
      <c r="L615" s="352"/>
      <c r="M615" s="352"/>
      <c r="N615" s="352"/>
      <c r="O615" s="352"/>
      <c r="P615" s="352"/>
    </row>
    <row r="616" spans="1:16" s="355" customFormat="1">
      <c r="A616" s="352"/>
      <c r="C616" s="480"/>
      <c r="D616" s="363"/>
      <c r="F616" s="352"/>
      <c r="G616" s="352"/>
      <c r="H616" s="352"/>
      <c r="I616" s="352"/>
      <c r="J616" s="352"/>
      <c r="K616" s="352"/>
      <c r="L616" s="352"/>
      <c r="M616" s="352"/>
      <c r="N616" s="352"/>
      <c r="O616" s="352"/>
      <c r="P616" s="352"/>
    </row>
    <row r="617" spans="1:16" s="355" customFormat="1">
      <c r="A617" s="352"/>
      <c r="C617" s="480"/>
      <c r="D617" s="363"/>
      <c r="F617" s="352"/>
      <c r="G617" s="352"/>
      <c r="H617" s="352"/>
      <c r="I617" s="352"/>
      <c r="J617" s="352"/>
      <c r="K617" s="352"/>
      <c r="L617" s="352"/>
      <c r="M617" s="352"/>
      <c r="N617" s="352"/>
      <c r="O617" s="352"/>
      <c r="P617" s="352"/>
    </row>
    <row r="618" spans="1:16" s="355" customFormat="1">
      <c r="A618" s="352"/>
      <c r="C618" s="480"/>
      <c r="D618" s="363"/>
      <c r="F618" s="352"/>
      <c r="G618" s="352"/>
      <c r="H618" s="352"/>
      <c r="I618" s="352"/>
      <c r="J618" s="352"/>
      <c r="K618" s="352"/>
      <c r="L618" s="352"/>
      <c r="M618" s="352"/>
      <c r="N618" s="352"/>
      <c r="O618" s="352"/>
      <c r="P618" s="352"/>
    </row>
    <row r="619" spans="1:16" s="355" customFormat="1">
      <c r="A619" s="352"/>
      <c r="C619" s="480"/>
      <c r="D619" s="363"/>
      <c r="F619" s="352"/>
      <c r="G619" s="352"/>
      <c r="H619" s="352"/>
      <c r="I619" s="352"/>
      <c r="J619" s="352"/>
      <c r="K619" s="352"/>
      <c r="L619" s="352"/>
      <c r="M619" s="352"/>
      <c r="N619" s="352"/>
      <c r="O619" s="352"/>
      <c r="P619" s="352"/>
    </row>
    <row r="620" spans="1:16" s="355" customFormat="1">
      <c r="A620" s="352"/>
      <c r="C620" s="480"/>
      <c r="D620" s="363"/>
      <c r="F620" s="352"/>
      <c r="G620" s="352"/>
      <c r="H620" s="352"/>
      <c r="I620" s="352"/>
      <c r="J620" s="352"/>
      <c r="K620" s="352"/>
      <c r="L620" s="352"/>
      <c r="M620" s="352"/>
      <c r="N620" s="352"/>
      <c r="O620" s="352"/>
      <c r="P620" s="352"/>
    </row>
    <row r="621" spans="1:16" s="355" customFormat="1">
      <c r="A621" s="352"/>
      <c r="C621" s="480"/>
      <c r="D621" s="363"/>
      <c r="F621" s="352"/>
      <c r="G621" s="352"/>
      <c r="H621" s="352"/>
      <c r="I621" s="352"/>
      <c r="J621" s="352"/>
      <c r="K621" s="352"/>
      <c r="L621" s="352"/>
      <c r="M621" s="352"/>
      <c r="N621" s="352"/>
      <c r="O621" s="352"/>
      <c r="P621" s="352"/>
    </row>
    <row r="622" spans="1:16" s="355" customFormat="1">
      <c r="A622" s="352"/>
      <c r="C622" s="480"/>
      <c r="D622" s="363"/>
      <c r="F622" s="352"/>
      <c r="G622" s="352"/>
      <c r="H622" s="352"/>
      <c r="I622" s="352"/>
      <c r="J622" s="352"/>
      <c r="K622" s="352"/>
      <c r="L622" s="352"/>
      <c r="M622" s="352"/>
      <c r="N622" s="352"/>
      <c r="O622" s="352"/>
      <c r="P622" s="352"/>
    </row>
    <row r="623" spans="1:16" s="355" customFormat="1">
      <c r="A623" s="352"/>
      <c r="C623" s="480"/>
      <c r="D623" s="363"/>
      <c r="F623" s="352"/>
      <c r="G623" s="352"/>
      <c r="H623" s="352"/>
      <c r="I623" s="352"/>
      <c r="J623" s="352"/>
      <c r="K623" s="352"/>
      <c r="L623" s="352"/>
      <c r="M623" s="352"/>
      <c r="N623" s="352"/>
      <c r="O623" s="352"/>
      <c r="P623" s="352"/>
    </row>
    <row r="624" spans="1:16" s="355" customFormat="1">
      <c r="A624" s="352"/>
      <c r="C624" s="480"/>
      <c r="D624" s="363"/>
      <c r="F624" s="352"/>
      <c r="G624" s="352"/>
      <c r="H624" s="352"/>
      <c r="I624" s="352"/>
      <c r="J624" s="352"/>
      <c r="K624" s="352"/>
      <c r="L624" s="352"/>
      <c r="M624" s="352"/>
      <c r="N624" s="352"/>
      <c r="O624" s="352"/>
      <c r="P624" s="352"/>
    </row>
    <row r="625" spans="1:16" s="355" customFormat="1">
      <c r="A625" s="352"/>
      <c r="C625" s="480"/>
      <c r="D625" s="363"/>
      <c r="F625" s="352"/>
      <c r="G625" s="352"/>
      <c r="H625" s="352"/>
      <c r="I625" s="352"/>
      <c r="J625" s="352"/>
      <c r="K625" s="352"/>
      <c r="L625" s="352"/>
      <c r="M625" s="352"/>
      <c r="N625" s="352"/>
      <c r="O625" s="352"/>
      <c r="P625" s="352"/>
    </row>
    <row r="626" spans="1:16" s="355" customFormat="1">
      <c r="A626" s="352"/>
      <c r="C626" s="480"/>
      <c r="D626" s="363"/>
      <c r="F626" s="352"/>
      <c r="G626" s="352"/>
      <c r="H626" s="352"/>
      <c r="I626" s="352"/>
      <c r="J626" s="352"/>
      <c r="K626" s="352"/>
      <c r="L626" s="352"/>
      <c r="M626" s="352"/>
      <c r="N626" s="352"/>
      <c r="O626" s="352"/>
      <c r="P626" s="352"/>
    </row>
    <row r="627" spans="1:16" s="355" customFormat="1">
      <c r="A627" s="352"/>
      <c r="C627" s="480"/>
      <c r="D627" s="363"/>
      <c r="F627" s="352"/>
      <c r="G627" s="352"/>
      <c r="H627" s="352"/>
      <c r="I627" s="352"/>
      <c r="J627" s="352"/>
      <c r="K627" s="352"/>
      <c r="L627" s="352"/>
      <c r="M627" s="352"/>
      <c r="N627" s="352"/>
      <c r="O627" s="352"/>
      <c r="P627" s="352"/>
    </row>
    <row r="628" spans="1:16" s="355" customFormat="1">
      <c r="A628" s="352"/>
      <c r="C628" s="480"/>
      <c r="D628" s="363"/>
      <c r="F628" s="352"/>
      <c r="G628" s="352"/>
      <c r="H628" s="352"/>
      <c r="I628" s="352"/>
      <c r="J628" s="352"/>
      <c r="K628" s="352"/>
      <c r="L628" s="352"/>
      <c r="M628" s="352"/>
      <c r="N628" s="352"/>
      <c r="O628" s="352"/>
      <c r="P628" s="352"/>
    </row>
    <row r="629" spans="1:16" s="355" customFormat="1">
      <c r="A629" s="352"/>
      <c r="C629" s="480"/>
      <c r="D629" s="363"/>
      <c r="F629" s="352"/>
      <c r="G629" s="352"/>
      <c r="H629" s="352"/>
      <c r="I629" s="352"/>
      <c r="J629" s="352"/>
      <c r="K629" s="352"/>
      <c r="L629" s="352"/>
      <c r="M629" s="352"/>
      <c r="N629" s="352"/>
      <c r="O629" s="352"/>
      <c r="P629" s="352"/>
    </row>
    <row r="630" spans="1:16" s="355" customFormat="1">
      <c r="A630" s="352"/>
      <c r="C630" s="480"/>
      <c r="D630" s="363"/>
      <c r="F630" s="352"/>
      <c r="G630" s="352"/>
      <c r="H630" s="352"/>
      <c r="I630" s="352"/>
      <c r="J630" s="352"/>
      <c r="K630" s="352"/>
      <c r="L630" s="352"/>
      <c r="M630" s="352"/>
      <c r="N630" s="352"/>
      <c r="O630" s="352"/>
      <c r="P630" s="352"/>
    </row>
    <row r="631" spans="1:16" s="355" customFormat="1">
      <c r="A631" s="352"/>
      <c r="C631" s="480"/>
      <c r="D631" s="363"/>
      <c r="F631" s="352"/>
      <c r="G631" s="352"/>
      <c r="H631" s="352"/>
      <c r="I631" s="352"/>
      <c r="J631" s="352"/>
      <c r="K631" s="352"/>
      <c r="L631" s="352"/>
      <c r="M631" s="352"/>
      <c r="N631" s="352"/>
      <c r="O631" s="352"/>
      <c r="P631" s="352"/>
    </row>
    <row r="632" spans="1:16" s="355" customFormat="1">
      <c r="A632" s="352"/>
      <c r="C632" s="480"/>
      <c r="D632" s="363"/>
      <c r="F632" s="352"/>
      <c r="G632" s="352"/>
      <c r="H632" s="352"/>
      <c r="I632" s="352"/>
      <c r="J632" s="352"/>
      <c r="K632" s="352"/>
      <c r="L632" s="352"/>
      <c r="M632" s="352"/>
      <c r="N632" s="352"/>
      <c r="O632" s="352"/>
      <c r="P632" s="352"/>
    </row>
    <row r="633" spans="1:16" s="355" customFormat="1">
      <c r="A633" s="352"/>
      <c r="C633" s="480"/>
      <c r="D633" s="363"/>
      <c r="F633" s="352"/>
      <c r="G633" s="352"/>
      <c r="H633" s="352"/>
      <c r="I633" s="352"/>
      <c r="J633" s="352"/>
      <c r="K633" s="352"/>
      <c r="L633" s="352"/>
      <c r="M633" s="352"/>
      <c r="N633" s="352"/>
      <c r="O633" s="352"/>
      <c r="P633" s="352"/>
    </row>
    <row r="634" spans="1:16" s="355" customFormat="1">
      <c r="A634" s="352"/>
      <c r="C634" s="480"/>
      <c r="D634" s="363"/>
      <c r="F634" s="352"/>
      <c r="G634" s="352"/>
      <c r="H634" s="352"/>
      <c r="I634" s="352"/>
      <c r="J634" s="352"/>
      <c r="K634" s="352"/>
      <c r="L634" s="352"/>
      <c r="M634" s="352"/>
      <c r="N634" s="352"/>
      <c r="O634" s="352"/>
      <c r="P634" s="352"/>
    </row>
    <row r="635" spans="1:16" s="355" customFormat="1">
      <c r="A635" s="352"/>
      <c r="C635" s="480"/>
      <c r="D635" s="363"/>
      <c r="F635" s="352"/>
      <c r="G635" s="352"/>
      <c r="H635" s="352"/>
      <c r="I635" s="352"/>
      <c r="J635" s="352"/>
      <c r="K635" s="352"/>
      <c r="L635" s="352"/>
      <c r="M635" s="352"/>
      <c r="N635" s="352"/>
      <c r="O635" s="352"/>
      <c r="P635" s="352"/>
    </row>
    <row r="636" spans="1:16" s="355" customFormat="1">
      <c r="A636" s="352"/>
      <c r="C636" s="480"/>
      <c r="D636" s="363"/>
      <c r="F636" s="352"/>
      <c r="G636" s="352"/>
      <c r="H636" s="352"/>
      <c r="I636" s="352"/>
      <c r="J636" s="352"/>
      <c r="K636" s="352"/>
      <c r="L636" s="352"/>
      <c r="M636" s="352"/>
      <c r="N636" s="352"/>
      <c r="O636" s="352"/>
      <c r="P636" s="352"/>
    </row>
    <row r="637" spans="1:16" s="355" customFormat="1">
      <c r="A637" s="352"/>
      <c r="C637" s="480"/>
      <c r="D637" s="363"/>
      <c r="F637" s="352"/>
      <c r="G637" s="352"/>
      <c r="H637" s="352"/>
      <c r="I637" s="352"/>
      <c r="J637" s="352"/>
      <c r="K637" s="352"/>
      <c r="L637" s="352"/>
      <c r="M637" s="352"/>
      <c r="N637" s="352"/>
      <c r="O637" s="352"/>
      <c r="P637" s="352"/>
    </row>
    <row r="638" spans="1:16" s="355" customFormat="1">
      <c r="A638" s="352"/>
      <c r="C638" s="480"/>
      <c r="D638" s="363"/>
      <c r="F638" s="352"/>
      <c r="G638" s="352"/>
      <c r="H638" s="352"/>
      <c r="I638" s="352"/>
      <c r="J638" s="352"/>
      <c r="K638" s="352"/>
      <c r="L638" s="352"/>
      <c r="M638" s="352"/>
      <c r="N638" s="352"/>
      <c r="O638" s="352"/>
      <c r="P638" s="352"/>
    </row>
    <row r="639" spans="1:16" s="355" customFormat="1">
      <c r="A639" s="352"/>
      <c r="C639" s="480"/>
      <c r="D639" s="363"/>
      <c r="F639" s="352"/>
      <c r="G639" s="352"/>
      <c r="H639" s="352"/>
      <c r="I639" s="352"/>
      <c r="J639" s="352"/>
      <c r="K639" s="352"/>
      <c r="L639" s="352"/>
      <c r="M639" s="352"/>
      <c r="N639" s="352"/>
      <c r="O639" s="352"/>
      <c r="P639" s="352"/>
    </row>
    <row r="640" spans="1:16" s="355" customFormat="1">
      <c r="A640" s="352"/>
      <c r="C640" s="480"/>
      <c r="D640" s="363"/>
      <c r="F640" s="352"/>
      <c r="G640" s="352"/>
      <c r="H640" s="352"/>
      <c r="I640" s="352"/>
      <c r="J640" s="352"/>
      <c r="K640" s="352"/>
      <c r="L640" s="352"/>
      <c r="M640" s="352"/>
      <c r="N640" s="352"/>
      <c r="O640" s="352"/>
      <c r="P640" s="352"/>
    </row>
    <row r="641" spans="1:16" s="355" customFormat="1">
      <c r="A641" s="352"/>
      <c r="C641" s="480"/>
      <c r="D641" s="363"/>
      <c r="F641" s="352"/>
      <c r="G641" s="352"/>
      <c r="H641" s="352"/>
      <c r="I641" s="352"/>
      <c r="J641" s="352"/>
      <c r="K641" s="352"/>
      <c r="L641" s="352"/>
      <c r="M641" s="352"/>
      <c r="N641" s="352"/>
      <c r="O641" s="352"/>
      <c r="P641" s="352"/>
    </row>
    <row r="642" spans="1:16" s="355" customFormat="1">
      <c r="A642" s="352"/>
      <c r="C642" s="480"/>
      <c r="D642" s="363"/>
      <c r="F642" s="352"/>
      <c r="G642" s="352"/>
      <c r="H642" s="352"/>
      <c r="I642" s="352"/>
      <c r="J642" s="352"/>
      <c r="K642" s="352"/>
      <c r="L642" s="352"/>
      <c r="M642" s="352"/>
      <c r="N642" s="352"/>
      <c r="O642" s="352"/>
      <c r="P642" s="352"/>
    </row>
    <row r="643" spans="1:16" s="355" customFormat="1">
      <c r="A643" s="352"/>
      <c r="C643" s="480"/>
      <c r="D643" s="363"/>
      <c r="F643" s="352"/>
      <c r="G643" s="352"/>
      <c r="H643" s="352"/>
      <c r="I643" s="352"/>
      <c r="J643" s="352"/>
      <c r="K643" s="352"/>
      <c r="L643" s="352"/>
      <c r="M643" s="352"/>
      <c r="N643" s="352"/>
      <c r="O643" s="352"/>
      <c r="P643" s="352"/>
    </row>
    <row r="644" spans="1:16" s="355" customFormat="1">
      <c r="A644" s="352"/>
      <c r="C644" s="480"/>
      <c r="D644" s="363"/>
      <c r="F644" s="352"/>
      <c r="G644" s="352"/>
      <c r="H644" s="352"/>
      <c r="I644" s="352"/>
      <c r="J644" s="352"/>
      <c r="K644" s="352"/>
      <c r="L644" s="352"/>
      <c r="M644" s="352"/>
      <c r="N644" s="352"/>
      <c r="O644" s="352"/>
      <c r="P644" s="352"/>
    </row>
    <row r="645" spans="1:16" s="355" customFormat="1">
      <c r="A645" s="352"/>
      <c r="C645" s="480"/>
      <c r="D645" s="363"/>
      <c r="F645" s="352"/>
      <c r="G645" s="352"/>
      <c r="H645" s="352"/>
      <c r="I645" s="352"/>
      <c r="J645" s="352"/>
      <c r="K645" s="352"/>
      <c r="L645" s="352"/>
      <c r="M645" s="352"/>
      <c r="N645" s="352"/>
      <c r="O645" s="352"/>
      <c r="P645" s="352"/>
    </row>
    <row r="646" spans="1:16" s="355" customFormat="1">
      <c r="A646" s="352"/>
      <c r="C646" s="480"/>
      <c r="D646" s="363"/>
      <c r="F646" s="352"/>
      <c r="G646" s="352"/>
      <c r="H646" s="352"/>
      <c r="I646" s="352"/>
      <c r="J646" s="352"/>
      <c r="K646" s="352"/>
      <c r="L646" s="352"/>
      <c r="M646" s="352"/>
      <c r="N646" s="352"/>
      <c r="O646" s="352"/>
      <c r="P646" s="352"/>
    </row>
    <row r="647" spans="1:16" s="355" customFormat="1">
      <c r="A647" s="352"/>
      <c r="C647" s="480"/>
      <c r="D647" s="363"/>
      <c r="F647" s="352"/>
      <c r="G647" s="352"/>
      <c r="H647" s="352"/>
      <c r="I647" s="352"/>
      <c r="J647" s="352"/>
      <c r="K647" s="352"/>
      <c r="L647" s="352"/>
      <c r="M647" s="352"/>
      <c r="N647" s="352"/>
      <c r="O647" s="352"/>
      <c r="P647" s="352"/>
    </row>
    <row r="648" spans="1:16" s="355" customFormat="1">
      <c r="A648" s="352"/>
      <c r="C648" s="480"/>
      <c r="D648" s="363"/>
      <c r="F648" s="352"/>
      <c r="G648" s="352"/>
      <c r="H648" s="352"/>
      <c r="I648" s="352"/>
      <c r="J648" s="352"/>
      <c r="K648" s="352"/>
      <c r="L648" s="352"/>
      <c r="M648" s="352"/>
      <c r="N648" s="352"/>
      <c r="O648" s="352"/>
      <c r="P648" s="352"/>
    </row>
    <row r="649" spans="1:16" s="355" customFormat="1">
      <c r="A649" s="352"/>
      <c r="C649" s="480"/>
      <c r="D649" s="363"/>
      <c r="F649" s="352"/>
      <c r="G649" s="352"/>
      <c r="H649" s="352"/>
      <c r="I649" s="352"/>
      <c r="J649" s="352"/>
      <c r="K649" s="352"/>
      <c r="L649" s="352"/>
      <c r="M649" s="352"/>
      <c r="N649" s="352"/>
      <c r="O649" s="352"/>
      <c r="P649" s="352"/>
    </row>
    <row r="650" spans="1:16" s="355" customFormat="1">
      <c r="A650" s="352"/>
      <c r="C650" s="480"/>
      <c r="D650" s="363"/>
      <c r="F650" s="352"/>
      <c r="G650" s="352"/>
      <c r="H650" s="352"/>
      <c r="I650" s="352"/>
      <c r="J650" s="352"/>
      <c r="K650" s="352"/>
      <c r="L650" s="352"/>
      <c r="M650" s="352"/>
      <c r="N650" s="352"/>
      <c r="O650" s="352"/>
      <c r="P650" s="352"/>
    </row>
    <row r="651" spans="1:16" s="355" customFormat="1">
      <c r="A651" s="352"/>
      <c r="C651" s="480"/>
      <c r="D651" s="363"/>
      <c r="F651" s="352"/>
      <c r="G651" s="352"/>
      <c r="H651" s="352"/>
      <c r="I651" s="352"/>
      <c r="J651" s="352"/>
      <c r="K651" s="352"/>
      <c r="L651" s="352"/>
      <c r="M651" s="352"/>
      <c r="N651" s="352"/>
      <c r="O651" s="352"/>
      <c r="P651" s="352"/>
    </row>
    <row r="652" spans="1:16" s="355" customFormat="1">
      <c r="A652" s="352"/>
      <c r="C652" s="480"/>
      <c r="D652" s="363"/>
      <c r="F652" s="352"/>
      <c r="G652" s="352"/>
      <c r="H652" s="352"/>
      <c r="I652" s="352"/>
      <c r="J652" s="352"/>
      <c r="K652" s="352"/>
      <c r="L652" s="352"/>
      <c r="M652" s="352"/>
      <c r="N652" s="352"/>
      <c r="O652" s="352"/>
      <c r="P652" s="352"/>
    </row>
    <row r="653" spans="1:16" s="355" customFormat="1">
      <c r="A653" s="352"/>
      <c r="C653" s="480"/>
      <c r="D653" s="363"/>
      <c r="F653" s="352"/>
      <c r="G653" s="352"/>
      <c r="H653" s="352"/>
      <c r="I653" s="352"/>
      <c r="J653" s="352"/>
      <c r="K653" s="352"/>
      <c r="L653" s="352"/>
      <c r="M653" s="352"/>
      <c r="N653" s="352"/>
      <c r="O653" s="352"/>
      <c r="P653" s="352"/>
    </row>
    <row r="654" spans="1:16" s="355" customFormat="1">
      <c r="A654" s="352"/>
      <c r="C654" s="480"/>
      <c r="D654" s="363"/>
      <c r="F654" s="352"/>
      <c r="G654" s="352"/>
      <c r="H654" s="352"/>
      <c r="I654" s="352"/>
      <c r="J654" s="352"/>
      <c r="K654" s="352"/>
      <c r="L654" s="352"/>
      <c r="M654" s="352"/>
      <c r="N654" s="352"/>
      <c r="O654" s="352"/>
      <c r="P654" s="352"/>
    </row>
    <row r="655" spans="1:16" s="355" customFormat="1">
      <c r="A655" s="352"/>
      <c r="C655" s="480"/>
      <c r="D655" s="363"/>
      <c r="F655" s="352"/>
      <c r="G655" s="352"/>
      <c r="H655" s="352"/>
      <c r="I655" s="352"/>
      <c r="J655" s="352"/>
      <c r="K655" s="352"/>
      <c r="L655" s="352"/>
      <c r="M655" s="352"/>
      <c r="N655" s="352"/>
      <c r="O655" s="352"/>
      <c r="P655" s="352"/>
    </row>
    <row r="656" spans="1:16" s="355" customFormat="1">
      <c r="A656" s="352"/>
      <c r="C656" s="480"/>
      <c r="D656" s="363"/>
      <c r="F656" s="352"/>
      <c r="G656" s="352"/>
      <c r="H656" s="352"/>
      <c r="I656" s="352"/>
      <c r="J656" s="352"/>
      <c r="K656" s="352"/>
      <c r="L656" s="352"/>
      <c r="M656" s="352"/>
      <c r="N656" s="352"/>
      <c r="O656" s="352"/>
      <c r="P656" s="352"/>
    </row>
    <row r="657" spans="1:16" s="355" customFormat="1">
      <c r="A657" s="352"/>
      <c r="C657" s="480"/>
      <c r="D657" s="363"/>
      <c r="F657" s="352"/>
      <c r="G657" s="352"/>
      <c r="H657" s="352"/>
      <c r="I657" s="352"/>
      <c r="J657" s="352"/>
      <c r="K657" s="352"/>
      <c r="L657" s="352"/>
      <c r="M657" s="352"/>
      <c r="N657" s="352"/>
      <c r="O657" s="352"/>
      <c r="P657" s="352"/>
    </row>
    <row r="658" spans="1:16" s="355" customFormat="1">
      <c r="A658" s="352"/>
      <c r="C658" s="480"/>
      <c r="D658" s="363"/>
      <c r="F658" s="352"/>
      <c r="G658" s="352"/>
      <c r="H658" s="352"/>
      <c r="I658" s="352"/>
      <c r="J658" s="352"/>
      <c r="K658" s="352"/>
      <c r="L658" s="352"/>
      <c r="M658" s="352"/>
      <c r="N658" s="352"/>
      <c r="O658" s="352"/>
      <c r="P658" s="352"/>
    </row>
    <row r="659" spans="1:16" s="355" customFormat="1">
      <c r="A659" s="352"/>
      <c r="C659" s="480"/>
      <c r="D659" s="363"/>
      <c r="F659" s="352"/>
      <c r="G659" s="352"/>
      <c r="H659" s="352"/>
      <c r="I659" s="352"/>
      <c r="J659" s="352"/>
      <c r="K659" s="352"/>
      <c r="L659" s="352"/>
      <c r="M659" s="352"/>
      <c r="N659" s="352"/>
      <c r="O659" s="352"/>
      <c r="P659" s="352"/>
    </row>
    <row r="660" spans="1:16" s="355" customFormat="1">
      <c r="A660" s="352"/>
      <c r="C660" s="480"/>
      <c r="D660" s="363"/>
      <c r="F660" s="352"/>
      <c r="G660" s="352"/>
      <c r="H660" s="352"/>
      <c r="I660" s="352"/>
      <c r="J660" s="352"/>
      <c r="K660" s="352"/>
      <c r="L660" s="352"/>
      <c r="M660" s="352"/>
      <c r="N660" s="352"/>
      <c r="O660" s="352"/>
      <c r="P660" s="352"/>
    </row>
    <row r="661" spans="1:16" s="355" customFormat="1">
      <c r="A661" s="352"/>
      <c r="C661" s="480"/>
      <c r="D661" s="363"/>
      <c r="F661" s="352"/>
      <c r="G661" s="352"/>
      <c r="H661" s="352"/>
      <c r="I661" s="352"/>
      <c r="J661" s="352"/>
      <c r="K661" s="352"/>
      <c r="L661" s="352"/>
      <c r="M661" s="352"/>
      <c r="N661" s="352"/>
      <c r="O661" s="352"/>
      <c r="P661" s="352"/>
    </row>
    <row r="662" spans="1:16" s="355" customFormat="1">
      <c r="A662" s="352"/>
      <c r="C662" s="480"/>
      <c r="D662" s="363"/>
      <c r="F662" s="352"/>
      <c r="G662" s="352"/>
      <c r="H662" s="352"/>
      <c r="I662" s="352"/>
      <c r="J662" s="352"/>
      <c r="K662" s="352"/>
      <c r="L662" s="352"/>
      <c r="M662" s="352"/>
      <c r="N662" s="352"/>
      <c r="O662" s="352"/>
      <c r="P662" s="352"/>
    </row>
    <row r="663" spans="1:16" s="355" customFormat="1">
      <c r="A663" s="352"/>
      <c r="C663" s="480"/>
      <c r="D663" s="363"/>
      <c r="F663" s="352"/>
      <c r="G663" s="352"/>
      <c r="H663" s="352"/>
      <c r="I663" s="352"/>
      <c r="J663" s="352"/>
      <c r="K663" s="352"/>
      <c r="L663" s="352"/>
      <c r="M663" s="352"/>
      <c r="N663" s="352"/>
      <c r="O663" s="352"/>
      <c r="P663" s="352"/>
    </row>
    <row r="664" spans="1:16" s="355" customFormat="1">
      <c r="A664" s="352"/>
      <c r="C664" s="480"/>
      <c r="D664" s="363"/>
      <c r="F664" s="352"/>
      <c r="G664" s="352"/>
      <c r="H664" s="352"/>
      <c r="I664" s="352"/>
      <c r="J664" s="352"/>
      <c r="K664" s="352"/>
      <c r="L664" s="352"/>
      <c r="M664" s="352"/>
      <c r="N664" s="352"/>
      <c r="O664" s="352"/>
      <c r="P664" s="352"/>
    </row>
    <row r="665" spans="1:16" s="355" customFormat="1">
      <c r="A665" s="352"/>
      <c r="C665" s="480"/>
      <c r="D665" s="363"/>
      <c r="F665" s="352"/>
      <c r="G665" s="352"/>
      <c r="H665" s="352"/>
      <c r="I665" s="352"/>
      <c r="J665" s="352"/>
      <c r="K665" s="352"/>
      <c r="L665" s="352"/>
      <c r="M665" s="352"/>
      <c r="N665" s="352"/>
      <c r="O665" s="352"/>
      <c r="P665" s="352"/>
    </row>
    <row r="666" spans="1:16" s="355" customFormat="1">
      <c r="A666" s="352"/>
      <c r="C666" s="480"/>
      <c r="D666" s="363"/>
      <c r="F666" s="352"/>
      <c r="G666" s="352"/>
      <c r="H666" s="352"/>
      <c r="I666" s="352"/>
      <c r="J666" s="352"/>
      <c r="K666" s="352"/>
      <c r="L666" s="352"/>
      <c r="M666" s="352"/>
      <c r="N666" s="352"/>
      <c r="O666" s="352"/>
      <c r="P666" s="352"/>
    </row>
    <row r="667" spans="1:16" s="355" customFormat="1">
      <c r="A667" s="352"/>
      <c r="C667" s="480"/>
      <c r="D667" s="363"/>
      <c r="F667" s="352"/>
      <c r="G667" s="352"/>
      <c r="H667" s="352"/>
      <c r="I667" s="352"/>
      <c r="J667" s="352"/>
      <c r="K667" s="352"/>
      <c r="L667" s="352"/>
      <c r="M667" s="352"/>
      <c r="N667" s="352"/>
      <c r="O667" s="352"/>
      <c r="P667" s="352"/>
    </row>
    <row r="668" spans="1:16" s="355" customFormat="1">
      <c r="A668" s="352"/>
      <c r="C668" s="480"/>
      <c r="D668" s="363"/>
      <c r="F668" s="352"/>
      <c r="G668" s="352"/>
      <c r="H668" s="352"/>
      <c r="I668" s="352"/>
      <c r="J668" s="352"/>
      <c r="K668" s="352"/>
      <c r="L668" s="352"/>
      <c r="M668" s="352"/>
      <c r="N668" s="352"/>
      <c r="O668" s="352"/>
      <c r="P668" s="352"/>
    </row>
    <row r="669" spans="1:16" s="355" customFormat="1">
      <c r="A669" s="352"/>
      <c r="C669" s="480"/>
      <c r="D669" s="363"/>
      <c r="F669" s="352"/>
      <c r="G669" s="352"/>
      <c r="H669" s="352"/>
      <c r="I669" s="352"/>
      <c r="J669" s="352"/>
      <c r="K669" s="352"/>
      <c r="L669" s="352"/>
      <c r="M669" s="352"/>
      <c r="N669" s="352"/>
      <c r="O669" s="352"/>
      <c r="P669" s="352"/>
    </row>
    <row r="670" spans="1:16" s="355" customFormat="1">
      <c r="A670" s="352"/>
      <c r="C670" s="480"/>
      <c r="D670" s="363"/>
      <c r="F670" s="352"/>
      <c r="G670" s="352"/>
      <c r="H670" s="352"/>
      <c r="I670" s="352"/>
      <c r="J670" s="352"/>
      <c r="K670" s="352"/>
      <c r="L670" s="352"/>
      <c r="M670" s="352"/>
      <c r="N670" s="352"/>
      <c r="O670" s="352"/>
      <c r="P670" s="352"/>
    </row>
    <row r="671" spans="1:16" s="355" customFormat="1">
      <c r="A671" s="352"/>
      <c r="C671" s="480"/>
      <c r="D671" s="363"/>
      <c r="F671" s="352"/>
      <c r="G671" s="352"/>
      <c r="H671" s="352"/>
      <c r="I671" s="352"/>
      <c r="J671" s="352"/>
      <c r="K671" s="352"/>
      <c r="L671" s="352"/>
      <c r="M671" s="352"/>
      <c r="N671" s="352"/>
      <c r="O671" s="352"/>
      <c r="P671" s="352"/>
    </row>
    <row r="672" spans="1:16" s="355" customFormat="1">
      <c r="A672" s="352"/>
      <c r="C672" s="480"/>
      <c r="D672" s="363"/>
      <c r="F672" s="352"/>
      <c r="G672" s="352"/>
      <c r="H672" s="352"/>
      <c r="I672" s="352"/>
      <c r="J672" s="352"/>
      <c r="K672" s="352"/>
      <c r="L672" s="352"/>
      <c r="M672" s="352"/>
      <c r="N672" s="352"/>
      <c r="O672" s="352"/>
      <c r="P672" s="352"/>
    </row>
    <row r="673" spans="1:16" s="355" customFormat="1">
      <c r="A673" s="352"/>
      <c r="C673" s="480"/>
      <c r="D673" s="363"/>
      <c r="F673" s="352"/>
      <c r="G673" s="352"/>
      <c r="H673" s="352"/>
      <c r="I673" s="352"/>
      <c r="J673" s="352"/>
      <c r="K673" s="352"/>
      <c r="L673" s="352"/>
      <c r="M673" s="352"/>
      <c r="N673" s="352"/>
      <c r="O673" s="352"/>
      <c r="P673" s="352"/>
    </row>
    <row r="674" spans="1:16" s="355" customFormat="1">
      <c r="A674" s="352"/>
      <c r="C674" s="480"/>
      <c r="D674" s="363"/>
      <c r="F674" s="352"/>
      <c r="G674" s="352"/>
      <c r="H674" s="352"/>
      <c r="I674" s="352"/>
      <c r="J674" s="352"/>
      <c r="K674" s="352"/>
      <c r="L674" s="352"/>
      <c r="M674" s="352"/>
      <c r="N674" s="352"/>
      <c r="O674" s="352"/>
      <c r="P674" s="352"/>
    </row>
    <row r="675" spans="1:16" s="355" customFormat="1">
      <c r="A675" s="352"/>
      <c r="C675" s="480"/>
      <c r="D675" s="363"/>
      <c r="F675" s="352"/>
      <c r="G675" s="352"/>
      <c r="H675" s="352"/>
      <c r="I675" s="352"/>
      <c r="J675" s="352"/>
      <c r="K675" s="352"/>
      <c r="L675" s="352"/>
      <c r="M675" s="352"/>
      <c r="N675" s="352"/>
      <c r="O675" s="352"/>
      <c r="P675" s="352"/>
    </row>
    <row r="676" spans="1:16" s="355" customFormat="1">
      <c r="A676" s="352"/>
      <c r="C676" s="480"/>
      <c r="D676" s="363"/>
      <c r="F676" s="352"/>
      <c r="G676" s="352"/>
      <c r="H676" s="352"/>
      <c r="I676" s="352"/>
      <c r="J676" s="352"/>
      <c r="K676" s="352"/>
      <c r="L676" s="352"/>
      <c r="M676" s="352"/>
      <c r="N676" s="352"/>
      <c r="O676" s="352"/>
      <c r="P676" s="352"/>
    </row>
    <row r="677" spans="1:16" s="355" customFormat="1">
      <c r="A677" s="352"/>
      <c r="C677" s="480"/>
      <c r="D677" s="363"/>
      <c r="F677" s="352"/>
      <c r="G677" s="352"/>
      <c r="H677" s="352"/>
      <c r="I677" s="352"/>
      <c r="J677" s="352"/>
      <c r="K677" s="352"/>
      <c r="L677" s="352"/>
      <c r="M677" s="352"/>
      <c r="N677" s="352"/>
      <c r="O677" s="352"/>
      <c r="P677" s="352"/>
    </row>
    <row r="678" spans="1:16" s="355" customFormat="1">
      <c r="A678" s="352"/>
      <c r="C678" s="480"/>
      <c r="D678" s="363"/>
      <c r="F678" s="352"/>
      <c r="G678" s="352"/>
      <c r="H678" s="352"/>
      <c r="I678" s="352"/>
      <c r="J678" s="352"/>
      <c r="K678" s="352"/>
      <c r="L678" s="352"/>
      <c r="M678" s="352"/>
      <c r="N678" s="352"/>
      <c r="O678" s="352"/>
      <c r="P678" s="352"/>
    </row>
    <row r="679" spans="1:16" s="355" customFormat="1">
      <c r="A679" s="352"/>
      <c r="C679" s="480"/>
      <c r="D679" s="363"/>
      <c r="F679" s="352"/>
      <c r="G679" s="352"/>
      <c r="H679" s="352"/>
      <c r="I679" s="352"/>
      <c r="J679" s="352"/>
      <c r="K679" s="352"/>
      <c r="L679" s="352"/>
      <c r="M679" s="352"/>
      <c r="N679" s="352"/>
      <c r="O679" s="352"/>
      <c r="P679" s="352"/>
    </row>
    <row r="680" spans="1:16" s="355" customFormat="1">
      <c r="A680" s="352"/>
      <c r="C680" s="480"/>
      <c r="D680" s="363"/>
      <c r="F680" s="352"/>
      <c r="G680" s="352"/>
      <c r="H680" s="352"/>
      <c r="I680" s="352"/>
      <c r="J680" s="352"/>
      <c r="K680" s="352"/>
      <c r="L680" s="352"/>
      <c r="M680" s="352"/>
      <c r="N680" s="352"/>
      <c r="O680" s="352"/>
      <c r="P680" s="352"/>
    </row>
    <row r="681" spans="1:16" s="355" customFormat="1">
      <c r="A681" s="352"/>
      <c r="C681" s="480"/>
      <c r="D681" s="363"/>
      <c r="F681" s="352"/>
      <c r="G681" s="352"/>
      <c r="H681" s="352"/>
      <c r="I681" s="352"/>
      <c r="J681" s="352"/>
      <c r="K681" s="352"/>
      <c r="L681" s="352"/>
      <c r="M681" s="352"/>
      <c r="N681" s="352"/>
      <c r="O681" s="352"/>
      <c r="P681" s="352"/>
    </row>
    <row r="682" spans="1:16" s="355" customFormat="1">
      <c r="A682" s="352"/>
      <c r="C682" s="480"/>
      <c r="D682" s="363"/>
      <c r="F682" s="352"/>
      <c r="G682" s="352"/>
      <c r="H682" s="352"/>
      <c r="I682" s="352"/>
      <c r="J682" s="352"/>
      <c r="K682" s="352"/>
      <c r="L682" s="352"/>
      <c r="M682" s="352"/>
      <c r="N682" s="352"/>
      <c r="O682" s="352"/>
      <c r="P682" s="352"/>
    </row>
    <row r="683" spans="1:16" s="355" customFormat="1">
      <c r="A683" s="352"/>
      <c r="C683" s="480"/>
      <c r="D683" s="363"/>
      <c r="F683" s="352"/>
      <c r="G683" s="352"/>
      <c r="H683" s="352"/>
      <c r="I683" s="352"/>
      <c r="J683" s="352"/>
      <c r="K683" s="352"/>
      <c r="L683" s="352"/>
      <c r="M683" s="352"/>
      <c r="N683" s="352"/>
      <c r="O683" s="352"/>
      <c r="P683" s="352"/>
    </row>
    <row r="684" spans="1:16" s="355" customFormat="1">
      <c r="A684" s="352"/>
      <c r="C684" s="480"/>
      <c r="D684" s="363"/>
      <c r="F684" s="352"/>
      <c r="G684" s="352"/>
      <c r="H684" s="352"/>
      <c r="I684" s="352"/>
      <c r="J684" s="352"/>
      <c r="K684" s="352"/>
      <c r="L684" s="352"/>
      <c r="M684" s="352"/>
      <c r="N684" s="352"/>
      <c r="O684" s="352"/>
      <c r="P684" s="352"/>
    </row>
    <row r="685" spans="1:16" s="355" customFormat="1">
      <c r="A685" s="352"/>
      <c r="C685" s="480"/>
      <c r="D685" s="363"/>
      <c r="F685" s="352"/>
      <c r="G685" s="352"/>
      <c r="H685" s="352"/>
      <c r="I685" s="352"/>
      <c r="J685" s="352"/>
      <c r="K685" s="352"/>
      <c r="L685" s="352"/>
      <c r="M685" s="352"/>
      <c r="N685" s="352"/>
      <c r="O685" s="352"/>
      <c r="P685" s="352"/>
    </row>
    <row r="686" spans="1:16" s="355" customFormat="1">
      <c r="A686" s="352"/>
      <c r="C686" s="480"/>
      <c r="D686" s="363"/>
      <c r="F686" s="352"/>
      <c r="G686" s="352"/>
      <c r="H686" s="352"/>
      <c r="I686" s="352"/>
      <c r="J686" s="352"/>
      <c r="K686" s="352"/>
      <c r="L686" s="352"/>
      <c r="M686" s="352"/>
      <c r="N686" s="352"/>
      <c r="O686" s="352"/>
      <c r="P686" s="352"/>
    </row>
    <row r="687" spans="1:16" s="355" customFormat="1">
      <c r="A687" s="352"/>
      <c r="C687" s="480"/>
      <c r="D687" s="363"/>
      <c r="F687" s="352"/>
      <c r="G687" s="352"/>
      <c r="H687" s="352"/>
      <c r="I687" s="352"/>
      <c r="J687" s="352"/>
      <c r="K687" s="352"/>
      <c r="L687" s="352"/>
      <c r="M687" s="352"/>
      <c r="N687" s="352"/>
      <c r="O687" s="352"/>
      <c r="P687" s="352"/>
    </row>
    <row r="688" spans="1:16" s="355" customFormat="1">
      <c r="A688" s="352"/>
      <c r="C688" s="480"/>
      <c r="D688" s="363"/>
      <c r="F688" s="352"/>
      <c r="G688" s="352"/>
      <c r="H688" s="352"/>
      <c r="I688" s="352"/>
      <c r="J688" s="352"/>
      <c r="K688" s="352"/>
      <c r="L688" s="352"/>
      <c r="M688" s="352"/>
      <c r="N688" s="352"/>
      <c r="O688" s="352"/>
      <c r="P688" s="352"/>
    </row>
    <row r="689" spans="1:16" s="355" customFormat="1">
      <c r="A689" s="352"/>
      <c r="C689" s="480"/>
      <c r="D689" s="363"/>
      <c r="F689" s="352"/>
      <c r="G689" s="352"/>
      <c r="H689" s="352"/>
      <c r="I689" s="352"/>
      <c r="J689" s="352"/>
      <c r="K689" s="352"/>
      <c r="L689" s="352"/>
      <c r="M689" s="352"/>
      <c r="N689" s="352"/>
      <c r="O689" s="352"/>
      <c r="P689" s="352"/>
    </row>
    <row r="690" spans="1:16" s="355" customFormat="1">
      <c r="A690" s="352"/>
      <c r="C690" s="480"/>
      <c r="D690" s="363"/>
      <c r="F690" s="352"/>
      <c r="G690" s="352"/>
      <c r="H690" s="352"/>
      <c r="I690" s="352"/>
      <c r="J690" s="352"/>
      <c r="K690" s="352"/>
      <c r="L690" s="352"/>
      <c r="M690" s="352"/>
      <c r="N690" s="352"/>
      <c r="O690" s="352"/>
      <c r="P690" s="352"/>
    </row>
    <row r="691" spans="1:16" s="355" customFormat="1">
      <c r="A691" s="352"/>
      <c r="C691" s="480"/>
      <c r="D691" s="363"/>
      <c r="F691" s="352"/>
      <c r="G691" s="352"/>
      <c r="H691" s="352"/>
      <c r="I691" s="352"/>
      <c r="J691" s="352"/>
      <c r="K691" s="352"/>
      <c r="L691" s="352"/>
      <c r="M691" s="352"/>
      <c r="N691" s="352"/>
      <c r="O691" s="352"/>
      <c r="P691" s="352"/>
    </row>
    <row r="692" spans="1:16" s="355" customFormat="1">
      <c r="A692" s="352"/>
      <c r="C692" s="480"/>
      <c r="D692" s="363"/>
      <c r="F692" s="352"/>
      <c r="G692" s="352"/>
      <c r="H692" s="352"/>
      <c r="I692" s="352"/>
      <c r="J692" s="352"/>
      <c r="K692" s="352"/>
      <c r="L692" s="352"/>
      <c r="M692" s="352"/>
      <c r="N692" s="352"/>
      <c r="O692" s="352"/>
      <c r="P692" s="352"/>
    </row>
    <row r="693" spans="1:16" s="355" customFormat="1">
      <c r="A693" s="352"/>
      <c r="C693" s="480"/>
      <c r="D693" s="363"/>
      <c r="F693" s="352"/>
      <c r="G693" s="352"/>
      <c r="H693" s="352"/>
      <c r="I693" s="352"/>
      <c r="J693" s="352"/>
      <c r="K693" s="352"/>
      <c r="L693" s="352"/>
      <c r="M693" s="352"/>
      <c r="N693" s="352"/>
      <c r="O693" s="352"/>
      <c r="P693" s="352"/>
    </row>
    <row r="694" spans="1:16" s="355" customFormat="1">
      <c r="A694" s="352"/>
      <c r="C694" s="480"/>
      <c r="D694" s="363"/>
      <c r="F694" s="352"/>
      <c r="G694" s="352"/>
      <c r="H694" s="352"/>
      <c r="I694" s="352"/>
      <c r="J694" s="352"/>
      <c r="K694" s="352"/>
      <c r="L694" s="352"/>
      <c r="M694" s="352"/>
      <c r="N694" s="352"/>
      <c r="O694" s="352"/>
      <c r="P694" s="352"/>
    </row>
    <row r="695" spans="1:16" s="355" customFormat="1">
      <c r="A695" s="352"/>
      <c r="C695" s="480"/>
      <c r="D695" s="363"/>
      <c r="F695" s="352"/>
      <c r="G695" s="352"/>
      <c r="H695" s="352"/>
      <c r="I695" s="352"/>
      <c r="J695" s="352"/>
      <c r="K695" s="352"/>
      <c r="L695" s="352"/>
      <c r="M695" s="352"/>
      <c r="N695" s="352"/>
      <c r="O695" s="352"/>
      <c r="P695" s="352"/>
    </row>
    <row r="696" spans="1:16" s="355" customFormat="1">
      <c r="A696" s="352"/>
      <c r="C696" s="480"/>
      <c r="D696" s="363"/>
      <c r="F696" s="352"/>
      <c r="G696" s="352"/>
      <c r="H696" s="352"/>
      <c r="I696" s="352"/>
      <c r="J696" s="352"/>
      <c r="K696" s="352"/>
      <c r="L696" s="352"/>
      <c r="M696" s="352"/>
      <c r="N696" s="352"/>
      <c r="O696" s="352"/>
      <c r="P696" s="352"/>
    </row>
    <row r="697" spans="1:16" s="355" customFormat="1">
      <c r="A697" s="352"/>
      <c r="C697" s="480"/>
      <c r="D697" s="363"/>
      <c r="F697" s="352"/>
      <c r="G697" s="352"/>
      <c r="H697" s="352"/>
      <c r="I697" s="352"/>
      <c r="J697" s="352"/>
      <c r="K697" s="352"/>
      <c r="L697" s="352"/>
      <c r="M697" s="352"/>
      <c r="N697" s="352"/>
      <c r="O697" s="352"/>
      <c r="P697" s="352"/>
    </row>
    <row r="698" spans="1:16" s="355" customFormat="1">
      <c r="A698" s="352"/>
      <c r="C698" s="480"/>
      <c r="D698" s="363"/>
      <c r="F698" s="352"/>
      <c r="G698" s="352"/>
      <c r="H698" s="352"/>
      <c r="I698" s="352"/>
      <c r="J698" s="352"/>
      <c r="K698" s="352"/>
      <c r="L698" s="352"/>
      <c r="M698" s="352"/>
      <c r="N698" s="352"/>
      <c r="O698" s="352"/>
      <c r="P698" s="352"/>
    </row>
    <row r="699" spans="1:16" s="355" customFormat="1">
      <c r="A699" s="352"/>
      <c r="C699" s="480"/>
      <c r="D699" s="363"/>
      <c r="F699" s="352"/>
      <c r="G699" s="352"/>
      <c r="H699" s="352"/>
      <c r="I699" s="352"/>
      <c r="J699" s="352"/>
      <c r="K699" s="352"/>
      <c r="L699" s="352"/>
      <c r="M699" s="352"/>
      <c r="N699" s="352"/>
      <c r="O699" s="352"/>
      <c r="P699" s="352"/>
    </row>
    <row r="700" spans="1:16" s="355" customFormat="1">
      <c r="A700" s="352"/>
      <c r="C700" s="480"/>
      <c r="D700" s="363"/>
      <c r="F700" s="352"/>
      <c r="G700" s="352"/>
      <c r="H700" s="352"/>
      <c r="I700" s="352"/>
      <c r="J700" s="352"/>
      <c r="K700" s="352"/>
      <c r="L700" s="352"/>
      <c r="M700" s="352"/>
      <c r="N700" s="352"/>
      <c r="O700" s="352"/>
      <c r="P700" s="352"/>
    </row>
    <row r="701" spans="1:16" s="355" customFormat="1">
      <c r="A701" s="352"/>
      <c r="C701" s="480"/>
      <c r="D701" s="363"/>
      <c r="F701" s="352"/>
      <c r="G701" s="352"/>
      <c r="H701" s="352"/>
      <c r="I701" s="352"/>
      <c r="J701" s="352"/>
      <c r="K701" s="352"/>
      <c r="L701" s="352"/>
      <c r="M701" s="352"/>
      <c r="N701" s="352"/>
      <c r="O701" s="352"/>
      <c r="P701" s="352"/>
    </row>
    <row r="702" spans="1:16" s="355" customFormat="1">
      <c r="A702" s="352"/>
      <c r="C702" s="480"/>
      <c r="D702" s="363"/>
      <c r="F702" s="352"/>
      <c r="G702" s="352"/>
      <c r="H702" s="352"/>
      <c r="I702" s="352"/>
      <c r="J702" s="352"/>
      <c r="K702" s="352"/>
      <c r="L702" s="352"/>
      <c r="M702" s="352"/>
      <c r="N702" s="352"/>
      <c r="O702" s="352"/>
      <c r="P702" s="352"/>
    </row>
    <row r="703" spans="1:16" s="355" customFormat="1">
      <c r="A703" s="352"/>
      <c r="C703" s="480"/>
      <c r="D703" s="363"/>
      <c r="F703" s="352"/>
      <c r="G703" s="352"/>
      <c r="H703" s="352"/>
      <c r="I703" s="352"/>
      <c r="J703" s="352"/>
      <c r="K703" s="352"/>
      <c r="L703" s="352"/>
      <c r="M703" s="352"/>
      <c r="N703" s="352"/>
      <c r="O703" s="352"/>
      <c r="P703" s="352"/>
    </row>
    <row r="704" spans="1:16" s="355" customFormat="1">
      <c r="A704" s="352"/>
      <c r="C704" s="480"/>
      <c r="D704" s="363"/>
      <c r="F704" s="352"/>
      <c r="G704" s="352"/>
      <c r="H704" s="352"/>
      <c r="I704" s="352"/>
      <c r="J704" s="352"/>
      <c r="K704" s="352"/>
      <c r="L704" s="352"/>
      <c r="M704" s="352"/>
      <c r="N704" s="352"/>
      <c r="O704" s="352"/>
      <c r="P704" s="352"/>
    </row>
    <row r="705" spans="1:16" s="355" customFormat="1">
      <c r="A705" s="352"/>
      <c r="C705" s="480"/>
      <c r="D705" s="363"/>
      <c r="F705" s="352"/>
      <c r="G705" s="352"/>
      <c r="H705" s="352"/>
      <c r="I705" s="352"/>
      <c r="J705" s="352"/>
      <c r="K705" s="352"/>
      <c r="L705" s="352"/>
      <c r="M705" s="352"/>
      <c r="N705" s="352"/>
      <c r="O705" s="352"/>
      <c r="P705" s="352"/>
    </row>
    <row r="706" spans="1:16" s="355" customFormat="1">
      <c r="A706" s="352"/>
      <c r="C706" s="480"/>
      <c r="D706" s="363"/>
      <c r="F706" s="352"/>
      <c r="G706" s="352"/>
      <c r="H706" s="352"/>
      <c r="I706" s="352"/>
      <c r="J706" s="352"/>
      <c r="K706" s="352"/>
      <c r="L706" s="352"/>
      <c r="M706" s="352"/>
      <c r="N706" s="352"/>
      <c r="O706" s="352"/>
      <c r="P706" s="352"/>
    </row>
    <row r="707" spans="1:16" s="355" customFormat="1">
      <c r="A707" s="352"/>
      <c r="C707" s="480"/>
      <c r="D707" s="363"/>
      <c r="F707" s="352"/>
      <c r="G707" s="352"/>
      <c r="H707" s="352"/>
      <c r="I707" s="352"/>
      <c r="J707" s="352"/>
      <c r="K707" s="352"/>
      <c r="L707" s="352"/>
      <c r="M707" s="352"/>
      <c r="N707" s="352"/>
      <c r="O707" s="352"/>
      <c r="P707" s="352"/>
    </row>
    <row r="708" spans="1:16" s="355" customFormat="1">
      <c r="A708" s="352"/>
      <c r="C708" s="480"/>
      <c r="D708" s="363"/>
      <c r="F708" s="352"/>
      <c r="G708" s="352"/>
      <c r="H708" s="352"/>
      <c r="I708" s="352"/>
      <c r="J708" s="352"/>
      <c r="K708" s="352"/>
      <c r="L708" s="352"/>
      <c r="M708" s="352"/>
      <c r="N708" s="352"/>
      <c r="O708" s="352"/>
      <c r="P708" s="352"/>
    </row>
    <row r="709" spans="1:16" s="355" customFormat="1">
      <c r="A709" s="352"/>
      <c r="C709" s="480"/>
      <c r="D709" s="363"/>
      <c r="F709" s="352"/>
      <c r="G709" s="352"/>
      <c r="H709" s="352"/>
      <c r="I709" s="352"/>
      <c r="J709" s="352"/>
      <c r="K709" s="352"/>
      <c r="L709" s="352"/>
      <c r="M709" s="352"/>
      <c r="N709" s="352"/>
      <c r="O709" s="352"/>
      <c r="P709" s="352"/>
    </row>
    <row r="710" spans="1:16" s="355" customFormat="1">
      <c r="A710" s="352"/>
      <c r="C710" s="480"/>
      <c r="D710" s="363"/>
      <c r="F710" s="352"/>
      <c r="G710" s="352"/>
      <c r="H710" s="352"/>
      <c r="I710" s="352"/>
      <c r="J710" s="352"/>
      <c r="K710" s="352"/>
      <c r="L710" s="352"/>
      <c r="M710" s="352"/>
      <c r="N710" s="352"/>
      <c r="O710" s="352"/>
      <c r="P710" s="352"/>
    </row>
    <row r="711" spans="1:16" s="355" customFormat="1">
      <c r="A711" s="352"/>
      <c r="C711" s="480"/>
      <c r="D711" s="363"/>
      <c r="F711" s="352"/>
      <c r="G711" s="352"/>
      <c r="H711" s="352"/>
      <c r="I711" s="352"/>
      <c r="J711" s="352"/>
      <c r="K711" s="352"/>
      <c r="L711" s="352"/>
      <c r="M711" s="352"/>
      <c r="N711" s="352"/>
      <c r="O711" s="352"/>
      <c r="P711" s="352"/>
    </row>
    <row r="712" spans="1:16" s="355" customFormat="1">
      <c r="A712" s="352"/>
      <c r="C712" s="480"/>
      <c r="D712" s="363"/>
      <c r="F712" s="352"/>
      <c r="G712" s="352"/>
      <c r="H712" s="352"/>
      <c r="I712" s="352"/>
      <c r="J712" s="352"/>
      <c r="K712" s="352"/>
      <c r="L712" s="352"/>
      <c r="M712" s="352"/>
      <c r="N712" s="352"/>
      <c r="O712" s="352"/>
      <c r="P712" s="352"/>
    </row>
    <row r="713" spans="1:16" s="355" customFormat="1">
      <c r="A713" s="352"/>
      <c r="C713" s="480"/>
      <c r="D713" s="363"/>
      <c r="F713" s="352"/>
      <c r="G713" s="352"/>
      <c r="H713" s="352"/>
      <c r="I713" s="352"/>
      <c r="J713" s="352"/>
      <c r="K713" s="352"/>
      <c r="L713" s="352"/>
      <c r="M713" s="352"/>
      <c r="N713" s="352"/>
      <c r="O713" s="352"/>
      <c r="P713" s="352"/>
    </row>
    <row r="714" spans="1:16" s="355" customFormat="1">
      <c r="A714" s="352"/>
      <c r="C714" s="480"/>
      <c r="D714" s="363"/>
      <c r="F714" s="352"/>
      <c r="G714" s="352"/>
      <c r="H714" s="352"/>
      <c r="I714" s="352"/>
      <c r="J714" s="352"/>
      <c r="K714" s="352"/>
      <c r="L714" s="352"/>
      <c r="M714" s="352"/>
      <c r="N714" s="352"/>
      <c r="O714" s="352"/>
      <c r="P714" s="352"/>
    </row>
    <row r="715" spans="1:16" s="355" customFormat="1">
      <c r="A715" s="352"/>
      <c r="C715" s="480"/>
      <c r="D715" s="363"/>
      <c r="F715" s="352"/>
      <c r="G715" s="352"/>
      <c r="H715" s="352"/>
      <c r="I715" s="352"/>
      <c r="J715" s="352"/>
      <c r="K715" s="352"/>
      <c r="L715" s="352"/>
      <c r="M715" s="352"/>
      <c r="N715" s="352"/>
      <c r="O715" s="352"/>
      <c r="P715" s="352"/>
    </row>
    <row r="716" spans="1:16" s="355" customFormat="1">
      <c r="A716" s="352"/>
      <c r="C716" s="480"/>
      <c r="D716" s="363"/>
      <c r="F716" s="352"/>
      <c r="G716" s="352"/>
      <c r="H716" s="352"/>
      <c r="I716" s="352"/>
      <c r="J716" s="352"/>
      <c r="K716" s="352"/>
      <c r="L716" s="352"/>
      <c r="M716" s="352"/>
      <c r="N716" s="352"/>
      <c r="O716" s="352"/>
      <c r="P716" s="352"/>
    </row>
    <row r="717" spans="1:16" s="355" customFormat="1">
      <c r="A717" s="352"/>
      <c r="C717" s="480"/>
      <c r="D717" s="363"/>
      <c r="F717" s="352"/>
      <c r="G717" s="352"/>
      <c r="H717" s="352"/>
      <c r="I717" s="352"/>
      <c r="J717" s="352"/>
      <c r="K717" s="352"/>
      <c r="L717" s="352"/>
      <c r="M717" s="352"/>
      <c r="N717" s="352"/>
      <c r="O717" s="352"/>
      <c r="P717" s="352"/>
    </row>
    <row r="718" spans="1:16" s="355" customFormat="1">
      <c r="A718" s="352"/>
      <c r="C718" s="480"/>
      <c r="D718" s="363"/>
      <c r="F718" s="352"/>
      <c r="G718" s="352"/>
      <c r="H718" s="352"/>
      <c r="I718" s="352"/>
      <c r="J718" s="352"/>
      <c r="K718" s="352"/>
      <c r="L718" s="352"/>
      <c r="M718" s="352"/>
      <c r="N718" s="352"/>
      <c r="O718" s="352"/>
      <c r="P718" s="352"/>
    </row>
    <row r="719" spans="1:16" s="355" customFormat="1">
      <c r="A719" s="352"/>
      <c r="C719" s="480"/>
      <c r="D719" s="363"/>
      <c r="F719" s="352"/>
      <c r="G719" s="352"/>
      <c r="H719" s="352"/>
      <c r="I719" s="352"/>
      <c r="J719" s="352"/>
      <c r="K719" s="352"/>
      <c r="L719" s="352"/>
      <c r="M719" s="352"/>
      <c r="N719" s="352"/>
      <c r="O719" s="352"/>
      <c r="P719" s="352"/>
    </row>
    <row r="720" spans="1:16" s="355" customFormat="1">
      <c r="A720" s="352"/>
      <c r="C720" s="480"/>
      <c r="D720" s="363"/>
      <c r="F720" s="352"/>
      <c r="G720" s="352"/>
      <c r="H720" s="352"/>
      <c r="I720" s="352"/>
      <c r="J720" s="352"/>
      <c r="K720" s="352"/>
      <c r="L720" s="352"/>
      <c r="M720" s="352"/>
      <c r="N720" s="352"/>
      <c r="O720" s="352"/>
      <c r="P720" s="352"/>
    </row>
    <row r="721" spans="1:16" s="355" customFormat="1">
      <c r="A721" s="352"/>
      <c r="C721" s="480"/>
      <c r="D721" s="363"/>
      <c r="F721" s="352"/>
      <c r="G721" s="352"/>
      <c r="H721" s="352"/>
      <c r="I721" s="352"/>
      <c r="J721" s="352"/>
      <c r="K721" s="352"/>
      <c r="L721" s="352"/>
      <c r="M721" s="352"/>
      <c r="N721" s="352"/>
      <c r="O721" s="352"/>
      <c r="P721" s="352"/>
    </row>
    <row r="722" spans="1:16" s="355" customFormat="1">
      <c r="A722" s="352"/>
      <c r="C722" s="480"/>
      <c r="D722" s="363"/>
      <c r="F722" s="352"/>
      <c r="G722" s="352"/>
      <c r="H722" s="352"/>
      <c r="I722" s="352"/>
      <c r="J722" s="352"/>
      <c r="K722" s="352"/>
      <c r="L722" s="352"/>
      <c r="M722" s="352"/>
      <c r="N722" s="352"/>
      <c r="O722" s="352"/>
      <c r="P722" s="352"/>
    </row>
    <row r="723" spans="1:16" s="355" customFormat="1">
      <c r="A723" s="352"/>
      <c r="C723" s="480"/>
      <c r="D723" s="363"/>
      <c r="F723" s="352"/>
      <c r="G723" s="352"/>
      <c r="H723" s="352"/>
      <c r="I723" s="352"/>
      <c r="J723" s="352"/>
      <c r="K723" s="352"/>
      <c r="L723" s="352"/>
      <c r="M723" s="352"/>
      <c r="N723" s="352"/>
      <c r="O723" s="352"/>
      <c r="P723" s="352"/>
    </row>
    <row r="724" spans="1:16" s="355" customFormat="1">
      <c r="A724" s="352"/>
      <c r="C724" s="480"/>
      <c r="D724" s="363"/>
      <c r="F724" s="352"/>
      <c r="G724" s="352"/>
      <c r="H724" s="352"/>
      <c r="I724" s="352"/>
      <c r="J724" s="352"/>
      <c r="K724" s="352"/>
      <c r="L724" s="352"/>
      <c r="M724" s="352"/>
      <c r="N724" s="352"/>
      <c r="O724" s="352"/>
      <c r="P724" s="352"/>
    </row>
    <row r="725" spans="1:16" s="355" customFormat="1">
      <c r="A725" s="352"/>
      <c r="C725" s="480"/>
      <c r="D725" s="363"/>
      <c r="F725" s="352"/>
      <c r="G725" s="352"/>
      <c r="H725" s="352"/>
      <c r="I725" s="352"/>
      <c r="J725" s="352"/>
      <c r="K725" s="352"/>
      <c r="L725" s="352"/>
      <c r="M725" s="352"/>
      <c r="N725" s="352"/>
      <c r="O725" s="352"/>
      <c r="P725" s="352"/>
    </row>
    <row r="726" spans="1:16" s="355" customFormat="1">
      <c r="A726" s="352"/>
      <c r="C726" s="480"/>
      <c r="D726" s="363"/>
      <c r="F726" s="352"/>
      <c r="G726" s="352"/>
      <c r="H726" s="352"/>
      <c r="I726" s="352"/>
      <c r="J726" s="352"/>
      <c r="K726" s="352"/>
      <c r="L726" s="352"/>
      <c r="M726" s="352"/>
      <c r="N726" s="352"/>
      <c r="O726" s="352"/>
      <c r="P726" s="352"/>
    </row>
    <row r="727" spans="1:16" s="355" customFormat="1">
      <c r="A727" s="352"/>
      <c r="C727" s="480"/>
      <c r="D727" s="363"/>
      <c r="F727" s="352"/>
      <c r="G727" s="352"/>
      <c r="H727" s="352"/>
      <c r="I727" s="352"/>
      <c r="J727" s="352"/>
      <c r="K727" s="352"/>
      <c r="L727" s="352"/>
      <c r="M727" s="352"/>
      <c r="N727" s="352"/>
      <c r="O727" s="352"/>
      <c r="P727" s="352"/>
    </row>
    <row r="728" spans="1:16" s="355" customFormat="1">
      <c r="A728" s="352"/>
      <c r="C728" s="480"/>
      <c r="D728" s="363"/>
      <c r="F728" s="352"/>
      <c r="G728" s="352"/>
      <c r="H728" s="352"/>
      <c r="I728" s="352"/>
      <c r="J728" s="352"/>
      <c r="K728" s="352"/>
      <c r="L728" s="352"/>
      <c r="M728" s="352"/>
      <c r="N728" s="352"/>
      <c r="O728" s="352"/>
      <c r="P728" s="352"/>
    </row>
    <row r="729" spans="1:16" s="355" customFormat="1">
      <c r="A729" s="352"/>
      <c r="C729" s="480"/>
      <c r="D729" s="363"/>
      <c r="F729" s="352"/>
      <c r="G729" s="352"/>
      <c r="H729" s="352"/>
      <c r="I729" s="352"/>
      <c r="J729" s="352"/>
      <c r="K729" s="352"/>
      <c r="L729" s="352"/>
      <c r="M729" s="352"/>
      <c r="N729" s="352"/>
      <c r="O729" s="352"/>
      <c r="P729" s="352"/>
    </row>
    <row r="730" spans="1:16" s="355" customFormat="1">
      <c r="A730" s="352"/>
      <c r="C730" s="480"/>
      <c r="D730" s="363"/>
      <c r="F730" s="352"/>
      <c r="G730" s="352"/>
      <c r="H730" s="352"/>
      <c r="I730" s="352"/>
      <c r="J730" s="352"/>
      <c r="K730" s="352"/>
      <c r="L730" s="352"/>
      <c r="M730" s="352"/>
      <c r="N730" s="352"/>
      <c r="O730" s="352"/>
      <c r="P730" s="352"/>
    </row>
    <row r="731" spans="1:16" s="355" customFormat="1">
      <c r="A731" s="352"/>
      <c r="C731" s="480"/>
      <c r="D731" s="363"/>
      <c r="F731" s="352"/>
      <c r="G731" s="352"/>
      <c r="H731" s="352"/>
      <c r="I731" s="352"/>
      <c r="J731" s="352"/>
      <c r="K731" s="352"/>
      <c r="L731" s="352"/>
      <c r="M731" s="352"/>
      <c r="N731" s="352"/>
      <c r="O731" s="352"/>
      <c r="P731" s="352"/>
    </row>
    <row r="732" spans="1:16" s="355" customFormat="1">
      <c r="A732" s="352"/>
      <c r="C732" s="480"/>
      <c r="D732" s="363"/>
      <c r="F732" s="352"/>
      <c r="G732" s="352"/>
      <c r="H732" s="352"/>
      <c r="I732" s="352"/>
      <c r="J732" s="352"/>
      <c r="K732" s="352"/>
      <c r="L732" s="352"/>
      <c r="M732" s="352"/>
      <c r="N732" s="352"/>
      <c r="O732" s="352"/>
      <c r="P732" s="352"/>
    </row>
    <row r="733" spans="1:16" s="355" customFormat="1">
      <c r="A733" s="352"/>
      <c r="C733" s="480"/>
      <c r="D733" s="363"/>
      <c r="F733" s="352"/>
      <c r="G733" s="352"/>
      <c r="H733" s="352"/>
      <c r="I733" s="352"/>
      <c r="J733" s="352"/>
      <c r="K733" s="352"/>
      <c r="L733" s="352"/>
      <c r="M733" s="352"/>
      <c r="N733" s="352"/>
      <c r="O733" s="352"/>
      <c r="P733" s="352"/>
    </row>
    <row r="734" spans="1:16" s="355" customFormat="1">
      <c r="A734" s="352"/>
      <c r="C734" s="480"/>
      <c r="D734" s="363"/>
      <c r="F734" s="352"/>
      <c r="G734" s="352"/>
      <c r="H734" s="352"/>
      <c r="I734" s="352"/>
      <c r="J734" s="352"/>
      <c r="K734" s="352"/>
      <c r="L734" s="352"/>
      <c r="M734" s="352"/>
      <c r="N734" s="352"/>
      <c r="O734" s="352"/>
      <c r="P734" s="352"/>
    </row>
    <row r="735" spans="1:16" s="355" customFormat="1">
      <c r="A735" s="352"/>
      <c r="C735" s="480"/>
      <c r="D735" s="363"/>
      <c r="F735" s="352"/>
      <c r="G735" s="352"/>
      <c r="H735" s="352"/>
      <c r="I735" s="352"/>
      <c r="J735" s="352"/>
      <c r="K735" s="352"/>
      <c r="L735" s="352"/>
      <c r="M735" s="352"/>
      <c r="N735" s="352"/>
      <c r="O735" s="352"/>
      <c r="P735" s="352"/>
    </row>
    <row r="736" spans="1:16" s="355" customFormat="1">
      <c r="A736" s="352"/>
      <c r="C736" s="480"/>
      <c r="D736" s="363"/>
      <c r="F736" s="352"/>
      <c r="G736" s="352"/>
      <c r="H736" s="352"/>
      <c r="I736" s="352"/>
      <c r="J736" s="352"/>
      <c r="K736" s="352"/>
      <c r="L736" s="352"/>
      <c r="M736" s="352"/>
      <c r="N736" s="352"/>
      <c r="O736" s="352"/>
      <c r="P736" s="352"/>
    </row>
    <row r="737" spans="1:16" s="355" customFormat="1">
      <c r="A737" s="352"/>
      <c r="C737" s="480"/>
      <c r="D737" s="363"/>
      <c r="F737" s="352"/>
      <c r="G737" s="352"/>
      <c r="H737" s="352"/>
      <c r="I737" s="352"/>
      <c r="J737" s="352"/>
      <c r="K737" s="352"/>
      <c r="L737" s="352"/>
      <c r="M737" s="352"/>
      <c r="N737" s="352"/>
      <c r="O737" s="352"/>
      <c r="P737" s="352"/>
    </row>
    <row r="738" spans="1:16" s="355" customFormat="1">
      <c r="A738" s="352"/>
      <c r="C738" s="480"/>
      <c r="D738" s="363"/>
      <c r="F738" s="352"/>
      <c r="G738" s="352"/>
      <c r="H738" s="352"/>
      <c r="I738" s="352"/>
      <c r="J738" s="352"/>
      <c r="K738" s="352"/>
      <c r="L738" s="352"/>
      <c r="M738" s="352"/>
      <c r="N738" s="352"/>
      <c r="O738" s="352"/>
      <c r="P738" s="352"/>
    </row>
    <row r="739" spans="1:16" s="355" customFormat="1">
      <c r="A739" s="352"/>
      <c r="C739" s="480"/>
      <c r="D739" s="363"/>
      <c r="F739" s="352"/>
      <c r="G739" s="352"/>
      <c r="H739" s="352"/>
      <c r="I739" s="352"/>
      <c r="J739" s="352"/>
      <c r="K739" s="352"/>
      <c r="L739" s="352"/>
      <c r="M739" s="352"/>
      <c r="N739" s="352"/>
      <c r="O739" s="352"/>
      <c r="P739" s="352"/>
    </row>
    <row r="740" spans="1:16" s="355" customFormat="1">
      <c r="A740" s="352"/>
      <c r="C740" s="480"/>
      <c r="D740" s="363"/>
      <c r="F740" s="352"/>
      <c r="G740" s="352"/>
      <c r="H740" s="352"/>
      <c r="I740" s="352"/>
      <c r="J740" s="352"/>
      <c r="K740" s="352"/>
      <c r="L740" s="352"/>
      <c r="M740" s="352"/>
      <c r="N740" s="352"/>
      <c r="O740" s="352"/>
      <c r="P740" s="352"/>
    </row>
    <row r="741" spans="1:16" s="355" customFormat="1">
      <c r="A741" s="352"/>
      <c r="C741" s="480"/>
      <c r="D741" s="363"/>
      <c r="F741" s="352"/>
      <c r="G741" s="352"/>
      <c r="H741" s="352"/>
      <c r="I741" s="352"/>
      <c r="J741" s="352"/>
      <c r="K741" s="352"/>
      <c r="L741" s="352"/>
      <c r="M741" s="352"/>
      <c r="N741" s="352"/>
      <c r="O741" s="352"/>
      <c r="P741" s="352"/>
    </row>
    <row r="742" spans="1:16" s="355" customFormat="1">
      <c r="A742" s="352"/>
      <c r="C742" s="480"/>
      <c r="D742" s="363"/>
      <c r="F742" s="352"/>
      <c r="G742" s="352"/>
      <c r="H742" s="352"/>
      <c r="I742" s="352"/>
      <c r="J742" s="352"/>
      <c r="K742" s="352"/>
      <c r="L742" s="352"/>
      <c r="M742" s="352"/>
      <c r="N742" s="352"/>
      <c r="O742" s="352"/>
      <c r="P742" s="352"/>
    </row>
    <row r="743" spans="1:16" s="355" customFormat="1">
      <c r="A743" s="352"/>
      <c r="C743" s="480"/>
      <c r="D743" s="363"/>
      <c r="F743" s="352"/>
      <c r="G743" s="352"/>
      <c r="H743" s="352"/>
      <c r="I743" s="352"/>
      <c r="J743" s="352"/>
      <c r="K743" s="352"/>
      <c r="L743" s="352"/>
      <c r="M743" s="352"/>
      <c r="N743" s="352"/>
      <c r="O743" s="352"/>
      <c r="P743" s="352"/>
    </row>
    <row r="744" spans="1:16" s="355" customFormat="1">
      <c r="A744" s="352"/>
      <c r="C744" s="480"/>
      <c r="D744" s="363"/>
      <c r="F744" s="352"/>
      <c r="G744" s="352"/>
      <c r="H744" s="352"/>
      <c r="I744" s="352"/>
      <c r="J744" s="352"/>
      <c r="K744" s="352"/>
      <c r="L744" s="352"/>
      <c r="M744" s="352"/>
      <c r="N744" s="352"/>
      <c r="O744" s="352"/>
      <c r="P744" s="352"/>
    </row>
    <row r="745" spans="1:16" s="355" customFormat="1">
      <c r="A745" s="352"/>
      <c r="C745" s="480"/>
      <c r="D745" s="363"/>
      <c r="F745" s="352"/>
      <c r="G745" s="352"/>
      <c r="H745" s="352"/>
      <c r="I745" s="352"/>
      <c r="J745" s="352"/>
      <c r="K745" s="352"/>
      <c r="L745" s="352"/>
      <c r="M745" s="352"/>
      <c r="N745" s="352"/>
      <c r="O745" s="352"/>
      <c r="P745" s="352"/>
    </row>
    <row r="746" spans="1:16" s="355" customFormat="1">
      <c r="A746" s="352"/>
      <c r="C746" s="480"/>
      <c r="D746" s="363"/>
      <c r="F746" s="352"/>
      <c r="G746" s="352"/>
      <c r="H746" s="352"/>
      <c r="I746" s="352"/>
      <c r="J746" s="352"/>
      <c r="K746" s="352"/>
      <c r="L746" s="352"/>
      <c r="M746" s="352"/>
      <c r="N746" s="352"/>
      <c r="O746" s="352"/>
      <c r="P746" s="352"/>
    </row>
    <row r="747" spans="1:16" s="355" customFormat="1">
      <c r="A747" s="352"/>
      <c r="C747" s="480"/>
      <c r="D747" s="363"/>
      <c r="F747" s="352"/>
      <c r="G747" s="352"/>
      <c r="H747" s="352"/>
      <c r="I747" s="352"/>
      <c r="J747" s="352"/>
      <c r="K747" s="352"/>
      <c r="L747" s="352"/>
      <c r="M747" s="352"/>
      <c r="N747" s="352"/>
      <c r="O747" s="352"/>
      <c r="P747" s="352"/>
    </row>
    <row r="748" spans="1:16" s="355" customFormat="1">
      <c r="A748" s="352"/>
      <c r="C748" s="480"/>
      <c r="D748" s="363"/>
      <c r="F748" s="352"/>
      <c r="G748" s="352"/>
      <c r="H748" s="352"/>
      <c r="I748" s="352"/>
      <c r="J748" s="352"/>
      <c r="K748" s="352"/>
      <c r="L748" s="352"/>
      <c r="M748" s="352"/>
      <c r="N748" s="352"/>
      <c r="O748" s="352"/>
      <c r="P748" s="352"/>
    </row>
    <row r="749" spans="1:16" s="355" customFormat="1">
      <c r="A749" s="352"/>
      <c r="C749" s="480"/>
      <c r="D749" s="363"/>
      <c r="F749" s="352"/>
      <c r="G749" s="352"/>
      <c r="H749" s="352"/>
      <c r="I749" s="352"/>
      <c r="J749" s="352"/>
      <c r="K749" s="352"/>
      <c r="L749" s="352"/>
      <c r="M749" s="352"/>
      <c r="N749" s="352"/>
      <c r="O749" s="352"/>
      <c r="P749" s="352"/>
    </row>
    <row r="750" spans="1:16" s="355" customFormat="1">
      <c r="A750" s="352"/>
      <c r="C750" s="480"/>
      <c r="D750" s="363"/>
      <c r="F750" s="352"/>
      <c r="G750" s="352"/>
      <c r="H750" s="352"/>
      <c r="I750" s="352"/>
      <c r="J750" s="352"/>
      <c r="K750" s="352"/>
      <c r="L750" s="352"/>
      <c r="M750" s="352"/>
      <c r="N750" s="352"/>
      <c r="O750" s="352"/>
      <c r="P750" s="352"/>
    </row>
    <row r="751" spans="1:16" s="355" customFormat="1">
      <c r="A751" s="352"/>
      <c r="C751" s="480"/>
      <c r="D751" s="363"/>
      <c r="F751" s="352"/>
      <c r="G751" s="352"/>
      <c r="H751" s="352"/>
      <c r="I751" s="352"/>
      <c r="J751" s="352"/>
      <c r="K751" s="352"/>
      <c r="L751" s="352"/>
      <c r="M751" s="352"/>
      <c r="N751" s="352"/>
      <c r="O751" s="352"/>
      <c r="P751" s="352"/>
    </row>
    <row r="752" spans="1:16" s="355" customFormat="1">
      <c r="A752" s="352"/>
      <c r="C752" s="480"/>
      <c r="D752" s="363"/>
      <c r="F752" s="352"/>
      <c r="G752" s="352"/>
      <c r="H752" s="352"/>
      <c r="I752" s="352"/>
      <c r="J752" s="352"/>
      <c r="K752" s="352"/>
      <c r="L752" s="352"/>
      <c r="M752" s="352"/>
      <c r="N752" s="352"/>
      <c r="O752" s="352"/>
      <c r="P752" s="352"/>
    </row>
    <row r="753" spans="1:16" s="355" customFormat="1">
      <c r="A753" s="352"/>
      <c r="C753" s="480"/>
      <c r="D753" s="363"/>
      <c r="F753" s="352"/>
      <c r="G753" s="352"/>
      <c r="H753" s="352"/>
      <c r="I753" s="352"/>
      <c r="J753" s="352"/>
      <c r="K753" s="352"/>
      <c r="L753" s="352"/>
      <c r="M753" s="352"/>
      <c r="N753" s="352"/>
      <c r="O753" s="352"/>
      <c r="P753" s="352"/>
    </row>
    <row r="754" spans="1:16" s="355" customFormat="1">
      <c r="A754" s="352"/>
      <c r="C754" s="480"/>
      <c r="D754" s="363"/>
      <c r="F754" s="352"/>
      <c r="G754" s="352"/>
      <c r="H754" s="352"/>
      <c r="I754" s="352"/>
      <c r="J754" s="352"/>
      <c r="K754" s="352"/>
      <c r="L754" s="352"/>
      <c r="M754" s="352"/>
      <c r="N754" s="352"/>
      <c r="O754" s="352"/>
      <c r="P754" s="352"/>
    </row>
    <row r="755" spans="1:16" s="355" customFormat="1">
      <c r="A755" s="352"/>
      <c r="C755" s="480"/>
      <c r="D755" s="363"/>
      <c r="F755" s="352"/>
      <c r="G755" s="352"/>
      <c r="H755" s="352"/>
      <c r="I755" s="352"/>
      <c r="J755" s="352"/>
      <c r="K755" s="352"/>
      <c r="L755" s="352"/>
      <c r="M755" s="352"/>
      <c r="N755" s="352"/>
      <c r="O755" s="352"/>
      <c r="P755" s="352"/>
    </row>
    <row r="756" spans="1:16" s="355" customFormat="1">
      <c r="A756" s="352"/>
      <c r="C756" s="480"/>
      <c r="D756" s="363"/>
      <c r="F756" s="352"/>
      <c r="G756" s="352"/>
      <c r="H756" s="352"/>
      <c r="I756" s="352"/>
      <c r="J756" s="352"/>
      <c r="K756" s="352"/>
      <c r="L756" s="352"/>
      <c r="M756" s="352"/>
      <c r="N756" s="352"/>
      <c r="O756" s="352"/>
      <c r="P756" s="352"/>
    </row>
    <row r="757" spans="1:16" s="355" customFormat="1">
      <c r="A757" s="352"/>
      <c r="C757" s="480"/>
      <c r="D757" s="363"/>
      <c r="F757" s="352"/>
      <c r="G757" s="352"/>
      <c r="H757" s="352"/>
      <c r="I757" s="352"/>
      <c r="J757" s="352"/>
      <c r="K757" s="352"/>
      <c r="L757" s="352"/>
      <c r="M757" s="352"/>
      <c r="N757" s="352"/>
      <c r="O757" s="352"/>
      <c r="P757" s="352"/>
    </row>
    <row r="758" spans="1:16" s="355" customFormat="1">
      <c r="A758" s="352"/>
      <c r="C758" s="480"/>
      <c r="D758" s="363"/>
      <c r="F758" s="352"/>
      <c r="G758" s="352"/>
      <c r="H758" s="352"/>
      <c r="I758" s="352"/>
      <c r="J758" s="352"/>
      <c r="K758" s="352"/>
      <c r="L758" s="352"/>
      <c r="M758" s="352"/>
      <c r="N758" s="352"/>
      <c r="O758" s="352"/>
      <c r="P758" s="352"/>
    </row>
    <row r="759" spans="1:16" s="355" customFormat="1">
      <c r="A759" s="352"/>
      <c r="C759" s="480"/>
      <c r="D759" s="363"/>
      <c r="F759" s="352"/>
      <c r="G759" s="352"/>
      <c r="H759" s="352"/>
      <c r="I759" s="352"/>
      <c r="J759" s="352"/>
      <c r="K759" s="352"/>
      <c r="L759" s="352"/>
      <c r="M759" s="352"/>
      <c r="N759" s="352"/>
      <c r="O759" s="352"/>
      <c r="P759" s="352"/>
    </row>
    <row r="760" spans="1:16" s="355" customFormat="1">
      <c r="A760" s="352"/>
      <c r="C760" s="480"/>
      <c r="D760" s="363"/>
      <c r="F760" s="352"/>
      <c r="G760" s="352"/>
      <c r="H760" s="352"/>
      <c r="I760" s="352"/>
      <c r="J760" s="352"/>
      <c r="K760" s="352"/>
      <c r="L760" s="352"/>
      <c r="M760" s="352"/>
      <c r="N760" s="352"/>
      <c r="O760" s="352"/>
      <c r="P760" s="352"/>
    </row>
    <row r="761" spans="1:16" s="355" customFormat="1">
      <c r="A761" s="352"/>
      <c r="C761" s="480"/>
      <c r="D761" s="363"/>
      <c r="F761" s="352"/>
      <c r="G761" s="352"/>
      <c r="H761" s="352"/>
      <c r="I761" s="352"/>
      <c r="J761" s="352"/>
      <c r="K761" s="352"/>
      <c r="L761" s="352"/>
      <c r="M761" s="352"/>
      <c r="N761" s="352"/>
      <c r="O761" s="352"/>
      <c r="P761" s="352"/>
    </row>
    <row r="762" spans="1:16" s="355" customFormat="1">
      <c r="A762" s="352"/>
      <c r="C762" s="480"/>
      <c r="D762" s="363"/>
      <c r="F762" s="352"/>
      <c r="G762" s="352"/>
      <c r="H762" s="352"/>
      <c r="I762" s="352"/>
      <c r="J762" s="352"/>
      <c r="K762" s="352"/>
      <c r="L762" s="352"/>
      <c r="M762" s="352"/>
      <c r="N762" s="352"/>
      <c r="O762" s="352"/>
      <c r="P762" s="352"/>
    </row>
    <row r="763" spans="1:16" s="355" customFormat="1">
      <c r="A763" s="352"/>
      <c r="C763" s="480"/>
      <c r="D763" s="363"/>
      <c r="F763" s="352"/>
      <c r="G763" s="352"/>
      <c r="H763" s="352"/>
      <c r="I763" s="352"/>
      <c r="J763" s="352"/>
      <c r="K763" s="352"/>
      <c r="L763" s="352"/>
      <c r="M763" s="352"/>
      <c r="N763" s="352"/>
      <c r="O763" s="352"/>
      <c r="P763" s="352"/>
    </row>
    <row r="764" spans="1:16" s="355" customFormat="1">
      <c r="A764" s="352"/>
      <c r="C764" s="480"/>
      <c r="D764" s="363"/>
      <c r="F764" s="352"/>
      <c r="G764" s="352"/>
      <c r="H764" s="352"/>
      <c r="I764" s="352"/>
      <c r="J764" s="352"/>
      <c r="K764" s="352"/>
      <c r="L764" s="352"/>
      <c r="M764" s="352"/>
      <c r="N764" s="352"/>
      <c r="O764" s="352"/>
      <c r="P764" s="352"/>
    </row>
    <row r="765" spans="1:16" s="355" customFormat="1">
      <c r="A765" s="352"/>
      <c r="C765" s="480"/>
      <c r="D765" s="363"/>
      <c r="F765" s="352"/>
      <c r="G765" s="352"/>
      <c r="H765" s="352"/>
      <c r="I765" s="352"/>
      <c r="J765" s="352"/>
      <c r="K765" s="352"/>
      <c r="L765" s="352"/>
      <c r="M765" s="352"/>
      <c r="N765" s="352"/>
      <c r="O765" s="352"/>
      <c r="P765" s="352"/>
    </row>
    <row r="766" spans="1:16" s="355" customFormat="1">
      <c r="A766" s="352"/>
      <c r="C766" s="480"/>
      <c r="D766" s="363"/>
      <c r="F766" s="352"/>
      <c r="G766" s="352"/>
      <c r="H766" s="352"/>
      <c r="I766" s="352"/>
      <c r="J766" s="352"/>
      <c r="K766" s="352"/>
      <c r="L766" s="352"/>
      <c r="M766" s="352"/>
      <c r="N766" s="352"/>
      <c r="O766" s="352"/>
      <c r="P766" s="352"/>
    </row>
    <row r="767" spans="1:16" s="355" customFormat="1">
      <c r="A767" s="352"/>
      <c r="C767" s="480"/>
      <c r="D767" s="363"/>
      <c r="F767" s="352"/>
      <c r="G767" s="352"/>
      <c r="H767" s="352"/>
      <c r="I767" s="352"/>
      <c r="J767" s="352"/>
      <c r="K767" s="352"/>
      <c r="L767" s="352"/>
      <c r="M767" s="352"/>
      <c r="N767" s="352"/>
      <c r="O767" s="352"/>
      <c r="P767" s="352"/>
    </row>
    <row r="768" spans="1:16" s="355" customFormat="1">
      <c r="A768" s="352"/>
      <c r="C768" s="480"/>
      <c r="D768" s="363"/>
      <c r="F768" s="352"/>
      <c r="G768" s="352"/>
      <c r="H768" s="352"/>
      <c r="I768" s="352"/>
      <c r="J768" s="352"/>
      <c r="K768" s="352"/>
      <c r="L768" s="352"/>
      <c r="M768" s="352"/>
      <c r="N768" s="352"/>
      <c r="O768" s="352"/>
      <c r="P768" s="352"/>
    </row>
    <row r="769" spans="1:16" s="355" customFormat="1">
      <c r="A769" s="352"/>
      <c r="C769" s="480"/>
      <c r="D769" s="363"/>
      <c r="F769" s="352"/>
      <c r="G769" s="352"/>
      <c r="H769" s="352"/>
      <c r="I769" s="352"/>
      <c r="J769" s="352"/>
      <c r="K769" s="352"/>
      <c r="L769" s="352"/>
      <c r="M769" s="352"/>
      <c r="N769" s="352"/>
      <c r="O769" s="352"/>
      <c r="P769" s="352"/>
    </row>
    <row r="770" spans="1:16" s="355" customFormat="1">
      <c r="A770" s="352"/>
      <c r="C770" s="480"/>
      <c r="D770" s="363"/>
      <c r="F770" s="352"/>
      <c r="G770" s="352"/>
      <c r="H770" s="352"/>
      <c r="I770" s="352"/>
      <c r="J770" s="352"/>
      <c r="K770" s="352"/>
      <c r="L770" s="352"/>
      <c r="M770" s="352"/>
      <c r="N770" s="352"/>
      <c r="O770" s="352"/>
      <c r="P770" s="352"/>
    </row>
    <row r="771" spans="1:16" s="355" customFormat="1">
      <c r="A771" s="352"/>
      <c r="C771" s="480"/>
      <c r="D771" s="363"/>
      <c r="F771" s="352"/>
      <c r="G771" s="352"/>
      <c r="H771" s="352"/>
      <c r="I771" s="352"/>
      <c r="J771" s="352"/>
      <c r="K771" s="352"/>
      <c r="L771" s="352"/>
      <c r="M771" s="352"/>
      <c r="N771" s="352"/>
      <c r="O771" s="352"/>
      <c r="P771" s="352"/>
    </row>
    <row r="772" spans="1:16" s="355" customFormat="1">
      <c r="A772" s="352"/>
      <c r="C772" s="480"/>
      <c r="D772" s="363"/>
      <c r="F772" s="352"/>
      <c r="G772" s="352"/>
      <c r="H772" s="352"/>
      <c r="I772" s="352"/>
      <c r="J772" s="352"/>
      <c r="K772" s="352"/>
      <c r="L772" s="352"/>
      <c r="M772" s="352"/>
      <c r="N772" s="352"/>
      <c r="O772" s="352"/>
      <c r="P772" s="352"/>
    </row>
    <row r="773" spans="1:16" s="355" customFormat="1">
      <c r="A773" s="352"/>
      <c r="C773" s="480"/>
      <c r="D773" s="363"/>
      <c r="F773" s="352"/>
      <c r="G773" s="352"/>
      <c r="H773" s="352"/>
      <c r="I773" s="352"/>
      <c r="J773" s="352"/>
      <c r="K773" s="352"/>
      <c r="L773" s="352"/>
      <c r="M773" s="352"/>
      <c r="N773" s="352"/>
      <c r="O773" s="352"/>
      <c r="P773" s="352"/>
    </row>
    <row r="774" spans="1:16" s="355" customFormat="1">
      <c r="A774" s="352"/>
      <c r="C774" s="480"/>
      <c r="D774" s="363"/>
      <c r="F774" s="352"/>
      <c r="G774" s="352"/>
      <c r="H774" s="352"/>
      <c r="I774" s="352"/>
      <c r="J774" s="352"/>
      <c r="K774" s="352"/>
      <c r="L774" s="352"/>
      <c r="M774" s="352"/>
      <c r="N774" s="352"/>
      <c r="O774" s="352"/>
      <c r="P774" s="352"/>
    </row>
    <row r="775" spans="1:16" s="355" customFormat="1">
      <c r="A775" s="352"/>
      <c r="C775" s="480"/>
      <c r="D775" s="363"/>
      <c r="F775" s="352"/>
      <c r="G775" s="352"/>
      <c r="H775" s="352"/>
      <c r="I775" s="352"/>
      <c r="J775" s="352"/>
      <c r="K775" s="352"/>
      <c r="L775" s="352"/>
      <c r="M775" s="352"/>
      <c r="N775" s="352"/>
      <c r="O775" s="352"/>
      <c r="P775" s="352"/>
    </row>
    <row r="776" spans="1:16" s="355" customFormat="1">
      <c r="A776" s="352"/>
      <c r="C776" s="480"/>
      <c r="D776" s="363"/>
      <c r="F776" s="352"/>
      <c r="G776" s="352"/>
      <c r="H776" s="352"/>
      <c r="I776" s="352"/>
      <c r="J776" s="352"/>
      <c r="K776" s="352"/>
      <c r="L776" s="352"/>
      <c r="M776" s="352"/>
      <c r="N776" s="352"/>
      <c r="O776" s="352"/>
      <c r="P776" s="352"/>
    </row>
    <row r="777" spans="1:16" s="355" customFormat="1">
      <c r="A777" s="352"/>
      <c r="C777" s="480"/>
      <c r="D777" s="363"/>
      <c r="F777" s="352"/>
      <c r="G777" s="352"/>
      <c r="H777" s="352"/>
      <c r="I777" s="352"/>
      <c r="J777" s="352"/>
      <c r="K777" s="352"/>
      <c r="L777" s="352"/>
      <c r="M777" s="352"/>
      <c r="N777" s="352"/>
      <c r="O777" s="352"/>
      <c r="P777" s="352"/>
    </row>
    <row r="778" spans="1:16" s="355" customFormat="1">
      <c r="A778" s="352"/>
      <c r="C778" s="480"/>
      <c r="D778" s="363"/>
      <c r="F778" s="352"/>
      <c r="G778" s="352"/>
      <c r="H778" s="352"/>
      <c r="I778" s="352"/>
      <c r="J778" s="352"/>
      <c r="K778" s="352"/>
      <c r="L778" s="352"/>
      <c r="M778" s="352"/>
      <c r="N778" s="352"/>
      <c r="O778" s="352"/>
      <c r="P778" s="352"/>
    </row>
    <row r="779" spans="1:16" s="355" customFormat="1">
      <c r="A779" s="352"/>
      <c r="C779" s="480"/>
      <c r="D779" s="363"/>
      <c r="F779" s="352"/>
      <c r="G779" s="352"/>
      <c r="H779" s="352"/>
      <c r="I779" s="352"/>
      <c r="J779" s="352"/>
      <c r="K779" s="352"/>
      <c r="L779" s="352"/>
      <c r="M779" s="352"/>
      <c r="N779" s="352"/>
      <c r="O779" s="352"/>
      <c r="P779" s="352"/>
    </row>
    <row r="780" spans="1:16" s="355" customFormat="1">
      <c r="A780" s="352"/>
      <c r="C780" s="480"/>
      <c r="D780" s="363"/>
      <c r="F780" s="352"/>
      <c r="G780" s="352"/>
      <c r="H780" s="352"/>
      <c r="I780" s="352"/>
      <c r="J780" s="352"/>
      <c r="K780" s="352"/>
      <c r="L780" s="352"/>
      <c r="M780" s="352"/>
      <c r="N780" s="352"/>
      <c r="O780" s="352"/>
      <c r="P780" s="352"/>
    </row>
    <row r="781" spans="1:16" s="355" customFormat="1">
      <c r="A781" s="352"/>
      <c r="C781" s="480"/>
      <c r="D781" s="363"/>
      <c r="F781" s="352"/>
      <c r="G781" s="352"/>
      <c r="H781" s="352"/>
      <c r="I781" s="352"/>
      <c r="J781" s="352"/>
      <c r="K781" s="352"/>
      <c r="L781" s="352"/>
      <c r="M781" s="352"/>
      <c r="N781" s="352"/>
      <c r="O781" s="352"/>
      <c r="P781" s="352"/>
    </row>
    <row r="782" spans="1:16" s="355" customFormat="1">
      <c r="A782" s="352"/>
      <c r="C782" s="480"/>
      <c r="D782" s="363"/>
      <c r="F782" s="352"/>
      <c r="G782" s="352"/>
      <c r="H782" s="352"/>
      <c r="I782" s="352"/>
      <c r="J782" s="352"/>
      <c r="K782" s="352"/>
      <c r="L782" s="352"/>
      <c r="M782" s="352"/>
      <c r="N782" s="352"/>
      <c r="O782" s="352"/>
      <c r="P782" s="352"/>
    </row>
    <row r="783" spans="1:16" s="355" customFormat="1">
      <c r="A783" s="352"/>
      <c r="C783" s="480"/>
      <c r="D783" s="363"/>
      <c r="F783" s="352"/>
      <c r="G783" s="352"/>
      <c r="H783" s="352"/>
      <c r="I783" s="352"/>
      <c r="J783" s="352"/>
      <c r="K783" s="352"/>
      <c r="L783" s="352"/>
      <c r="M783" s="352"/>
      <c r="N783" s="352"/>
      <c r="O783" s="352"/>
      <c r="P783" s="352"/>
    </row>
    <row r="784" spans="1:16" s="355" customFormat="1">
      <c r="A784" s="352"/>
      <c r="C784" s="480"/>
      <c r="D784" s="363"/>
      <c r="F784" s="352"/>
      <c r="G784" s="352"/>
      <c r="H784" s="352"/>
      <c r="I784" s="352"/>
      <c r="J784" s="352"/>
      <c r="K784" s="352"/>
      <c r="L784" s="352"/>
      <c r="M784" s="352"/>
      <c r="N784" s="352"/>
      <c r="O784" s="352"/>
      <c r="P784" s="352"/>
    </row>
    <row r="785" spans="1:16" s="355" customFormat="1">
      <c r="A785" s="352"/>
      <c r="C785" s="480"/>
      <c r="D785" s="363"/>
      <c r="F785" s="352"/>
      <c r="G785" s="352"/>
      <c r="H785" s="352"/>
      <c r="I785" s="352"/>
      <c r="J785" s="352"/>
      <c r="K785" s="352"/>
      <c r="L785" s="352"/>
      <c r="M785" s="352"/>
      <c r="N785" s="352"/>
      <c r="O785" s="352"/>
      <c r="P785" s="352"/>
    </row>
    <row r="786" spans="1:16" s="355" customFormat="1">
      <c r="A786" s="352"/>
      <c r="C786" s="480"/>
      <c r="D786" s="363"/>
      <c r="F786" s="352"/>
      <c r="G786" s="352"/>
      <c r="H786" s="352"/>
      <c r="I786" s="352"/>
      <c r="J786" s="352"/>
      <c r="K786" s="352"/>
      <c r="L786" s="352"/>
      <c r="M786" s="352"/>
      <c r="N786" s="352"/>
      <c r="O786" s="352"/>
      <c r="P786" s="352"/>
    </row>
    <row r="787" spans="1:16" s="355" customFormat="1">
      <c r="A787" s="352"/>
      <c r="C787" s="480"/>
      <c r="D787" s="363"/>
      <c r="F787" s="352"/>
      <c r="G787" s="352"/>
      <c r="H787" s="352"/>
      <c r="I787" s="352"/>
      <c r="J787" s="352"/>
      <c r="K787" s="352"/>
      <c r="L787" s="352"/>
      <c r="M787" s="352"/>
      <c r="N787" s="352"/>
      <c r="O787" s="352"/>
      <c r="P787" s="352"/>
    </row>
    <row r="788" spans="1:16" s="355" customFormat="1">
      <c r="A788" s="352"/>
      <c r="C788" s="480"/>
      <c r="D788" s="363"/>
      <c r="F788" s="352"/>
      <c r="G788" s="352"/>
      <c r="H788" s="352"/>
      <c r="I788" s="352"/>
      <c r="J788" s="352"/>
      <c r="K788" s="352"/>
      <c r="L788" s="352"/>
      <c r="M788" s="352"/>
      <c r="N788" s="352"/>
      <c r="O788" s="352"/>
      <c r="P788" s="352"/>
    </row>
    <row r="789" spans="1:16" s="355" customFormat="1">
      <c r="A789" s="352"/>
      <c r="C789" s="480"/>
      <c r="D789" s="363"/>
      <c r="F789" s="352"/>
      <c r="G789" s="352"/>
      <c r="H789" s="352"/>
      <c r="I789" s="352"/>
      <c r="J789" s="352"/>
      <c r="K789" s="352"/>
      <c r="L789" s="352"/>
      <c r="M789" s="352"/>
      <c r="N789" s="352"/>
      <c r="O789" s="352"/>
      <c r="P789" s="352"/>
    </row>
    <row r="790" spans="1:16" s="355" customFormat="1">
      <c r="A790" s="352"/>
      <c r="C790" s="480"/>
      <c r="D790" s="363"/>
      <c r="F790" s="352"/>
      <c r="G790" s="352"/>
      <c r="H790" s="352"/>
      <c r="I790" s="352"/>
      <c r="J790" s="352"/>
      <c r="K790" s="352"/>
      <c r="L790" s="352"/>
      <c r="M790" s="352"/>
      <c r="N790" s="352"/>
      <c r="O790" s="352"/>
      <c r="P790" s="352"/>
    </row>
    <row r="791" spans="1:16" s="355" customFormat="1">
      <c r="A791" s="352"/>
      <c r="C791" s="480"/>
      <c r="D791" s="363"/>
      <c r="F791" s="352"/>
      <c r="G791" s="352"/>
      <c r="H791" s="352"/>
      <c r="I791" s="352"/>
      <c r="J791" s="352"/>
      <c r="K791" s="352"/>
      <c r="L791" s="352"/>
      <c r="M791" s="352"/>
      <c r="N791" s="352"/>
      <c r="O791" s="352"/>
      <c r="P791" s="352"/>
    </row>
    <row r="792" spans="1:16" s="355" customFormat="1">
      <c r="A792" s="352"/>
      <c r="C792" s="480"/>
      <c r="D792" s="363"/>
      <c r="F792" s="352"/>
      <c r="G792" s="352"/>
      <c r="H792" s="352"/>
      <c r="I792" s="352"/>
      <c r="J792" s="352"/>
      <c r="K792" s="352"/>
      <c r="L792" s="352"/>
      <c r="M792" s="352"/>
      <c r="N792" s="352"/>
      <c r="O792" s="352"/>
      <c r="P792" s="352"/>
    </row>
    <row r="793" spans="1:16" s="355" customFormat="1">
      <c r="A793" s="352"/>
      <c r="C793" s="480"/>
      <c r="D793" s="363"/>
      <c r="F793" s="352"/>
      <c r="G793" s="352"/>
      <c r="H793" s="352"/>
      <c r="I793" s="352"/>
      <c r="J793" s="352"/>
      <c r="K793" s="352"/>
      <c r="L793" s="352"/>
      <c r="M793" s="352"/>
      <c r="N793" s="352"/>
      <c r="O793" s="352"/>
      <c r="P793" s="352"/>
    </row>
    <row r="794" spans="1:16" s="355" customFormat="1">
      <c r="A794" s="352"/>
      <c r="C794" s="480"/>
      <c r="D794" s="363"/>
      <c r="F794" s="352"/>
      <c r="G794" s="352"/>
      <c r="H794" s="352"/>
      <c r="I794" s="352"/>
      <c r="J794" s="352"/>
      <c r="K794" s="352"/>
      <c r="L794" s="352"/>
      <c r="M794" s="352"/>
      <c r="N794" s="352"/>
      <c r="O794" s="352"/>
      <c r="P794" s="352"/>
    </row>
    <row r="795" spans="1:16" s="355" customFormat="1">
      <c r="A795" s="352"/>
      <c r="C795" s="480"/>
      <c r="D795" s="363"/>
      <c r="F795" s="352"/>
      <c r="G795" s="352"/>
      <c r="H795" s="352"/>
      <c r="I795" s="352"/>
      <c r="J795" s="352"/>
      <c r="K795" s="352"/>
      <c r="L795" s="352"/>
      <c r="M795" s="352"/>
      <c r="N795" s="352"/>
      <c r="O795" s="352"/>
      <c r="P795" s="352"/>
    </row>
    <row r="796" spans="1:16" s="355" customFormat="1">
      <c r="A796" s="352"/>
      <c r="C796" s="480"/>
      <c r="D796" s="363"/>
      <c r="F796" s="352"/>
      <c r="G796" s="352"/>
      <c r="H796" s="352"/>
      <c r="I796" s="352"/>
      <c r="J796" s="352"/>
      <c r="K796" s="352"/>
      <c r="L796" s="352"/>
      <c r="M796" s="352"/>
      <c r="N796" s="352"/>
      <c r="O796" s="352"/>
      <c r="P796" s="352"/>
    </row>
    <row r="797" spans="1:16" s="355" customFormat="1">
      <c r="A797" s="352"/>
      <c r="C797" s="480"/>
      <c r="D797" s="363"/>
      <c r="F797" s="352"/>
      <c r="G797" s="352"/>
      <c r="H797" s="352"/>
      <c r="I797" s="352"/>
      <c r="J797" s="352"/>
      <c r="K797" s="352"/>
      <c r="L797" s="352"/>
      <c r="M797" s="352"/>
      <c r="N797" s="352"/>
      <c r="O797" s="352"/>
      <c r="P797" s="352"/>
    </row>
    <row r="798" spans="1:16" s="355" customFormat="1">
      <c r="A798" s="352"/>
      <c r="C798" s="480"/>
      <c r="D798" s="363"/>
      <c r="F798" s="352"/>
      <c r="G798" s="352"/>
      <c r="H798" s="352"/>
      <c r="I798" s="352"/>
      <c r="J798" s="352"/>
      <c r="K798" s="352"/>
      <c r="L798" s="352"/>
      <c r="M798" s="352"/>
      <c r="N798" s="352"/>
      <c r="O798" s="352"/>
      <c r="P798" s="352"/>
    </row>
    <row r="799" spans="1:16" s="355" customFormat="1">
      <c r="A799" s="352"/>
      <c r="C799" s="480"/>
      <c r="D799" s="363"/>
      <c r="F799" s="352"/>
      <c r="G799" s="352"/>
      <c r="H799" s="352"/>
      <c r="I799" s="352"/>
      <c r="J799" s="352"/>
      <c r="K799" s="352"/>
      <c r="L799" s="352"/>
      <c r="M799" s="352"/>
      <c r="N799" s="352"/>
      <c r="O799" s="352"/>
      <c r="P799" s="352"/>
    </row>
    <row r="800" spans="1:16" s="355" customFormat="1">
      <c r="A800" s="352"/>
      <c r="C800" s="480"/>
      <c r="D800" s="363"/>
      <c r="F800" s="352"/>
      <c r="G800" s="352"/>
      <c r="H800" s="352"/>
      <c r="I800" s="352"/>
      <c r="J800" s="352"/>
      <c r="K800" s="352"/>
      <c r="L800" s="352"/>
      <c r="M800" s="352"/>
      <c r="N800" s="352"/>
      <c r="O800" s="352"/>
      <c r="P800" s="352"/>
    </row>
    <row r="801" spans="1:16" s="355" customFormat="1">
      <c r="A801" s="352"/>
      <c r="C801" s="480"/>
      <c r="D801" s="363"/>
      <c r="F801" s="352"/>
      <c r="G801" s="352"/>
      <c r="H801" s="352"/>
      <c r="I801" s="352"/>
      <c r="J801" s="352"/>
      <c r="K801" s="352"/>
      <c r="L801" s="352"/>
      <c r="M801" s="352"/>
      <c r="N801" s="352"/>
      <c r="O801" s="352"/>
      <c r="P801" s="352"/>
    </row>
    <row r="802" spans="1:16" s="355" customFormat="1">
      <c r="A802" s="352"/>
      <c r="C802" s="480"/>
      <c r="D802" s="363"/>
      <c r="F802" s="352"/>
      <c r="G802" s="352"/>
      <c r="H802" s="352"/>
      <c r="I802" s="352"/>
      <c r="J802" s="352"/>
      <c r="K802" s="352"/>
      <c r="L802" s="352"/>
      <c r="M802" s="352"/>
      <c r="N802" s="352"/>
      <c r="O802" s="352"/>
      <c r="P802" s="352"/>
    </row>
    <row r="803" spans="1:16" s="355" customFormat="1">
      <c r="A803" s="352"/>
      <c r="C803" s="480"/>
      <c r="D803" s="363"/>
      <c r="F803" s="352"/>
      <c r="G803" s="352"/>
      <c r="H803" s="352"/>
      <c r="I803" s="352"/>
      <c r="J803" s="352"/>
      <c r="K803" s="352"/>
      <c r="L803" s="352"/>
      <c r="M803" s="352"/>
      <c r="N803" s="352"/>
      <c r="O803" s="352"/>
      <c r="P803" s="352"/>
    </row>
    <row r="804" spans="1:16" s="355" customFormat="1">
      <c r="A804" s="352"/>
      <c r="C804" s="480"/>
      <c r="D804" s="363"/>
      <c r="F804" s="352"/>
      <c r="G804" s="352"/>
      <c r="H804" s="352"/>
      <c r="I804" s="352"/>
      <c r="J804" s="352"/>
      <c r="K804" s="352"/>
      <c r="L804" s="352"/>
      <c r="M804" s="352"/>
      <c r="N804" s="352"/>
      <c r="O804" s="352"/>
      <c r="P804" s="352"/>
    </row>
    <row r="805" spans="1:16" s="355" customFormat="1">
      <c r="A805" s="352"/>
      <c r="C805" s="480"/>
      <c r="D805" s="363"/>
      <c r="F805" s="352"/>
      <c r="G805" s="352"/>
      <c r="H805" s="352"/>
      <c r="I805" s="352"/>
      <c r="J805" s="352"/>
      <c r="K805" s="352"/>
      <c r="L805" s="352"/>
      <c r="M805" s="352"/>
      <c r="N805" s="352"/>
      <c r="O805" s="352"/>
      <c r="P805" s="352"/>
    </row>
    <row r="806" spans="1:16" s="355" customFormat="1">
      <c r="A806" s="352"/>
      <c r="C806" s="480"/>
      <c r="D806" s="363"/>
      <c r="F806" s="352"/>
      <c r="G806" s="352"/>
      <c r="H806" s="352"/>
      <c r="I806" s="352"/>
      <c r="J806" s="352"/>
      <c r="K806" s="352"/>
      <c r="L806" s="352"/>
      <c r="M806" s="352"/>
      <c r="N806" s="352"/>
      <c r="O806" s="352"/>
      <c r="P806" s="352"/>
    </row>
    <row r="807" spans="1:16" s="355" customFormat="1">
      <c r="A807" s="352"/>
      <c r="C807" s="480"/>
      <c r="D807" s="363"/>
      <c r="F807" s="352"/>
      <c r="G807" s="352"/>
      <c r="H807" s="352"/>
      <c r="I807" s="352"/>
      <c r="J807" s="352"/>
      <c r="K807" s="352"/>
      <c r="L807" s="352"/>
      <c r="M807" s="352"/>
      <c r="N807" s="352"/>
      <c r="O807" s="352"/>
      <c r="P807" s="352"/>
    </row>
    <row r="808" spans="1:16" s="355" customFormat="1">
      <c r="A808" s="352"/>
      <c r="C808" s="480"/>
      <c r="D808" s="363"/>
      <c r="F808" s="352"/>
      <c r="G808" s="352"/>
      <c r="H808" s="352"/>
      <c r="I808" s="352"/>
      <c r="J808" s="352"/>
      <c r="K808" s="352"/>
      <c r="L808" s="352"/>
      <c r="M808" s="352"/>
      <c r="N808" s="352"/>
      <c r="O808" s="352"/>
      <c r="P808" s="352"/>
    </row>
    <row r="809" spans="1:16" s="355" customFormat="1">
      <c r="A809" s="352"/>
      <c r="C809" s="480"/>
      <c r="D809" s="363"/>
      <c r="F809" s="352"/>
      <c r="G809" s="352"/>
      <c r="H809" s="352"/>
      <c r="I809" s="352"/>
      <c r="J809" s="352"/>
      <c r="K809" s="352"/>
      <c r="L809" s="352"/>
      <c r="M809" s="352"/>
      <c r="N809" s="352"/>
      <c r="O809" s="352"/>
      <c r="P809" s="352"/>
    </row>
    <row r="810" spans="1:16" s="355" customFormat="1">
      <c r="A810" s="352"/>
      <c r="C810" s="480"/>
      <c r="D810" s="363"/>
      <c r="F810" s="352"/>
      <c r="G810" s="352"/>
      <c r="H810" s="352"/>
      <c r="I810" s="352"/>
      <c r="J810" s="352"/>
      <c r="K810" s="352"/>
      <c r="L810" s="352"/>
      <c r="M810" s="352"/>
      <c r="N810" s="352"/>
      <c r="O810" s="352"/>
      <c r="P810" s="352"/>
    </row>
    <row r="811" spans="1:16" s="355" customFormat="1">
      <c r="A811" s="352"/>
      <c r="C811" s="480"/>
      <c r="D811" s="363"/>
      <c r="F811" s="352"/>
      <c r="G811" s="352"/>
      <c r="H811" s="352"/>
      <c r="I811" s="352"/>
      <c r="J811" s="352"/>
      <c r="K811" s="352"/>
      <c r="L811" s="352"/>
      <c r="M811" s="352"/>
      <c r="N811" s="352"/>
      <c r="O811" s="352"/>
      <c r="P811" s="352"/>
    </row>
    <row r="812" spans="1:16" s="355" customFormat="1">
      <c r="A812" s="352"/>
      <c r="C812" s="480"/>
      <c r="D812" s="363"/>
      <c r="F812" s="352"/>
      <c r="G812" s="352"/>
      <c r="H812" s="352"/>
      <c r="I812" s="352"/>
      <c r="J812" s="352"/>
      <c r="K812" s="352"/>
      <c r="L812" s="352"/>
      <c r="M812" s="352"/>
      <c r="N812" s="352"/>
      <c r="O812" s="352"/>
      <c r="P812" s="352"/>
    </row>
    <row r="813" spans="1:16" s="355" customFormat="1">
      <c r="A813" s="352"/>
      <c r="C813" s="480"/>
      <c r="D813" s="363"/>
      <c r="F813" s="352"/>
      <c r="G813" s="352"/>
      <c r="H813" s="352"/>
      <c r="I813" s="352"/>
      <c r="J813" s="352"/>
      <c r="K813" s="352"/>
      <c r="L813" s="352"/>
      <c r="M813" s="352"/>
      <c r="N813" s="352"/>
      <c r="O813" s="352"/>
      <c r="P813" s="352"/>
    </row>
    <row r="814" spans="1:16" s="355" customFormat="1">
      <c r="A814" s="352"/>
      <c r="C814" s="480"/>
      <c r="D814" s="363"/>
      <c r="F814" s="352"/>
      <c r="G814" s="352"/>
      <c r="H814" s="352"/>
      <c r="I814" s="352"/>
      <c r="J814" s="352"/>
      <c r="K814" s="352"/>
      <c r="L814" s="352"/>
      <c r="M814" s="352"/>
      <c r="N814" s="352"/>
      <c r="O814" s="352"/>
      <c r="P814" s="352"/>
    </row>
    <row r="815" spans="1:16" s="355" customFormat="1">
      <c r="A815" s="352"/>
      <c r="C815" s="480"/>
      <c r="D815" s="363"/>
      <c r="F815" s="352"/>
      <c r="G815" s="352"/>
      <c r="H815" s="352"/>
      <c r="I815" s="352"/>
      <c r="J815" s="352"/>
      <c r="K815" s="352"/>
      <c r="L815" s="352"/>
      <c r="M815" s="352"/>
      <c r="N815" s="352"/>
      <c r="O815" s="352"/>
      <c r="P815" s="352"/>
    </row>
    <row r="816" spans="1:16" s="355" customFormat="1">
      <c r="A816" s="352"/>
      <c r="C816" s="480"/>
      <c r="D816" s="363"/>
      <c r="F816" s="352"/>
      <c r="G816" s="352"/>
      <c r="H816" s="352"/>
      <c r="I816" s="352"/>
      <c r="J816" s="352"/>
      <c r="K816" s="352"/>
      <c r="L816" s="352"/>
      <c r="M816" s="352"/>
      <c r="N816" s="352"/>
      <c r="O816" s="352"/>
      <c r="P816" s="352"/>
    </row>
    <row r="817" spans="1:16" s="355" customFormat="1">
      <c r="A817" s="352"/>
      <c r="C817" s="480"/>
      <c r="D817" s="363"/>
      <c r="F817" s="352"/>
      <c r="G817" s="352"/>
      <c r="H817" s="352"/>
      <c r="I817" s="352"/>
      <c r="J817" s="352"/>
      <c r="K817" s="352"/>
      <c r="L817" s="352"/>
      <c r="M817" s="352"/>
      <c r="N817" s="352"/>
      <c r="O817" s="352"/>
      <c r="P817" s="352"/>
    </row>
    <row r="818" spans="1:16" s="355" customFormat="1">
      <c r="A818" s="352"/>
      <c r="C818" s="480"/>
      <c r="D818" s="363"/>
      <c r="F818" s="352"/>
      <c r="G818" s="352"/>
      <c r="H818" s="352"/>
      <c r="I818" s="352"/>
      <c r="J818" s="352"/>
      <c r="K818" s="352"/>
      <c r="L818" s="352"/>
      <c r="M818" s="352"/>
      <c r="N818" s="352"/>
      <c r="O818" s="352"/>
      <c r="P818" s="352"/>
    </row>
    <row r="819" spans="1:16" s="355" customFormat="1">
      <c r="A819" s="352"/>
      <c r="C819" s="480"/>
      <c r="D819" s="363"/>
      <c r="F819" s="352"/>
      <c r="G819" s="352"/>
      <c r="H819" s="352"/>
      <c r="I819" s="352"/>
      <c r="J819" s="352"/>
      <c r="K819" s="352"/>
      <c r="L819" s="352"/>
      <c r="M819" s="352"/>
      <c r="N819" s="352"/>
      <c r="O819" s="352"/>
      <c r="P819" s="352"/>
    </row>
    <row r="820" spans="1:16" s="355" customFormat="1">
      <c r="A820" s="352"/>
      <c r="C820" s="480"/>
      <c r="D820" s="363"/>
      <c r="F820" s="352"/>
      <c r="G820" s="352"/>
      <c r="H820" s="352"/>
      <c r="I820" s="352"/>
      <c r="J820" s="352"/>
      <c r="K820" s="352"/>
      <c r="L820" s="352"/>
      <c r="M820" s="352"/>
      <c r="N820" s="352"/>
      <c r="O820" s="352"/>
      <c r="P820" s="352"/>
    </row>
    <row r="821" spans="1:16" s="355" customFormat="1">
      <c r="A821" s="352"/>
      <c r="C821" s="480"/>
      <c r="D821" s="363"/>
      <c r="F821" s="352"/>
      <c r="G821" s="352"/>
      <c r="H821" s="352"/>
      <c r="I821" s="352"/>
      <c r="J821" s="352"/>
      <c r="K821" s="352"/>
      <c r="L821" s="352"/>
      <c r="M821" s="352"/>
      <c r="N821" s="352"/>
      <c r="O821" s="352"/>
      <c r="P821" s="352"/>
    </row>
    <row r="822" spans="1:16" s="355" customFormat="1">
      <c r="A822" s="352"/>
      <c r="C822" s="480"/>
      <c r="D822" s="363"/>
      <c r="F822" s="352"/>
      <c r="G822" s="352"/>
      <c r="H822" s="352"/>
      <c r="I822" s="352"/>
      <c r="J822" s="352"/>
      <c r="K822" s="352"/>
      <c r="L822" s="352"/>
      <c r="M822" s="352"/>
      <c r="N822" s="352"/>
      <c r="O822" s="352"/>
      <c r="P822" s="352"/>
    </row>
    <row r="823" spans="1:16" s="355" customFormat="1">
      <c r="A823" s="352"/>
      <c r="C823" s="480"/>
      <c r="D823" s="363"/>
      <c r="F823" s="352"/>
      <c r="G823" s="352"/>
      <c r="H823" s="352"/>
      <c r="I823" s="352"/>
      <c r="J823" s="352"/>
      <c r="K823" s="352"/>
      <c r="L823" s="352"/>
      <c r="M823" s="352"/>
      <c r="N823" s="352"/>
      <c r="O823" s="352"/>
      <c r="P823" s="352"/>
    </row>
    <row r="824" spans="1:16" s="355" customFormat="1">
      <c r="A824" s="352"/>
      <c r="C824" s="480"/>
      <c r="D824" s="363"/>
      <c r="F824" s="352"/>
      <c r="G824" s="352"/>
      <c r="H824" s="352"/>
      <c r="I824" s="352"/>
      <c r="J824" s="352"/>
      <c r="K824" s="352"/>
      <c r="L824" s="352"/>
      <c r="M824" s="352"/>
      <c r="N824" s="352"/>
      <c r="O824" s="352"/>
      <c r="P824" s="352"/>
    </row>
    <row r="825" spans="1:16" s="355" customFormat="1">
      <c r="A825" s="352"/>
      <c r="C825" s="480"/>
      <c r="D825" s="363"/>
      <c r="F825" s="352"/>
      <c r="G825" s="352"/>
      <c r="H825" s="352"/>
      <c r="I825" s="352"/>
      <c r="J825" s="352"/>
      <c r="K825" s="352"/>
      <c r="L825" s="352"/>
      <c r="M825" s="352"/>
      <c r="N825" s="352"/>
      <c r="O825" s="352"/>
      <c r="P825" s="352"/>
    </row>
    <row r="826" spans="1:16" s="355" customFormat="1">
      <c r="A826" s="352"/>
      <c r="C826" s="480"/>
      <c r="D826" s="363"/>
      <c r="F826" s="352"/>
      <c r="G826" s="352"/>
      <c r="H826" s="352"/>
      <c r="I826" s="352"/>
      <c r="J826" s="352"/>
      <c r="K826" s="352"/>
      <c r="L826" s="352"/>
      <c r="M826" s="352"/>
      <c r="N826" s="352"/>
      <c r="O826" s="352"/>
      <c r="P826" s="352"/>
    </row>
    <row r="827" spans="1:16" s="355" customFormat="1">
      <c r="A827" s="352"/>
      <c r="C827" s="480"/>
      <c r="D827" s="363"/>
      <c r="F827" s="352"/>
      <c r="G827" s="352"/>
      <c r="H827" s="352"/>
      <c r="I827" s="352"/>
      <c r="J827" s="352"/>
      <c r="K827" s="352"/>
      <c r="L827" s="352"/>
      <c r="M827" s="352"/>
      <c r="N827" s="352"/>
      <c r="O827" s="352"/>
      <c r="P827" s="352"/>
    </row>
    <row r="828" spans="1:16" s="355" customFormat="1">
      <c r="A828" s="352"/>
      <c r="C828" s="480"/>
      <c r="D828" s="363"/>
      <c r="F828" s="352"/>
      <c r="G828" s="352"/>
      <c r="H828" s="352"/>
      <c r="I828" s="352"/>
      <c r="J828" s="352"/>
      <c r="K828" s="352"/>
      <c r="L828" s="352"/>
      <c r="M828" s="352"/>
      <c r="N828" s="352"/>
      <c r="O828" s="352"/>
      <c r="P828" s="352"/>
    </row>
    <row r="829" spans="1:16" s="355" customFormat="1">
      <c r="A829" s="352"/>
      <c r="C829" s="480"/>
      <c r="D829" s="363"/>
      <c r="F829" s="352"/>
      <c r="G829" s="352"/>
      <c r="H829" s="352"/>
      <c r="I829" s="352"/>
      <c r="J829" s="352"/>
      <c r="K829" s="352"/>
      <c r="L829" s="352"/>
      <c r="M829" s="352"/>
      <c r="N829" s="352"/>
      <c r="O829" s="352"/>
      <c r="P829" s="352"/>
    </row>
    <row r="830" spans="1:16" s="355" customFormat="1">
      <c r="A830" s="352"/>
      <c r="C830" s="480"/>
      <c r="D830" s="363"/>
      <c r="F830" s="352"/>
      <c r="G830" s="352"/>
      <c r="H830" s="352"/>
      <c r="I830" s="352"/>
      <c r="J830" s="352"/>
      <c r="K830" s="352"/>
      <c r="L830" s="352"/>
      <c r="M830" s="352"/>
      <c r="N830" s="352"/>
      <c r="O830" s="352"/>
      <c r="P830" s="352"/>
    </row>
    <row r="831" spans="1:16" s="355" customFormat="1">
      <c r="A831" s="352"/>
      <c r="C831" s="480"/>
      <c r="D831" s="363"/>
      <c r="F831" s="352"/>
      <c r="G831" s="352"/>
      <c r="H831" s="352"/>
      <c r="I831" s="352"/>
      <c r="J831" s="352"/>
      <c r="K831" s="352"/>
      <c r="L831" s="352"/>
      <c r="M831" s="352"/>
      <c r="N831" s="352"/>
      <c r="O831" s="352"/>
      <c r="P831" s="352"/>
    </row>
    <row r="832" spans="1:16" s="355" customFormat="1">
      <c r="A832" s="352"/>
      <c r="C832" s="480"/>
      <c r="D832" s="363"/>
      <c r="F832" s="352"/>
      <c r="G832" s="352"/>
      <c r="H832" s="352"/>
      <c r="I832" s="352"/>
      <c r="J832" s="352"/>
      <c r="K832" s="352"/>
      <c r="L832" s="352"/>
      <c r="M832" s="352"/>
      <c r="N832" s="352"/>
      <c r="O832" s="352"/>
      <c r="P832" s="352"/>
    </row>
    <row r="833" spans="1:16" s="355" customFormat="1">
      <c r="A833" s="352"/>
      <c r="C833" s="480"/>
      <c r="D833" s="363"/>
      <c r="F833" s="352"/>
      <c r="G833" s="352"/>
      <c r="H833" s="352"/>
      <c r="I833" s="352"/>
      <c r="J833" s="352"/>
      <c r="K833" s="352"/>
      <c r="L833" s="352"/>
      <c r="M833" s="352"/>
      <c r="N833" s="352"/>
      <c r="O833" s="352"/>
      <c r="P833" s="352"/>
    </row>
    <row r="834" spans="1:16" s="355" customFormat="1">
      <c r="A834" s="352"/>
      <c r="C834" s="480"/>
      <c r="D834" s="363"/>
      <c r="F834" s="352"/>
      <c r="G834" s="352"/>
      <c r="H834" s="352"/>
      <c r="I834" s="352"/>
      <c r="J834" s="352"/>
      <c r="K834" s="352"/>
      <c r="L834" s="352"/>
      <c r="M834" s="352"/>
      <c r="N834" s="352"/>
      <c r="O834" s="352"/>
      <c r="P834" s="352"/>
    </row>
    <row r="835" spans="1:16" s="355" customFormat="1">
      <c r="A835" s="352"/>
      <c r="C835" s="480"/>
      <c r="D835" s="363"/>
      <c r="F835" s="352"/>
      <c r="G835" s="352"/>
      <c r="H835" s="352"/>
      <c r="I835" s="352"/>
      <c r="J835" s="352"/>
      <c r="K835" s="352"/>
      <c r="L835" s="352"/>
      <c r="M835" s="352"/>
      <c r="N835" s="352"/>
      <c r="O835" s="352"/>
      <c r="P835" s="352"/>
    </row>
    <row r="836" spans="1:16" s="355" customFormat="1">
      <c r="A836" s="352"/>
      <c r="C836" s="480"/>
      <c r="D836" s="363"/>
      <c r="F836" s="352"/>
      <c r="G836" s="352"/>
      <c r="H836" s="352"/>
      <c r="I836" s="352"/>
      <c r="J836" s="352"/>
      <c r="K836" s="352"/>
      <c r="L836" s="352"/>
      <c r="M836" s="352"/>
      <c r="N836" s="352"/>
      <c r="O836" s="352"/>
      <c r="P836" s="352"/>
    </row>
    <row r="837" spans="1:16" s="355" customFormat="1">
      <c r="A837" s="352"/>
      <c r="C837" s="480"/>
      <c r="D837" s="363"/>
      <c r="F837" s="352"/>
      <c r="G837" s="352"/>
      <c r="H837" s="352"/>
      <c r="I837" s="352"/>
      <c r="J837" s="352"/>
      <c r="K837" s="352"/>
      <c r="L837" s="352"/>
      <c r="M837" s="352"/>
      <c r="N837" s="352"/>
      <c r="O837" s="352"/>
      <c r="P837" s="352"/>
    </row>
    <row r="838" spans="1:16" s="355" customFormat="1">
      <c r="A838" s="352"/>
      <c r="C838" s="480"/>
      <c r="D838" s="363"/>
      <c r="F838" s="352"/>
      <c r="G838" s="352"/>
      <c r="H838" s="352"/>
      <c r="I838" s="352"/>
      <c r="J838" s="352"/>
      <c r="K838" s="352"/>
      <c r="L838" s="352"/>
      <c r="M838" s="352"/>
      <c r="N838" s="352"/>
      <c r="O838" s="352"/>
      <c r="P838" s="352"/>
    </row>
    <row r="839" spans="1:16" s="355" customFormat="1">
      <c r="A839" s="352"/>
      <c r="C839" s="480"/>
      <c r="D839" s="363"/>
      <c r="F839" s="352"/>
      <c r="G839" s="352"/>
      <c r="H839" s="352"/>
      <c r="I839" s="352"/>
      <c r="J839" s="352"/>
      <c r="K839" s="352"/>
      <c r="L839" s="352"/>
      <c r="M839" s="352"/>
      <c r="N839" s="352"/>
      <c r="O839" s="352"/>
      <c r="P839" s="352"/>
    </row>
    <row r="840" spans="1:16" s="355" customFormat="1">
      <c r="A840" s="352"/>
      <c r="C840" s="480"/>
      <c r="D840" s="363"/>
      <c r="F840" s="352"/>
      <c r="G840" s="352"/>
      <c r="H840" s="352"/>
      <c r="I840" s="352"/>
      <c r="J840" s="352"/>
      <c r="K840" s="352"/>
      <c r="L840" s="352"/>
      <c r="M840" s="352"/>
      <c r="N840" s="352"/>
      <c r="O840" s="352"/>
      <c r="P840" s="352"/>
    </row>
    <row r="841" spans="1:16" s="355" customFormat="1">
      <c r="A841" s="352"/>
      <c r="C841" s="480"/>
      <c r="D841" s="363"/>
      <c r="F841" s="352"/>
      <c r="G841" s="352"/>
      <c r="H841" s="352"/>
      <c r="I841" s="352"/>
      <c r="J841" s="352"/>
      <c r="K841" s="352"/>
      <c r="L841" s="352"/>
      <c r="M841" s="352"/>
      <c r="N841" s="352"/>
      <c r="O841" s="352"/>
      <c r="P841" s="352"/>
    </row>
    <row r="842" spans="1:16" s="355" customFormat="1">
      <c r="A842" s="352"/>
      <c r="C842" s="480"/>
      <c r="D842" s="363"/>
      <c r="F842" s="352"/>
      <c r="G842" s="352"/>
      <c r="H842" s="352"/>
      <c r="I842" s="352"/>
      <c r="J842" s="352"/>
      <c r="K842" s="352"/>
      <c r="L842" s="352"/>
      <c r="M842" s="352"/>
      <c r="N842" s="352"/>
      <c r="O842" s="352"/>
      <c r="P842" s="352"/>
    </row>
    <row r="843" spans="1:16" s="355" customFormat="1">
      <c r="A843" s="352"/>
      <c r="C843" s="480"/>
      <c r="D843" s="363"/>
      <c r="F843" s="352"/>
      <c r="G843" s="352"/>
      <c r="H843" s="352"/>
      <c r="I843" s="352"/>
      <c r="J843" s="352"/>
      <c r="K843" s="352"/>
      <c r="L843" s="352"/>
      <c r="M843" s="352"/>
      <c r="N843" s="352"/>
      <c r="O843" s="352"/>
      <c r="P843" s="352"/>
    </row>
    <row r="844" spans="1:16" s="355" customFormat="1">
      <c r="A844" s="352"/>
      <c r="C844" s="480"/>
      <c r="D844" s="363"/>
      <c r="F844" s="352"/>
      <c r="G844" s="352"/>
      <c r="H844" s="352"/>
      <c r="I844" s="352"/>
      <c r="J844" s="352"/>
      <c r="K844" s="352"/>
      <c r="L844" s="352"/>
      <c r="M844" s="352"/>
      <c r="N844" s="352"/>
      <c r="O844" s="352"/>
      <c r="P844" s="352"/>
    </row>
    <row r="845" spans="1:16" s="355" customFormat="1">
      <c r="A845" s="352"/>
      <c r="C845" s="480"/>
      <c r="D845" s="363"/>
      <c r="F845" s="352"/>
      <c r="G845" s="352"/>
      <c r="H845" s="352"/>
      <c r="I845" s="352"/>
      <c r="J845" s="352"/>
      <c r="K845" s="352"/>
      <c r="L845" s="352"/>
      <c r="M845" s="352"/>
      <c r="N845" s="352"/>
      <c r="O845" s="352"/>
      <c r="P845" s="352"/>
    </row>
    <row r="846" spans="1:16" s="355" customFormat="1">
      <c r="A846" s="352"/>
      <c r="C846" s="480"/>
      <c r="D846" s="363"/>
      <c r="F846" s="352"/>
      <c r="G846" s="352"/>
      <c r="H846" s="352"/>
      <c r="I846" s="352"/>
      <c r="J846" s="352"/>
      <c r="K846" s="352"/>
      <c r="L846" s="352"/>
      <c r="M846" s="352"/>
      <c r="N846" s="352"/>
      <c r="O846" s="352"/>
      <c r="P846" s="352"/>
    </row>
    <row r="847" spans="1:16" s="355" customFormat="1">
      <c r="A847" s="352"/>
      <c r="C847" s="480"/>
      <c r="D847" s="363"/>
      <c r="F847" s="352"/>
      <c r="G847" s="352"/>
      <c r="H847" s="352"/>
      <c r="I847" s="352"/>
      <c r="J847" s="352"/>
      <c r="K847" s="352"/>
      <c r="L847" s="352"/>
      <c r="M847" s="352"/>
      <c r="N847" s="352"/>
      <c r="O847" s="352"/>
      <c r="P847" s="352"/>
    </row>
    <row r="848" spans="1:16" s="355" customFormat="1">
      <c r="A848" s="352"/>
      <c r="C848" s="480"/>
      <c r="D848" s="363"/>
      <c r="F848" s="352"/>
      <c r="G848" s="352"/>
      <c r="H848" s="352"/>
      <c r="I848" s="352"/>
      <c r="J848" s="352"/>
      <c r="K848" s="352"/>
      <c r="L848" s="352"/>
      <c r="M848" s="352"/>
      <c r="N848" s="352"/>
      <c r="O848" s="352"/>
      <c r="P848" s="352"/>
    </row>
    <row r="849" spans="1:16" s="355" customFormat="1">
      <c r="A849" s="352"/>
      <c r="C849" s="480"/>
      <c r="D849" s="363"/>
      <c r="F849" s="352"/>
      <c r="G849" s="352"/>
      <c r="H849" s="352"/>
      <c r="I849" s="352"/>
      <c r="J849" s="352"/>
      <c r="K849" s="352"/>
      <c r="L849" s="352"/>
      <c r="M849" s="352"/>
      <c r="N849" s="352"/>
      <c r="O849" s="352"/>
      <c r="P849" s="352"/>
    </row>
    <row r="850" spans="1:16" s="355" customFormat="1">
      <c r="A850" s="352"/>
      <c r="C850" s="480"/>
      <c r="D850" s="363"/>
      <c r="F850" s="352"/>
      <c r="G850" s="352"/>
      <c r="H850" s="352"/>
      <c r="I850" s="352"/>
      <c r="J850" s="352"/>
      <c r="K850" s="352"/>
      <c r="L850" s="352"/>
      <c r="M850" s="352"/>
      <c r="N850" s="352"/>
      <c r="O850" s="352"/>
      <c r="P850" s="352"/>
    </row>
    <row r="851" spans="1:16" s="355" customFormat="1">
      <c r="A851" s="352"/>
      <c r="C851" s="480"/>
      <c r="D851" s="363"/>
      <c r="F851" s="352"/>
      <c r="G851" s="352"/>
      <c r="H851" s="352"/>
      <c r="I851" s="352"/>
      <c r="J851" s="352"/>
      <c r="K851" s="352"/>
      <c r="L851" s="352"/>
      <c r="M851" s="352"/>
      <c r="N851" s="352"/>
      <c r="O851" s="352"/>
      <c r="P851" s="352"/>
    </row>
    <row r="852" spans="1:16" s="355" customFormat="1">
      <c r="A852" s="352"/>
      <c r="C852" s="480"/>
      <c r="D852" s="363"/>
      <c r="F852" s="352"/>
      <c r="G852" s="352"/>
      <c r="H852" s="352"/>
      <c r="I852" s="352"/>
      <c r="J852" s="352"/>
      <c r="K852" s="352"/>
      <c r="L852" s="352"/>
      <c r="M852" s="352"/>
      <c r="N852" s="352"/>
      <c r="O852" s="352"/>
      <c r="P852" s="352"/>
    </row>
    <row r="853" spans="1:16" s="355" customFormat="1">
      <c r="A853" s="352"/>
      <c r="C853" s="480"/>
      <c r="D853" s="363"/>
      <c r="F853" s="352"/>
      <c r="G853" s="352"/>
      <c r="H853" s="352"/>
      <c r="I853" s="352"/>
      <c r="J853" s="352"/>
      <c r="K853" s="352"/>
      <c r="L853" s="352"/>
      <c r="M853" s="352"/>
      <c r="N853" s="352"/>
      <c r="O853" s="352"/>
      <c r="P853" s="352"/>
    </row>
    <row r="854" spans="1:16" s="355" customFormat="1">
      <c r="A854" s="352"/>
      <c r="C854" s="480"/>
      <c r="D854" s="363"/>
      <c r="F854" s="352"/>
      <c r="G854" s="352"/>
      <c r="H854" s="352"/>
      <c r="I854" s="352"/>
      <c r="J854" s="352"/>
      <c r="K854" s="352"/>
      <c r="L854" s="352"/>
      <c r="M854" s="352"/>
      <c r="N854" s="352"/>
      <c r="O854" s="352"/>
      <c r="P854" s="352"/>
    </row>
    <row r="855" spans="1:16" s="355" customFormat="1">
      <c r="A855" s="352"/>
      <c r="C855" s="480"/>
      <c r="D855" s="363"/>
      <c r="F855" s="352"/>
      <c r="G855" s="352"/>
      <c r="H855" s="352"/>
      <c r="I855" s="352"/>
      <c r="J855" s="352"/>
      <c r="K855" s="352"/>
      <c r="L855" s="352"/>
      <c r="M855" s="352"/>
      <c r="N855" s="352"/>
      <c r="O855" s="352"/>
      <c r="P855" s="352"/>
    </row>
    <row r="856" spans="1:16" s="355" customFormat="1">
      <c r="A856" s="352"/>
      <c r="C856" s="480"/>
      <c r="D856" s="363"/>
      <c r="F856" s="352"/>
      <c r="G856" s="352"/>
      <c r="H856" s="352"/>
      <c r="I856" s="352"/>
      <c r="J856" s="352"/>
      <c r="K856" s="352"/>
      <c r="L856" s="352"/>
      <c r="M856" s="352"/>
      <c r="N856" s="352"/>
      <c r="O856" s="352"/>
      <c r="P856" s="352"/>
    </row>
    <row r="857" spans="1:16" s="355" customFormat="1">
      <c r="A857" s="352"/>
      <c r="C857" s="480"/>
      <c r="D857" s="363"/>
      <c r="F857" s="352"/>
      <c r="G857" s="352"/>
      <c r="H857" s="352"/>
      <c r="I857" s="352"/>
      <c r="J857" s="352"/>
      <c r="K857" s="352"/>
      <c r="L857" s="352"/>
      <c r="M857" s="352"/>
      <c r="N857" s="352"/>
      <c r="O857" s="352"/>
      <c r="P857" s="352"/>
    </row>
    <row r="858" spans="1:16" s="355" customFormat="1">
      <c r="A858" s="352"/>
      <c r="C858" s="480"/>
      <c r="D858" s="363"/>
      <c r="F858" s="352"/>
      <c r="G858" s="352"/>
      <c r="H858" s="352"/>
      <c r="I858" s="352"/>
      <c r="J858" s="352"/>
      <c r="K858" s="352"/>
      <c r="L858" s="352"/>
      <c r="M858" s="352"/>
      <c r="N858" s="352"/>
      <c r="O858" s="352"/>
      <c r="P858" s="352"/>
    </row>
    <row r="859" spans="1:16" s="355" customFormat="1">
      <c r="A859" s="352"/>
      <c r="C859" s="480"/>
      <c r="D859" s="363"/>
      <c r="F859" s="352"/>
      <c r="G859" s="352"/>
      <c r="H859" s="352"/>
      <c r="I859" s="352"/>
      <c r="J859" s="352"/>
      <c r="K859" s="352"/>
      <c r="L859" s="352"/>
      <c r="M859" s="352"/>
      <c r="N859" s="352"/>
      <c r="O859" s="352"/>
      <c r="P859" s="352"/>
    </row>
    <row r="860" spans="1:16" s="355" customFormat="1">
      <c r="A860" s="352"/>
      <c r="C860" s="480"/>
      <c r="D860" s="363"/>
      <c r="F860" s="352"/>
      <c r="G860" s="352"/>
      <c r="H860" s="352"/>
      <c r="I860" s="352"/>
      <c r="J860" s="352"/>
      <c r="K860" s="352"/>
      <c r="L860" s="352"/>
      <c r="M860" s="352"/>
      <c r="N860" s="352"/>
      <c r="O860" s="352"/>
      <c r="P860" s="352"/>
    </row>
    <row r="861" spans="1:16" s="355" customFormat="1">
      <c r="A861" s="352"/>
      <c r="C861" s="480"/>
      <c r="D861" s="363"/>
      <c r="F861" s="352"/>
      <c r="G861" s="352"/>
      <c r="H861" s="352"/>
      <c r="I861" s="352"/>
      <c r="J861" s="352"/>
      <c r="K861" s="352"/>
      <c r="L861" s="352"/>
      <c r="M861" s="352"/>
      <c r="N861" s="352"/>
      <c r="O861" s="352"/>
      <c r="P861" s="352"/>
    </row>
    <row r="862" spans="1:16" s="355" customFormat="1">
      <c r="A862" s="352"/>
      <c r="C862" s="480"/>
      <c r="D862" s="363"/>
      <c r="F862" s="352"/>
      <c r="G862" s="352"/>
      <c r="H862" s="352"/>
      <c r="I862" s="352"/>
      <c r="J862" s="352"/>
      <c r="K862" s="352"/>
      <c r="L862" s="352"/>
      <c r="M862" s="352"/>
      <c r="N862" s="352"/>
      <c r="O862" s="352"/>
      <c r="P862" s="352"/>
    </row>
    <row r="863" spans="1:16" s="355" customFormat="1">
      <c r="A863" s="352"/>
      <c r="C863" s="480"/>
      <c r="D863" s="363"/>
      <c r="F863" s="352"/>
      <c r="G863" s="352"/>
      <c r="H863" s="352"/>
      <c r="I863" s="352"/>
      <c r="J863" s="352"/>
      <c r="K863" s="352"/>
      <c r="L863" s="352"/>
      <c r="M863" s="352"/>
      <c r="N863" s="352"/>
      <c r="O863" s="352"/>
      <c r="P863" s="352"/>
    </row>
    <row r="864" spans="1:16" s="355" customFormat="1">
      <c r="A864" s="352"/>
      <c r="C864" s="480"/>
      <c r="D864" s="363"/>
      <c r="F864" s="352"/>
      <c r="G864" s="352"/>
      <c r="H864" s="352"/>
      <c r="I864" s="352"/>
      <c r="J864" s="352"/>
      <c r="K864" s="352"/>
      <c r="L864" s="352"/>
      <c r="M864" s="352"/>
      <c r="N864" s="352"/>
      <c r="O864" s="352"/>
      <c r="P864" s="352"/>
    </row>
    <row r="865" spans="1:16" s="355" customFormat="1">
      <c r="A865" s="352"/>
      <c r="C865" s="480"/>
      <c r="D865" s="363"/>
      <c r="F865" s="352"/>
      <c r="G865" s="352"/>
      <c r="H865" s="352"/>
      <c r="I865" s="352"/>
      <c r="J865" s="352"/>
      <c r="K865" s="352"/>
      <c r="L865" s="352"/>
      <c r="M865" s="352"/>
      <c r="N865" s="352"/>
      <c r="O865" s="352"/>
      <c r="P865" s="352"/>
    </row>
    <row r="866" spans="1:16" s="355" customFormat="1">
      <c r="A866" s="352"/>
      <c r="C866" s="480"/>
      <c r="D866" s="363"/>
      <c r="F866" s="352"/>
      <c r="G866" s="352"/>
      <c r="H866" s="352"/>
      <c r="I866" s="352"/>
      <c r="J866" s="352"/>
      <c r="K866" s="352"/>
      <c r="L866" s="352"/>
      <c r="M866" s="352"/>
      <c r="N866" s="352"/>
      <c r="O866" s="352"/>
      <c r="P866" s="352"/>
    </row>
    <row r="867" spans="1:16" s="355" customFormat="1">
      <c r="A867" s="352"/>
      <c r="C867" s="480"/>
      <c r="D867" s="363"/>
      <c r="F867" s="352"/>
      <c r="G867" s="352"/>
      <c r="H867" s="352"/>
      <c r="I867" s="352"/>
      <c r="J867" s="352"/>
      <c r="K867" s="352"/>
      <c r="L867" s="352"/>
      <c r="M867" s="352"/>
      <c r="N867" s="352"/>
      <c r="O867" s="352"/>
      <c r="P867" s="352"/>
    </row>
    <row r="868" spans="1:16" s="355" customFormat="1">
      <c r="A868" s="352"/>
      <c r="C868" s="480"/>
      <c r="D868" s="363"/>
      <c r="F868" s="352"/>
      <c r="G868" s="352"/>
      <c r="H868" s="352"/>
      <c r="I868" s="352"/>
      <c r="J868" s="352"/>
      <c r="K868" s="352"/>
      <c r="L868" s="352"/>
      <c r="M868" s="352"/>
      <c r="N868" s="352"/>
      <c r="O868" s="352"/>
      <c r="P868" s="352"/>
    </row>
    <row r="869" spans="1:16" s="355" customFormat="1">
      <c r="A869" s="352"/>
      <c r="C869" s="480"/>
      <c r="D869" s="363"/>
      <c r="F869" s="352"/>
      <c r="G869" s="352"/>
      <c r="H869" s="352"/>
      <c r="I869" s="352"/>
      <c r="J869" s="352"/>
      <c r="K869" s="352"/>
      <c r="L869" s="352"/>
      <c r="M869" s="352"/>
      <c r="N869" s="352"/>
      <c r="O869" s="352"/>
      <c r="P869" s="352"/>
    </row>
    <row r="870" spans="1:16" s="355" customFormat="1">
      <c r="A870" s="352"/>
      <c r="C870" s="480"/>
      <c r="D870" s="363"/>
      <c r="F870" s="352"/>
      <c r="G870" s="352"/>
      <c r="H870" s="352"/>
      <c r="I870" s="352"/>
      <c r="J870" s="352"/>
      <c r="K870" s="352"/>
      <c r="L870" s="352"/>
      <c r="M870" s="352"/>
      <c r="N870" s="352"/>
      <c r="O870" s="352"/>
      <c r="P870" s="352"/>
    </row>
    <row r="871" spans="1:16" s="355" customFormat="1">
      <c r="A871" s="352"/>
      <c r="C871" s="480"/>
      <c r="D871" s="363"/>
      <c r="F871" s="352"/>
      <c r="G871" s="352"/>
      <c r="H871" s="352"/>
      <c r="I871" s="352"/>
      <c r="J871" s="352"/>
      <c r="K871" s="352"/>
      <c r="L871" s="352"/>
      <c r="M871" s="352"/>
      <c r="N871" s="352"/>
      <c r="O871" s="352"/>
      <c r="P871" s="352"/>
    </row>
    <row r="872" spans="1:16" s="355" customFormat="1">
      <c r="A872" s="352"/>
      <c r="C872" s="480"/>
      <c r="D872" s="363"/>
      <c r="F872" s="352"/>
      <c r="G872" s="352"/>
      <c r="H872" s="352"/>
      <c r="I872" s="352"/>
      <c r="J872" s="352"/>
      <c r="K872" s="352"/>
      <c r="L872" s="352"/>
      <c r="M872" s="352"/>
      <c r="N872" s="352"/>
      <c r="O872" s="352"/>
      <c r="P872" s="352"/>
    </row>
    <row r="873" spans="1:16" s="355" customFormat="1">
      <c r="A873" s="352"/>
      <c r="C873" s="480"/>
      <c r="D873" s="363"/>
      <c r="F873" s="352"/>
      <c r="G873" s="352"/>
      <c r="H873" s="352"/>
      <c r="I873" s="352"/>
      <c r="J873" s="352"/>
      <c r="K873" s="352"/>
      <c r="L873" s="352"/>
      <c r="M873" s="352"/>
      <c r="N873" s="352"/>
      <c r="O873" s="352"/>
      <c r="P873" s="352"/>
    </row>
    <row r="874" spans="1:16" s="355" customFormat="1">
      <c r="A874" s="352"/>
      <c r="C874" s="480"/>
      <c r="D874" s="363"/>
      <c r="F874" s="352"/>
      <c r="G874" s="352"/>
      <c r="H874" s="352"/>
      <c r="I874" s="352"/>
      <c r="J874" s="352"/>
      <c r="K874" s="352"/>
      <c r="L874" s="352"/>
      <c r="M874" s="352"/>
      <c r="N874" s="352"/>
      <c r="O874" s="352"/>
      <c r="P874" s="352"/>
    </row>
    <row r="875" spans="1:16" s="355" customFormat="1">
      <c r="A875" s="352"/>
      <c r="C875" s="480"/>
      <c r="D875" s="363"/>
      <c r="F875" s="352"/>
      <c r="G875" s="352"/>
      <c r="H875" s="352"/>
      <c r="I875" s="352"/>
      <c r="J875" s="352"/>
      <c r="K875" s="352"/>
      <c r="L875" s="352"/>
      <c r="M875" s="352"/>
      <c r="N875" s="352"/>
      <c r="O875" s="352"/>
      <c r="P875" s="352"/>
    </row>
    <row r="876" spans="1:16" s="355" customFormat="1">
      <c r="A876" s="352"/>
      <c r="C876" s="480"/>
      <c r="D876" s="363"/>
      <c r="F876" s="352"/>
      <c r="G876" s="352"/>
      <c r="H876" s="352"/>
      <c r="I876" s="352"/>
      <c r="J876" s="352"/>
      <c r="K876" s="352"/>
      <c r="L876" s="352"/>
      <c r="M876" s="352"/>
      <c r="N876" s="352"/>
      <c r="O876" s="352"/>
      <c r="P876" s="352"/>
    </row>
    <row r="877" spans="1:16" s="355" customFormat="1">
      <c r="A877" s="352"/>
      <c r="C877" s="480"/>
      <c r="D877" s="363"/>
      <c r="F877" s="352"/>
      <c r="G877" s="352"/>
      <c r="H877" s="352"/>
      <c r="I877" s="352"/>
      <c r="J877" s="352"/>
      <c r="K877" s="352"/>
      <c r="L877" s="352"/>
      <c r="M877" s="352"/>
      <c r="N877" s="352"/>
      <c r="O877" s="352"/>
      <c r="P877" s="352"/>
    </row>
    <row r="878" spans="1:16" s="355" customFormat="1">
      <c r="A878" s="352"/>
      <c r="C878" s="480"/>
      <c r="D878" s="363"/>
      <c r="F878" s="352"/>
      <c r="G878" s="352"/>
      <c r="H878" s="352"/>
      <c r="I878" s="352"/>
      <c r="J878" s="352"/>
      <c r="K878" s="352"/>
      <c r="L878" s="352"/>
      <c r="M878" s="352"/>
      <c r="N878" s="352"/>
      <c r="O878" s="352"/>
      <c r="P878" s="352"/>
    </row>
    <row r="879" spans="1:16" s="355" customFormat="1">
      <c r="A879" s="352"/>
      <c r="C879" s="480"/>
      <c r="D879" s="363"/>
      <c r="F879" s="352"/>
      <c r="G879" s="352"/>
      <c r="H879" s="352"/>
      <c r="I879" s="352"/>
      <c r="J879" s="352"/>
      <c r="K879" s="352"/>
      <c r="L879" s="352"/>
      <c r="M879" s="352"/>
      <c r="N879" s="352"/>
      <c r="O879" s="352"/>
      <c r="P879" s="352"/>
    </row>
    <row r="880" spans="1:16" s="355" customFormat="1">
      <c r="A880" s="352"/>
      <c r="C880" s="480"/>
      <c r="D880" s="363"/>
      <c r="F880" s="352"/>
      <c r="G880" s="352"/>
      <c r="H880" s="352"/>
      <c r="I880" s="352"/>
      <c r="J880" s="352"/>
      <c r="K880" s="352"/>
      <c r="L880" s="352"/>
      <c r="M880" s="352"/>
      <c r="N880" s="352"/>
      <c r="O880" s="352"/>
      <c r="P880" s="352"/>
    </row>
    <row r="881" spans="1:16" s="355" customFormat="1">
      <c r="A881" s="352"/>
      <c r="C881" s="480"/>
      <c r="D881" s="363"/>
      <c r="F881" s="352"/>
      <c r="G881" s="352"/>
      <c r="H881" s="352"/>
      <c r="I881" s="352"/>
      <c r="J881" s="352"/>
      <c r="K881" s="352"/>
      <c r="L881" s="352"/>
      <c r="M881" s="352"/>
      <c r="N881" s="352"/>
      <c r="O881" s="352"/>
      <c r="P881" s="352"/>
    </row>
    <row r="882" spans="1:16" s="355" customFormat="1">
      <c r="A882" s="352"/>
      <c r="C882" s="480"/>
      <c r="D882" s="363"/>
      <c r="F882" s="352"/>
      <c r="G882" s="352"/>
      <c r="H882" s="352"/>
      <c r="I882" s="352"/>
      <c r="J882" s="352"/>
      <c r="K882" s="352"/>
      <c r="L882" s="352"/>
      <c r="M882" s="352"/>
      <c r="N882" s="352"/>
      <c r="O882" s="352"/>
      <c r="P882" s="352"/>
    </row>
    <row r="883" spans="1:16" s="355" customFormat="1">
      <c r="A883" s="352"/>
      <c r="C883" s="480"/>
      <c r="D883" s="363"/>
      <c r="F883" s="352"/>
      <c r="G883" s="352"/>
      <c r="H883" s="352"/>
      <c r="I883" s="352"/>
      <c r="J883" s="352"/>
      <c r="K883" s="352"/>
      <c r="L883" s="352"/>
      <c r="M883" s="352"/>
      <c r="N883" s="352"/>
      <c r="O883" s="352"/>
      <c r="P883" s="352"/>
    </row>
    <row r="884" spans="1:16" s="355" customFormat="1">
      <c r="A884" s="352"/>
      <c r="C884" s="480"/>
      <c r="D884" s="363"/>
      <c r="F884" s="352"/>
      <c r="G884" s="352"/>
      <c r="H884" s="352"/>
      <c r="I884" s="352"/>
      <c r="J884" s="352"/>
      <c r="K884" s="352"/>
      <c r="L884" s="352"/>
      <c r="M884" s="352"/>
      <c r="N884" s="352"/>
      <c r="O884" s="352"/>
      <c r="P884" s="352"/>
    </row>
    <row r="885" spans="1:16" s="355" customFormat="1">
      <c r="A885" s="352"/>
      <c r="C885" s="480"/>
      <c r="D885" s="363"/>
      <c r="F885" s="352"/>
      <c r="G885" s="352"/>
      <c r="H885" s="352"/>
      <c r="I885" s="352"/>
      <c r="J885" s="352"/>
      <c r="K885" s="352"/>
      <c r="L885" s="352"/>
      <c r="M885" s="352"/>
      <c r="N885" s="352"/>
      <c r="O885" s="352"/>
      <c r="P885" s="352"/>
    </row>
    <row r="886" spans="1:16" s="355" customFormat="1">
      <c r="A886" s="352"/>
      <c r="C886" s="480"/>
      <c r="D886" s="363"/>
      <c r="F886" s="352"/>
      <c r="G886" s="352"/>
      <c r="H886" s="352"/>
      <c r="I886" s="352"/>
      <c r="J886" s="352"/>
      <c r="K886" s="352"/>
      <c r="L886" s="352"/>
      <c r="M886" s="352"/>
      <c r="N886" s="352"/>
      <c r="O886" s="352"/>
      <c r="P886" s="352"/>
    </row>
    <row r="887" spans="1:16" s="355" customFormat="1">
      <c r="A887" s="352"/>
      <c r="C887" s="480"/>
      <c r="D887" s="363"/>
      <c r="F887" s="352"/>
      <c r="G887" s="352"/>
      <c r="H887" s="352"/>
      <c r="I887" s="352"/>
      <c r="J887" s="352"/>
      <c r="K887" s="352"/>
      <c r="L887" s="352"/>
      <c r="M887" s="352"/>
      <c r="N887" s="352"/>
      <c r="O887" s="352"/>
      <c r="P887" s="352"/>
    </row>
    <row r="888" spans="1:16" s="355" customFormat="1">
      <c r="A888" s="352"/>
      <c r="C888" s="480"/>
      <c r="D888" s="363"/>
      <c r="F888" s="352"/>
      <c r="G888" s="352"/>
      <c r="H888" s="352"/>
      <c r="I888" s="352"/>
      <c r="J888" s="352"/>
      <c r="K888" s="352"/>
      <c r="L888" s="352"/>
      <c r="M888" s="352"/>
      <c r="N888" s="352"/>
      <c r="O888" s="352"/>
      <c r="P888" s="352"/>
    </row>
    <row r="889" spans="1:16" s="355" customFormat="1">
      <c r="A889" s="352"/>
      <c r="C889" s="480"/>
      <c r="D889" s="363"/>
      <c r="F889" s="352"/>
      <c r="G889" s="352"/>
      <c r="H889" s="352"/>
      <c r="I889" s="352"/>
      <c r="J889" s="352"/>
      <c r="K889" s="352"/>
      <c r="L889" s="352"/>
      <c r="M889" s="352"/>
      <c r="N889" s="352"/>
      <c r="O889" s="352"/>
      <c r="P889" s="352"/>
    </row>
    <row r="890" spans="1:16" s="355" customFormat="1">
      <c r="A890" s="352"/>
      <c r="C890" s="480"/>
      <c r="D890" s="363"/>
      <c r="F890" s="352"/>
      <c r="G890" s="352"/>
      <c r="H890" s="352"/>
      <c r="I890" s="352"/>
      <c r="J890" s="352"/>
      <c r="K890" s="352"/>
      <c r="L890" s="352"/>
      <c r="M890" s="352"/>
      <c r="N890" s="352"/>
      <c r="O890" s="352"/>
      <c r="P890" s="352"/>
    </row>
    <row r="891" spans="1:16" s="355" customFormat="1">
      <c r="A891" s="352"/>
      <c r="C891" s="480"/>
      <c r="D891" s="363"/>
      <c r="F891" s="352"/>
      <c r="G891" s="352"/>
      <c r="H891" s="352"/>
      <c r="I891" s="352"/>
      <c r="J891" s="352"/>
      <c r="K891" s="352"/>
      <c r="L891" s="352"/>
      <c r="M891" s="352"/>
      <c r="N891" s="352"/>
      <c r="O891" s="352"/>
      <c r="P891" s="352"/>
    </row>
    <row r="892" spans="1:16" s="355" customFormat="1">
      <c r="A892" s="352"/>
      <c r="C892" s="480"/>
      <c r="D892" s="363"/>
      <c r="F892" s="352"/>
      <c r="G892" s="352"/>
      <c r="H892" s="352"/>
      <c r="I892" s="352"/>
      <c r="J892" s="352"/>
      <c r="K892" s="352"/>
      <c r="L892" s="352"/>
      <c r="M892" s="352"/>
      <c r="N892" s="352"/>
      <c r="O892" s="352"/>
      <c r="P892" s="352"/>
    </row>
    <row r="893" spans="1:16" s="355" customFormat="1">
      <c r="A893" s="352"/>
      <c r="C893" s="480"/>
      <c r="D893" s="363"/>
      <c r="F893" s="352"/>
      <c r="G893" s="352"/>
      <c r="H893" s="352"/>
      <c r="I893" s="352"/>
      <c r="J893" s="352"/>
      <c r="K893" s="352"/>
      <c r="L893" s="352"/>
      <c r="M893" s="352"/>
      <c r="N893" s="352"/>
      <c r="O893" s="352"/>
      <c r="P893" s="352"/>
    </row>
    <row r="894" spans="1:16" s="355" customFormat="1">
      <c r="A894" s="352"/>
      <c r="C894" s="480"/>
      <c r="D894" s="363"/>
      <c r="F894" s="352"/>
      <c r="G894" s="352"/>
      <c r="H894" s="352"/>
      <c r="I894" s="352"/>
      <c r="J894" s="352"/>
      <c r="K894" s="352"/>
      <c r="L894" s="352"/>
      <c r="M894" s="352"/>
      <c r="N894" s="352"/>
      <c r="O894" s="352"/>
      <c r="P894" s="352"/>
    </row>
    <row r="895" spans="1:16" s="355" customFormat="1">
      <c r="A895" s="352"/>
      <c r="C895" s="480"/>
      <c r="D895" s="363"/>
      <c r="F895" s="352"/>
      <c r="G895" s="352"/>
      <c r="H895" s="352"/>
      <c r="I895" s="352"/>
      <c r="J895" s="352"/>
      <c r="K895" s="352"/>
      <c r="L895" s="352"/>
      <c r="M895" s="352"/>
      <c r="N895" s="352"/>
      <c r="O895" s="352"/>
      <c r="P895" s="352"/>
    </row>
    <row r="896" spans="1:16" s="355" customFormat="1">
      <c r="A896" s="352"/>
      <c r="C896" s="480"/>
      <c r="D896" s="363"/>
      <c r="F896" s="352"/>
      <c r="G896" s="352"/>
      <c r="H896" s="352"/>
      <c r="I896" s="352"/>
      <c r="J896" s="352"/>
      <c r="K896" s="352"/>
      <c r="L896" s="352"/>
      <c r="M896" s="352"/>
      <c r="N896" s="352"/>
      <c r="O896" s="352"/>
      <c r="P896" s="352"/>
    </row>
    <row r="897" spans="1:16" s="355" customFormat="1">
      <c r="A897" s="352"/>
      <c r="C897" s="480"/>
      <c r="D897" s="363"/>
      <c r="F897" s="352"/>
      <c r="G897" s="352"/>
      <c r="H897" s="352"/>
      <c r="I897" s="352"/>
      <c r="J897" s="352"/>
      <c r="K897" s="352"/>
      <c r="L897" s="352"/>
      <c r="M897" s="352"/>
      <c r="N897" s="352"/>
      <c r="O897" s="352"/>
      <c r="P897" s="352"/>
    </row>
    <row r="898" spans="1:16" s="355" customFormat="1">
      <c r="A898" s="352"/>
      <c r="C898" s="480"/>
      <c r="D898" s="363"/>
      <c r="F898" s="352"/>
      <c r="G898" s="352"/>
      <c r="H898" s="352"/>
      <c r="I898" s="352"/>
      <c r="J898" s="352"/>
      <c r="K898" s="352"/>
      <c r="L898" s="352"/>
      <c r="M898" s="352"/>
      <c r="N898" s="352"/>
      <c r="O898" s="352"/>
      <c r="P898" s="352"/>
    </row>
    <row r="899" spans="1:16" s="355" customFormat="1">
      <c r="A899" s="352"/>
      <c r="C899" s="480"/>
      <c r="D899" s="363"/>
      <c r="F899" s="352"/>
      <c r="G899" s="352"/>
      <c r="H899" s="352"/>
      <c r="I899" s="352"/>
      <c r="J899" s="352"/>
      <c r="K899" s="352"/>
      <c r="L899" s="352"/>
      <c r="M899" s="352"/>
      <c r="N899" s="352"/>
      <c r="O899" s="352"/>
      <c r="P899" s="352"/>
    </row>
    <row r="900" spans="1:16" s="355" customFormat="1">
      <c r="A900" s="352"/>
      <c r="C900" s="480"/>
      <c r="D900" s="363"/>
      <c r="F900" s="352"/>
      <c r="G900" s="352"/>
      <c r="H900" s="352"/>
      <c r="I900" s="352"/>
      <c r="J900" s="352"/>
      <c r="K900" s="352"/>
      <c r="L900" s="352"/>
      <c r="M900" s="352"/>
      <c r="N900" s="352"/>
      <c r="O900" s="352"/>
      <c r="P900" s="352"/>
    </row>
    <row r="901" spans="1:16" s="355" customFormat="1">
      <c r="A901" s="352"/>
      <c r="C901" s="480"/>
      <c r="D901" s="363"/>
      <c r="F901" s="352"/>
      <c r="G901" s="352"/>
      <c r="H901" s="352"/>
      <c r="I901" s="352"/>
      <c r="J901" s="352"/>
      <c r="K901" s="352"/>
      <c r="L901" s="352"/>
      <c r="M901" s="352"/>
      <c r="N901" s="352"/>
      <c r="O901" s="352"/>
      <c r="P901" s="352"/>
    </row>
    <row r="902" spans="1:16" s="355" customFormat="1">
      <c r="A902" s="352"/>
      <c r="C902" s="480"/>
      <c r="D902" s="363"/>
      <c r="F902" s="352"/>
      <c r="G902" s="352"/>
      <c r="H902" s="352"/>
      <c r="I902" s="352"/>
      <c r="J902" s="352"/>
      <c r="K902" s="352"/>
      <c r="L902" s="352"/>
      <c r="M902" s="352"/>
      <c r="N902" s="352"/>
      <c r="O902" s="352"/>
      <c r="P902" s="352"/>
    </row>
    <row r="903" spans="1:16" s="355" customFormat="1">
      <c r="A903" s="352"/>
      <c r="C903" s="480"/>
      <c r="D903" s="363"/>
      <c r="F903" s="352"/>
      <c r="G903" s="352"/>
      <c r="H903" s="352"/>
      <c r="I903" s="352"/>
      <c r="J903" s="352"/>
      <c r="K903" s="352"/>
      <c r="L903" s="352"/>
      <c r="M903" s="352"/>
      <c r="N903" s="352"/>
      <c r="O903" s="352"/>
      <c r="P903" s="352"/>
    </row>
    <row r="904" spans="1:16" s="355" customFormat="1">
      <c r="A904" s="352"/>
      <c r="C904" s="480"/>
      <c r="D904" s="363"/>
      <c r="F904" s="352"/>
      <c r="G904" s="352"/>
      <c r="H904" s="352"/>
      <c r="I904" s="352"/>
      <c r="J904" s="352"/>
      <c r="K904" s="352"/>
      <c r="L904" s="352"/>
      <c r="M904" s="352"/>
      <c r="N904" s="352"/>
      <c r="O904" s="352"/>
      <c r="P904" s="352"/>
    </row>
    <row r="905" spans="1:16" s="355" customFormat="1">
      <c r="A905" s="352"/>
      <c r="C905" s="480"/>
      <c r="D905" s="363"/>
      <c r="F905" s="352"/>
      <c r="G905" s="352"/>
      <c r="H905" s="352"/>
      <c r="I905" s="352"/>
      <c r="J905" s="352"/>
      <c r="K905" s="352"/>
      <c r="L905" s="352"/>
      <c r="M905" s="352"/>
      <c r="N905" s="352"/>
      <c r="O905" s="352"/>
      <c r="P905" s="352"/>
    </row>
    <row r="906" spans="1:16" s="355" customFormat="1">
      <c r="A906" s="352"/>
      <c r="C906" s="480"/>
      <c r="D906" s="363"/>
      <c r="F906" s="352"/>
      <c r="G906" s="352"/>
      <c r="H906" s="352"/>
      <c r="I906" s="352"/>
      <c r="J906" s="352"/>
      <c r="K906" s="352"/>
      <c r="L906" s="352"/>
      <c r="M906" s="352"/>
      <c r="N906" s="352"/>
      <c r="O906" s="352"/>
      <c r="P906" s="352"/>
    </row>
    <row r="907" spans="1:16" s="355" customFormat="1">
      <c r="A907" s="352"/>
      <c r="C907" s="480"/>
      <c r="D907" s="363"/>
      <c r="F907" s="352"/>
      <c r="G907" s="352"/>
      <c r="H907" s="352"/>
      <c r="I907" s="352"/>
      <c r="J907" s="352"/>
      <c r="K907" s="352"/>
      <c r="L907" s="352"/>
      <c r="M907" s="352"/>
      <c r="N907" s="352"/>
      <c r="O907" s="352"/>
      <c r="P907" s="352"/>
    </row>
    <row r="908" spans="1:16" s="355" customFormat="1">
      <c r="A908" s="352"/>
      <c r="C908" s="480"/>
      <c r="D908" s="363"/>
      <c r="F908" s="352"/>
      <c r="G908" s="352"/>
      <c r="H908" s="352"/>
      <c r="I908" s="352"/>
      <c r="J908" s="352"/>
      <c r="K908" s="352"/>
      <c r="L908" s="352"/>
      <c r="M908" s="352"/>
      <c r="N908" s="352"/>
      <c r="O908" s="352"/>
      <c r="P908" s="352"/>
    </row>
    <row r="909" spans="1:16" s="355" customFormat="1">
      <c r="A909" s="352"/>
      <c r="C909" s="480"/>
      <c r="D909" s="363"/>
      <c r="F909" s="352"/>
      <c r="G909" s="352"/>
      <c r="H909" s="352"/>
      <c r="I909" s="352"/>
      <c r="J909" s="352"/>
      <c r="K909" s="352"/>
      <c r="L909" s="352"/>
      <c r="M909" s="352"/>
      <c r="N909" s="352"/>
      <c r="O909" s="352"/>
      <c r="P909" s="352"/>
    </row>
    <row r="910" spans="1:16" s="355" customFormat="1">
      <c r="A910" s="352"/>
      <c r="C910" s="480"/>
      <c r="D910" s="363"/>
      <c r="F910" s="352"/>
      <c r="G910" s="352"/>
      <c r="H910" s="352"/>
      <c r="I910" s="352"/>
      <c r="J910" s="352"/>
      <c r="K910" s="352"/>
      <c r="L910" s="352"/>
      <c r="M910" s="352"/>
      <c r="N910" s="352"/>
      <c r="O910" s="352"/>
      <c r="P910" s="352"/>
    </row>
    <row r="911" spans="1:16" s="355" customFormat="1">
      <c r="A911" s="352"/>
      <c r="C911" s="480"/>
      <c r="D911" s="363"/>
      <c r="F911" s="352"/>
      <c r="G911" s="352"/>
      <c r="H911" s="352"/>
      <c r="I911" s="352"/>
      <c r="J911" s="352"/>
      <c r="K911" s="352"/>
      <c r="L911" s="352"/>
      <c r="M911" s="352"/>
      <c r="N911" s="352"/>
      <c r="O911" s="352"/>
      <c r="P911" s="352"/>
    </row>
    <row r="912" spans="1:16" s="355" customFormat="1">
      <c r="A912" s="352"/>
      <c r="C912" s="480"/>
      <c r="D912" s="363"/>
      <c r="F912" s="352"/>
      <c r="G912" s="352"/>
      <c r="H912" s="352"/>
      <c r="I912" s="352"/>
      <c r="J912" s="352"/>
      <c r="K912" s="352"/>
      <c r="L912" s="352"/>
      <c r="M912" s="352"/>
      <c r="N912" s="352"/>
      <c r="O912" s="352"/>
      <c r="P912" s="352"/>
    </row>
    <row r="913" spans="1:16" s="355" customFormat="1">
      <c r="A913" s="352"/>
      <c r="C913" s="480"/>
      <c r="D913" s="363"/>
      <c r="F913" s="352"/>
      <c r="G913" s="352"/>
      <c r="H913" s="352"/>
      <c r="I913" s="352"/>
      <c r="J913" s="352"/>
      <c r="K913" s="352"/>
      <c r="L913" s="352"/>
      <c r="M913" s="352"/>
      <c r="N913" s="352"/>
      <c r="O913" s="352"/>
      <c r="P913" s="352"/>
    </row>
    <row r="914" spans="1:16" s="355" customFormat="1">
      <c r="A914" s="352"/>
      <c r="C914" s="480"/>
      <c r="D914" s="363"/>
      <c r="F914" s="352"/>
      <c r="G914" s="352"/>
      <c r="H914" s="352"/>
      <c r="I914" s="352"/>
      <c r="J914" s="352"/>
      <c r="K914" s="352"/>
      <c r="L914" s="352"/>
      <c r="M914" s="352"/>
      <c r="N914" s="352"/>
      <c r="O914" s="352"/>
      <c r="P914" s="352"/>
    </row>
    <row r="915" spans="1:16" s="355" customFormat="1">
      <c r="A915" s="352"/>
      <c r="C915" s="480"/>
      <c r="D915" s="363"/>
      <c r="F915" s="352"/>
      <c r="G915" s="352"/>
      <c r="H915" s="352"/>
      <c r="I915" s="352"/>
      <c r="J915" s="352"/>
      <c r="K915" s="352"/>
      <c r="L915" s="352"/>
      <c r="M915" s="352"/>
      <c r="N915" s="352"/>
      <c r="O915" s="352"/>
      <c r="P915" s="352"/>
    </row>
    <row r="916" spans="1:16" s="355" customFormat="1">
      <c r="A916" s="352"/>
      <c r="C916" s="480"/>
      <c r="D916" s="363"/>
      <c r="F916" s="352"/>
      <c r="G916" s="352"/>
      <c r="H916" s="352"/>
      <c r="I916" s="352"/>
      <c r="J916" s="352"/>
      <c r="K916" s="352"/>
      <c r="L916" s="352"/>
      <c r="M916" s="352"/>
      <c r="N916" s="352"/>
      <c r="O916" s="352"/>
      <c r="P916" s="352"/>
    </row>
    <row r="917" spans="1:16" s="355" customFormat="1">
      <c r="A917" s="352"/>
      <c r="C917" s="480"/>
      <c r="D917" s="363"/>
      <c r="F917" s="352"/>
      <c r="G917" s="352"/>
      <c r="H917" s="352"/>
      <c r="I917" s="352"/>
      <c r="J917" s="352"/>
      <c r="K917" s="352"/>
      <c r="L917" s="352"/>
      <c r="M917" s="352"/>
      <c r="N917" s="352"/>
      <c r="O917" s="352"/>
      <c r="P917" s="352"/>
    </row>
    <row r="918" spans="1:16" s="355" customFormat="1">
      <c r="A918" s="352"/>
      <c r="C918" s="480"/>
      <c r="D918" s="363"/>
      <c r="F918" s="352"/>
      <c r="G918" s="352"/>
      <c r="H918" s="352"/>
      <c r="I918" s="352"/>
      <c r="J918" s="352"/>
      <c r="K918" s="352"/>
      <c r="L918" s="352"/>
      <c r="M918" s="352"/>
      <c r="N918" s="352"/>
      <c r="O918" s="352"/>
      <c r="P918" s="352"/>
    </row>
    <row r="919" spans="1:16" s="355" customFormat="1">
      <c r="A919" s="352"/>
      <c r="C919" s="480"/>
      <c r="D919" s="363"/>
      <c r="F919" s="352"/>
      <c r="G919" s="352"/>
      <c r="H919" s="352"/>
      <c r="I919" s="352"/>
      <c r="J919" s="352"/>
      <c r="K919" s="352"/>
      <c r="L919" s="352"/>
      <c r="M919" s="352"/>
      <c r="N919" s="352"/>
      <c r="O919" s="352"/>
      <c r="P919" s="352"/>
    </row>
    <row r="920" spans="1:16" s="355" customFormat="1">
      <c r="A920" s="352"/>
      <c r="C920" s="480"/>
      <c r="D920" s="363"/>
      <c r="F920" s="352"/>
      <c r="G920" s="352"/>
      <c r="H920" s="352"/>
      <c r="I920" s="352"/>
      <c r="J920" s="352"/>
      <c r="K920" s="352"/>
      <c r="L920" s="352"/>
      <c r="M920" s="352"/>
      <c r="N920" s="352"/>
      <c r="O920" s="352"/>
      <c r="P920" s="352"/>
    </row>
    <row r="921" spans="1:16" s="355" customFormat="1">
      <c r="A921" s="352"/>
      <c r="C921" s="480"/>
      <c r="D921" s="363"/>
      <c r="F921" s="352"/>
      <c r="G921" s="352"/>
      <c r="H921" s="352"/>
      <c r="I921" s="352"/>
      <c r="J921" s="352"/>
      <c r="K921" s="352"/>
      <c r="L921" s="352"/>
      <c r="M921" s="352"/>
      <c r="N921" s="352"/>
      <c r="O921" s="352"/>
      <c r="P921" s="352"/>
    </row>
    <row r="922" spans="1:16" s="355" customFormat="1">
      <c r="A922" s="352"/>
      <c r="C922" s="480"/>
      <c r="D922" s="363"/>
      <c r="F922" s="352"/>
      <c r="G922" s="352"/>
      <c r="H922" s="352"/>
      <c r="I922" s="352"/>
      <c r="J922" s="352"/>
      <c r="K922" s="352"/>
      <c r="L922" s="352"/>
      <c r="M922" s="352"/>
      <c r="N922" s="352"/>
      <c r="O922" s="352"/>
      <c r="P922" s="352"/>
    </row>
    <row r="923" spans="1:16" s="355" customFormat="1">
      <c r="A923" s="352"/>
      <c r="C923" s="480"/>
      <c r="D923" s="363"/>
      <c r="F923" s="352"/>
      <c r="G923" s="352"/>
      <c r="H923" s="352"/>
      <c r="I923" s="352"/>
      <c r="J923" s="352"/>
      <c r="K923" s="352"/>
      <c r="L923" s="352"/>
      <c r="M923" s="352"/>
      <c r="N923" s="352"/>
      <c r="O923" s="352"/>
      <c r="P923" s="352"/>
    </row>
    <row r="924" spans="1:16" s="355" customFormat="1">
      <c r="A924" s="352"/>
      <c r="C924" s="480"/>
      <c r="D924" s="363"/>
      <c r="F924" s="352"/>
      <c r="G924" s="352"/>
      <c r="H924" s="352"/>
      <c r="I924" s="352"/>
      <c r="J924" s="352"/>
      <c r="K924" s="352"/>
      <c r="L924" s="352"/>
      <c r="M924" s="352"/>
      <c r="N924" s="352"/>
      <c r="O924" s="352"/>
      <c r="P924" s="352"/>
    </row>
    <row r="925" spans="1:16" s="355" customFormat="1">
      <c r="A925" s="352"/>
      <c r="C925" s="480"/>
      <c r="D925" s="363"/>
      <c r="F925" s="352"/>
      <c r="G925" s="352"/>
      <c r="H925" s="352"/>
      <c r="I925" s="352"/>
      <c r="J925" s="352"/>
      <c r="K925" s="352"/>
      <c r="L925" s="352"/>
      <c r="M925" s="352"/>
      <c r="N925" s="352"/>
      <c r="O925" s="352"/>
      <c r="P925" s="352"/>
    </row>
    <row r="926" spans="1:16" s="355" customFormat="1">
      <c r="A926" s="352"/>
      <c r="C926" s="480"/>
      <c r="D926" s="363"/>
      <c r="F926" s="352"/>
      <c r="G926" s="352"/>
      <c r="H926" s="352"/>
      <c r="I926" s="352"/>
      <c r="J926" s="352"/>
      <c r="K926" s="352"/>
      <c r="L926" s="352"/>
      <c r="M926" s="352"/>
      <c r="N926" s="352"/>
      <c r="O926" s="352"/>
      <c r="P926" s="352"/>
    </row>
    <row r="927" spans="1:16" s="355" customFormat="1">
      <c r="A927" s="352"/>
      <c r="C927" s="480"/>
      <c r="D927" s="363"/>
      <c r="F927" s="352"/>
      <c r="G927" s="352"/>
      <c r="H927" s="352"/>
      <c r="I927" s="352"/>
      <c r="J927" s="352"/>
      <c r="K927" s="352"/>
      <c r="L927" s="352"/>
      <c r="M927" s="352"/>
      <c r="N927" s="352"/>
      <c r="O927" s="352"/>
      <c r="P927" s="352"/>
    </row>
    <row r="928" spans="1:16" s="355" customFormat="1">
      <c r="A928" s="352"/>
      <c r="C928" s="480"/>
      <c r="D928" s="363"/>
      <c r="F928" s="352"/>
      <c r="G928" s="352"/>
      <c r="H928" s="352"/>
      <c r="I928" s="352"/>
      <c r="J928" s="352"/>
      <c r="K928" s="352"/>
      <c r="L928" s="352"/>
      <c r="M928" s="352"/>
      <c r="N928" s="352"/>
      <c r="O928" s="352"/>
      <c r="P928" s="352"/>
    </row>
    <row r="929" spans="1:16" s="355" customFormat="1">
      <c r="A929" s="352"/>
      <c r="C929" s="480"/>
      <c r="D929" s="363"/>
      <c r="F929" s="352"/>
      <c r="G929" s="352"/>
      <c r="H929" s="352"/>
      <c r="I929" s="352"/>
      <c r="J929" s="352"/>
      <c r="K929" s="352"/>
      <c r="L929" s="352"/>
      <c r="M929" s="352"/>
      <c r="N929" s="352"/>
      <c r="O929" s="352"/>
      <c r="P929" s="352"/>
    </row>
    <row r="930" spans="1:16" s="355" customFormat="1">
      <c r="A930" s="352"/>
      <c r="C930" s="480"/>
      <c r="D930" s="363"/>
      <c r="F930" s="352"/>
      <c r="G930" s="352"/>
      <c r="H930" s="352"/>
      <c r="I930" s="352"/>
      <c r="J930" s="352"/>
      <c r="K930" s="352"/>
      <c r="L930" s="352"/>
      <c r="M930" s="352"/>
      <c r="N930" s="352"/>
      <c r="O930" s="352"/>
      <c r="P930" s="352"/>
    </row>
    <row r="931" spans="1:16" s="355" customFormat="1">
      <c r="A931" s="352"/>
      <c r="C931" s="480"/>
      <c r="D931" s="363"/>
      <c r="F931" s="352"/>
      <c r="G931" s="352"/>
      <c r="H931" s="352"/>
      <c r="I931" s="352"/>
      <c r="J931" s="352"/>
      <c r="K931" s="352"/>
      <c r="L931" s="352"/>
      <c r="M931" s="352"/>
      <c r="N931" s="352"/>
      <c r="O931" s="352"/>
      <c r="P931" s="352"/>
    </row>
    <row r="932" spans="1:16" s="355" customFormat="1">
      <c r="A932" s="352"/>
      <c r="C932" s="480"/>
      <c r="D932" s="363"/>
      <c r="F932" s="352"/>
      <c r="G932" s="352"/>
      <c r="H932" s="352"/>
      <c r="I932" s="352"/>
      <c r="J932" s="352"/>
      <c r="K932" s="352"/>
      <c r="L932" s="352"/>
      <c r="M932" s="352"/>
      <c r="N932" s="352"/>
      <c r="O932" s="352"/>
      <c r="P932" s="352"/>
    </row>
    <row r="933" spans="1:16" s="355" customFormat="1">
      <c r="A933" s="352"/>
      <c r="C933" s="480"/>
      <c r="D933" s="363"/>
      <c r="F933" s="352"/>
      <c r="G933" s="352"/>
      <c r="H933" s="352"/>
      <c r="I933" s="352"/>
      <c r="J933" s="352"/>
      <c r="K933" s="352"/>
      <c r="L933" s="352"/>
      <c r="M933" s="352"/>
      <c r="N933" s="352"/>
      <c r="O933" s="352"/>
      <c r="P933" s="352"/>
    </row>
    <row r="934" spans="1:16" s="355" customFormat="1">
      <c r="A934" s="352"/>
      <c r="C934" s="480"/>
      <c r="D934" s="363"/>
      <c r="F934" s="352"/>
      <c r="G934" s="352"/>
      <c r="H934" s="352"/>
      <c r="I934" s="352"/>
      <c r="J934" s="352"/>
      <c r="K934" s="352"/>
      <c r="L934" s="352"/>
      <c r="M934" s="352"/>
      <c r="N934" s="352"/>
      <c r="O934" s="352"/>
      <c r="P934" s="352"/>
    </row>
    <row r="935" spans="1:16" s="355" customFormat="1">
      <c r="A935" s="352"/>
      <c r="C935" s="480"/>
      <c r="D935" s="363"/>
      <c r="F935" s="352"/>
      <c r="G935" s="352"/>
      <c r="H935" s="352"/>
      <c r="I935" s="352"/>
      <c r="J935" s="352"/>
      <c r="K935" s="352"/>
      <c r="L935" s="352"/>
      <c r="M935" s="352"/>
      <c r="N935" s="352"/>
      <c r="O935" s="352"/>
      <c r="P935" s="352"/>
    </row>
    <row r="936" spans="1:16" s="355" customFormat="1">
      <c r="A936" s="352"/>
      <c r="C936" s="480"/>
      <c r="D936" s="363"/>
      <c r="F936" s="352"/>
      <c r="G936" s="352"/>
      <c r="H936" s="352"/>
      <c r="I936" s="352"/>
      <c r="J936" s="352"/>
      <c r="K936" s="352"/>
      <c r="L936" s="352"/>
      <c r="M936" s="352"/>
      <c r="N936" s="352"/>
      <c r="O936" s="352"/>
      <c r="P936" s="352"/>
    </row>
    <row r="937" spans="1:16" s="355" customFormat="1">
      <c r="A937" s="352"/>
      <c r="C937" s="480"/>
      <c r="D937" s="363"/>
      <c r="F937" s="352"/>
      <c r="G937" s="352"/>
      <c r="H937" s="352"/>
      <c r="I937" s="352"/>
      <c r="J937" s="352"/>
      <c r="K937" s="352"/>
      <c r="L937" s="352"/>
      <c r="M937" s="352"/>
      <c r="N937" s="352"/>
      <c r="O937" s="352"/>
      <c r="P937" s="352"/>
    </row>
    <row r="938" spans="1:16" s="355" customFormat="1">
      <c r="A938" s="352"/>
      <c r="C938" s="480"/>
      <c r="D938" s="363"/>
      <c r="F938" s="352"/>
      <c r="G938" s="352"/>
      <c r="H938" s="352"/>
      <c r="I938" s="352"/>
      <c r="J938" s="352"/>
      <c r="K938" s="352"/>
      <c r="L938" s="352"/>
      <c r="M938" s="352"/>
      <c r="N938" s="352"/>
      <c r="O938" s="352"/>
      <c r="P938" s="352"/>
    </row>
    <row r="939" spans="1:16" s="355" customFormat="1">
      <c r="A939" s="352"/>
      <c r="C939" s="480"/>
      <c r="D939" s="363"/>
      <c r="F939" s="352"/>
      <c r="G939" s="352"/>
      <c r="H939" s="352"/>
      <c r="I939" s="352"/>
      <c r="J939" s="352"/>
      <c r="K939" s="352"/>
      <c r="L939" s="352"/>
      <c r="M939" s="352"/>
      <c r="N939" s="352"/>
      <c r="O939" s="352"/>
      <c r="P939" s="352"/>
    </row>
    <row r="940" spans="1:16" s="355" customFormat="1">
      <c r="A940" s="352"/>
      <c r="C940" s="480"/>
      <c r="D940" s="363"/>
      <c r="F940" s="352"/>
      <c r="G940" s="352"/>
      <c r="H940" s="352"/>
      <c r="I940" s="352"/>
      <c r="J940" s="352"/>
      <c r="K940" s="352"/>
      <c r="L940" s="352"/>
      <c r="M940" s="352"/>
      <c r="N940" s="352"/>
      <c r="O940" s="352"/>
      <c r="P940" s="352"/>
    </row>
    <row r="941" spans="1:16" s="355" customFormat="1">
      <c r="A941" s="352"/>
      <c r="C941" s="480"/>
      <c r="D941" s="363"/>
      <c r="F941" s="352"/>
      <c r="G941" s="352"/>
      <c r="H941" s="352"/>
      <c r="I941" s="352"/>
      <c r="J941" s="352"/>
      <c r="K941" s="352"/>
      <c r="L941" s="352"/>
      <c r="M941" s="352"/>
      <c r="N941" s="352"/>
      <c r="O941" s="352"/>
      <c r="P941" s="352"/>
    </row>
    <row r="942" spans="1:16" s="355" customFormat="1">
      <c r="A942" s="352"/>
      <c r="C942" s="480"/>
      <c r="D942" s="363"/>
      <c r="F942" s="352"/>
      <c r="G942" s="352"/>
      <c r="H942" s="352"/>
      <c r="I942" s="352"/>
      <c r="J942" s="352"/>
      <c r="K942" s="352"/>
      <c r="L942" s="352"/>
      <c r="M942" s="352"/>
      <c r="N942" s="352"/>
      <c r="O942" s="352"/>
      <c r="P942" s="352"/>
    </row>
    <row r="943" spans="1:16" s="355" customFormat="1">
      <c r="A943" s="352"/>
      <c r="C943" s="480"/>
      <c r="D943" s="363"/>
      <c r="F943" s="352"/>
      <c r="G943" s="352"/>
      <c r="H943" s="352"/>
      <c r="I943" s="352"/>
      <c r="J943" s="352"/>
      <c r="K943" s="352"/>
      <c r="L943" s="352"/>
      <c r="M943" s="352"/>
      <c r="N943" s="352"/>
      <c r="O943" s="352"/>
      <c r="P943" s="352"/>
    </row>
    <row r="944" spans="1:16" s="355" customFormat="1">
      <c r="A944" s="352"/>
      <c r="C944" s="480"/>
      <c r="D944" s="363"/>
      <c r="F944" s="352"/>
      <c r="G944" s="352"/>
      <c r="H944" s="352"/>
      <c r="I944" s="352"/>
      <c r="J944" s="352"/>
      <c r="K944" s="352"/>
      <c r="L944" s="352"/>
      <c r="M944" s="352"/>
      <c r="N944" s="352"/>
      <c r="O944" s="352"/>
      <c r="P944" s="352"/>
    </row>
    <row r="945" spans="1:16" s="355" customFormat="1">
      <c r="A945" s="352"/>
      <c r="C945" s="480"/>
      <c r="D945" s="363"/>
      <c r="F945" s="352"/>
      <c r="G945" s="352"/>
      <c r="H945" s="352"/>
      <c r="I945" s="352"/>
      <c r="J945" s="352"/>
      <c r="K945" s="352"/>
      <c r="L945" s="352"/>
      <c r="M945" s="352"/>
      <c r="N945" s="352"/>
      <c r="O945" s="352"/>
      <c r="P945" s="352"/>
    </row>
    <row r="946" spans="1:16" s="355" customFormat="1">
      <c r="A946" s="352"/>
      <c r="C946" s="480"/>
      <c r="D946" s="363"/>
      <c r="F946" s="352"/>
      <c r="G946" s="352"/>
      <c r="H946" s="352"/>
      <c r="I946" s="352"/>
      <c r="J946" s="352"/>
      <c r="K946" s="352"/>
      <c r="L946" s="352"/>
      <c r="M946" s="352"/>
      <c r="N946" s="352"/>
      <c r="O946" s="352"/>
      <c r="P946" s="352"/>
    </row>
    <row r="947" spans="1:16" s="355" customFormat="1">
      <c r="A947" s="352"/>
      <c r="C947" s="480"/>
      <c r="D947" s="363"/>
      <c r="F947" s="352"/>
      <c r="G947" s="352"/>
      <c r="H947" s="352"/>
      <c r="I947" s="352"/>
      <c r="J947" s="352"/>
      <c r="K947" s="352"/>
      <c r="L947" s="352"/>
      <c r="M947" s="352"/>
      <c r="N947" s="352"/>
      <c r="O947" s="352"/>
      <c r="P947" s="352"/>
    </row>
    <row r="948" spans="1:16" s="355" customFormat="1">
      <c r="A948" s="352"/>
      <c r="C948" s="480"/>
      <c r="D948" s="363"/>
      <c r="F948" s="352"/>
      <c r="G948" s="352"/>
      <c r="H948" s="352"/>
      <c r="I948" s="352"/>
      <c r="J948" s="352"/>
      <c r="K948" s="352"/>
      <c r="L948" s="352"/>
      <c r="M948" s="352"/>
      <c r="N948" s="352"/>
      <c r="O948" s="352"/>
      <c r="P948" s="352"/>
    </row>
    <row r="949" spans="1:16" s="355" customFormat="1">
      <c r="A949" s="352"/>
      <c r="C949" s="480"/>
      <c r="D949" s="363"/>
      <c r="F949" s="352"/>
      <c r="G949" s="352"/>
      <c r="H949" s="352"/>
      <c r="I949" s="352"/>
      <c r="J949" s="352"/>
      <c r="K949" s="352"/>
      <c r="L949" s="352"/>
      <c r="M949" s="352"/>
      <c r="N949" s="352"/>
      <c r="O949" s="352"/>
      <c r="P949" s="352"/>
    </row>
    <row r="950" spans="1:16" s="355" customFormat="1">
      <c r="A950" s="352"/>
      <c r="C950" s="480"/>
      <c r="D950" s="363"/>
      <c r="F950" s="352"/>
      <c r="G950" s="352"/>
      <c r="H950" s="352"/>
      <c r="I950" s="352"/>
      <c r="J950" s="352"/>
      <c r="K950" s="352"/>
      <c r="L950" s="352"/>
      <c r="M950" s="352"/>
      <c r="N950" s="352"/>
      <c r="O950" s="352"/>
      <c r="P950" s="352"/>
    </row>
    <row r="951" spans="1:16" s="355" customFormat="1">
      <c r="A951" s="352"/>
      <c r="C951" s="480"/>
      <c r="D951" s="363"/>
      <c r="F951" s="352"/>
      <c r="G951" s="352"/>
      <c r="H951" s="352"/>
      <c r="I951" s="352"/>
      <c r="J951" s="352"/>
      <c r="K951" s="352"/>
      <c r="L951" s="352"/>
      <c r="M951" s="352"/>
      <c r="N951" s="352"/>
      <c r="O951" s="352"/>
      <c r="P951" s="352"/>
    </row>
    <row r="952" spans="1:16" s="355" customFormat="1">
      <c r="A952" s="352"/>
      <c r="C952" s="480"/>
      <c r="D952" s="363"/>
      <c r="F952" s="352"/>
      <c r="G952" s="352"/>
      <c r="H952" s="352"/>
      <c r="I952" s="352"/>
      <c r="J952" s="352"/>
      <c r="K952" s="352"/>
      <c r="L952" s="352"/>
      <c r="M952" s="352"/>
      <c r="N952" s="352"/>
      <c r="O952" s="352"/>
      <c r="P952" s="352"/>
    </row>
    <row r="953" spans="1:16" s="355" customFormat="1">
      <c r="A953" s="352"/>
      <c r="C953" s="480"/>
      <c r="D953" s="363"/>
      <c r="F953" s="352"/>
      <c r="G953" s="352"/>
      <c r="H953" s="352"/>
      <c r="I953" s="352"/>
      <c r="J953" s="352"/>
      <c r="K953" s="352"/>
      <c r="L953" s="352"/>
      <c r="M953" s="352"/>
      <c r="N953" s="352"/>
      <c r="O953" s="352"/>
      <c r="P953" s="352"/>
    </row>
    <row r="954" spans="1:16" s="355" customFormat="1">
      <c r="A954" s="352"/>
      <c r="C954" s="480"/>
      <c r="D954" s="363"/>
      <c r="F954" s="352"/>
      <c r="G954" s="352"/>
      <c r="H954" s="352"/>
      <c r="I954" s="352"/>
      <c r="J954" s="352"/>
      <c r="K954" s="352"/>
      <c r="L954" s="352"/>
      <c r="M954" s="352"/>
      <c r="N954" s="352"/>
      <c r="O954" s="352"/>
      <c r="P954" s="352"/>
    </row>
    <row r="955" spans="1:16" s="355" customFormat="1">
      <c r="A955" s="352"/>
      <c r="C955" s="480"/>
      <c r="D955" s="363"/>
      <c r="F955" s="352"/>
      <c r="G955" s="352"/>
      <c r="H955" s="352"/>
      <c r="I955" s="352"/>
      <c r="J955" s="352"/>
      <c r="K955" s="352"/>
      <c r="L955" s="352"/>
      <c r="M955" s="352"/>
      <c r="N955" s="352"/>
      <c r="O955" s="352"/>
      <c r="P955" s="352"/>
    </row>
    <row r="956" spans="1:16" s="355" customFormat="1">
      <c r="A956" s="352"/>
      <c r="C956" s="480"/>
      <c r="D956" s="363"/>
      <c r="F956" s="352"/>
      <c r="G956" s="352"/>
      <c r="H956" s="352"/>
      <c r="I956" s="352"/>
      <c r="J956" s="352"/>
      <c r="K956" s="352"/>
      <c r="L956" s="352"/>
      <c r="M956" s="352"/>
      <c r="N956" s="352"/>
      <c r="O956" s="352"/>
      <c r="P956" s="352"/>
    </row>
    <row r="957" spans="1:16" s="355" customFormat="1">
      <c r="A957" s="352"/>
      <c r="C957" s="480"/>
      <c r="D957" s="363"/>
      <c r="F957" s="352"/>
      <c r="G957" s="352"/>
      <c r="H957" s="352"/>
      <c r="I957" s="352"/>
      <c r="J957" s="352"/>
      <c r="K957" s="352"/>
      <c r="L957" s="352"/>
      <c r="M957" s="352"/>
      <c r="N957" s="352"/>
      <c r="O957" s="352"/>
      <c r="P957" s="352"/>
    </row>
    <row r="958" spans="1:16" s="355" customFormat="1">
      <c r="A958" s="352"/>
      <c r="C958" s="480"/>
      <c r="D958" s="363"/>
      <c r="F958" s="352"/>
      <c r="G958" s="352"/>
      <c r="H958" s="352"/>
      <c r="I958" s="352"/>
      <c r="J958" s="352"/>
      <c r="K958" s="352"/>
      <c r="L958" s="352"/>
      <c r="M958" s="352"/>
      <c r="N958" s="352"/>
      <c r="O958" s="352"/>
      <c r="P958" s="352"/>
    </row>
    <row r="959" spans="1:16" s="355" customFormat="1">
      <c r="A959" s="352"/>
      <c r="C959" s="480"/>
      <c r="D959" s="363"/>
      <c r="F959" s="352"/>
      <c r="G959" s="352"/>
      <c r="H959" s="352"/>
      <c r="I959" s="352"/>
      <c r="J959" s="352"/>
      <c r="K959" s="352"/>
      <c r="L959" s="352"/>
      <c r="M959" s="352"/>
      <c r="N959" s="352"/>
      <c r="O959" s="352"/>
      <c r="P959" s="352"/>
    </row>
    <row r="960" spans="1:16" s="355" customFormat="1">
      <c r="A960" s="352"/>
      <c r="C960" s="480"/>
      <c r="D960" s="363"/>
      <c r="F960" s="352"/>
      <c r="G960" s="352"/>
      <c r="H960" s="352"/>
      <c r="I960" s="352"/>
      <c r="J960" s="352"/>
      <c r="K960" s="352"/>
      <c r="L960" s="352"/>
      <c r="M960" s="352"/>
      <c r="N960" s="352"/>
      <c r="O960" s="352"/>
      <c r="P960" s="352"/>
    </row>
    <row r="961" spans="1:16" s="355" customFormat="1">
      <c r="A961" s="352"/>
      <c r="C961" s="480"/>
      <c r="D961" s="363"/>
      <c r="F961" s="352"/>
      <c r="G961" s="352"/>
      <c r="H961" s="352"/>
      <c r="I961" s="352"/>
      <c r="J961" s="352"/>
      <c r="K961" s="352"/>
      <c r="L961" s="352"/>
      <c r="M961" s="352"/>
      <c r="N961" s="352"/>
      <c r="O961" s="352"/>
      <c r="P961" s="352"/>
    </row>
    <row r="962" spans="1:16" s="355" customFormat="1">
      <c r="A962" s="352"/>
      <c r="C962" s="480"/>
      <c r="D962" s="363"/>
      <c r="F962" s="352"/>
      <c r="G962" s="352"/>
      <c r="H962" s="352"/>
      <c r="I962" s="352"/>
      <c r="J962" s="352"/>
      <c r="K962" s="352"/>
      <c r="L962" s="352"/>
      <c r="M962" s="352"/>
      <c r="N962" s="352"/>
      <c r="O962" s="352"/>
      <c r="P962" s="352"/>
    </row>
    <row r="963" spans="1:16" s="355" customFormat="1">
      <c r="A963" s="352"/>
      <c r="C963" s="480"/>
      <c r="D963" s="363"/>
      <c r="F963" s="352"/>
      <c r="G963" s="352"/>
      <c r="H963" s="352"/>
      <c r="I963" s="352"/>
      <c r="J963" s="352"/>
      <c r="K963" s="352"/>
      <c r="L963" s="352"/>
      <c r="M963" s="352"/>
      <c r="N963" s="352"/>
      <c r="O963" s="352"/>
      <c r="P963" s="352"/>
    </row>
    <row r="964" spans="1:16" s="355" customFormat="1">
      <c r="A964" s="352"/>
      <c r="C964" s="480"/>
      <c r="D964" s="363"/>
      <c r="F964" s="352"/>
      <c r="G964" s="352"/>
      <c r="H964" s="352"/>
      <c r="I964" s="352"/>
      <c r="J964" s="352"/>
      <c r="K964" s="352"/>
      <c r="L964" s="352"/>
      <c r="M964" s="352"/>
      <c r="N964" s="352"/>
      <c r="O964" s="352"/>
      <c r="P964" s="352"/>
    </row>
    <row r="965" spans="1:16" s="355" customFormat="1">
      <c r="A965" s="352"/>
      <c r="C965" s="480"/>
      <c r="D965" s="363"/>
      <c r="F965" s="352"/>
      <c r="G965" s="352"/>
      <c r="H965" s="352"/>
      <c r="I965" s="352"/>
      <c r="J965" s="352"/>
      <c r="K965" s="352"/>
      <c r="L965" s="352"/>
      <c r="M965" s="352"/>
      <c r="N965" s="352"/>
      <c r="O965" s="352"/>
      <c r="P965" s="352"/>
    </row>
    <row r="966" spans="1:16" s="355" customFormat="1">
      <c r="A966" s="352"/>
      <c r="C966" s="480"/>
      <c r="D966" s="363"/>
      <c r="F966" s="352"/>
      <c r="G966" s="352"/>
      <c r="H966" s="352"/>
      <c r="I966" s="352"/>
      <c r="J966" s="352"/>
      <c r="K966" s="352"/>
      <c r="L966" s="352"/>
      <c r="M966" s="352"/>
      <c r="N966" s="352"/>
      <c r="O966" s="352"/>
      <c r="P966" s="352"/>
    </row>
    <row r="967" spans="1:16" s="355" customFormat="1">
      <c r="A967" s="352"/>
      <c r="C967" s="480"/>
      <c r="D967" s="363"/>
      <c r="F967" s="352"/>
      <c r="G967" s="352"/>
      <c r="H967" s="352"/>
      <c r="I967" s="352"/>
      <c r="J967" s="352"/>
      <c r="K967" s="352"/>
      <c r="L967" s="352"/>
      <c r="M967" s="352"/>
      <c r="N967" s="352"/>
      <c r="O967" s="352"/>
      <c r="P967" s="352"/>
    </row>
    <row r="968" spans="1:16" s="355" customFormat="1">
      <c r="A968" s="352"/>
      <c r="C968" s="480"/>
      <c r="D968" s="363"/>
      <c r="F968" s="352"/>
      <c r="G968" s="352"/>
      <c r="H968" s="352"/>
      <c r="I968" s="352"/>
      <c r="J968" s="352"/>
      <c r="K968" s="352"/>
      <c r="L968" s="352"/>
      <c r="M968" s="352"/>
      <c r="N968" s="352"/>
      <c r="O968" s="352"/>
      <c r="P968" s="352"/>
    </row>
    <row r="969" spans="1:16" s="355" customFormat="1">
      <c r="A969" s="352"/>
      <c r="C969" s="480"/>
      <c r="D969" s="363"/>
      <c r="F969" s="352"/>
      <c r="G969" s="352"/>
      <c r="H969" s="352"/>
      <c r="I969" s="352"/>
      <c r="J969" s="352"/>
      <c r="K969" s="352"/>
      <c r="L969" s="352"/>
      <c r="M969" s="352"/>
      <c r="N969" s="352"/>
      <c r="O969" s="352"/>
      <c r="P969" s="352"/>
    </row>
    <row r="970" spans="1:16" s="355" customFormat="1">
      <c r="A970" s="352"/>
      <c r="C970" s="480"/>
      <c r="D970" s="363"/>
      <c r="F970" s="352"/>
      <c r="G970" s="352"/>
      <c r="H970" s="352"/>
      <c r="I970" s="352"/>
      <c r="J970" s="352"/>
      <c r="K970" s="352"/>
      <c r="L970" s="352"/>
      <c r="M970" s="352"/>
      <c r="N970" s="352"/>
      <c r="O970" s="352"/>
      <c r="P970" s="352"/>
    </row>
    <row r="971" spans="1:16" s="355" customFormat="1">
      <c r="A971" s="352"/>
      <c r="C971" s="480"/>
      <c r="D971" s="363"/>
      <c r="F971" s="352"/>
      <c r="G971" s="352"/>
      <c r="H971" s="352"/>
      <c r="I971" s="352"/>
      <c r="J971" s="352"/>
      <c r="K971" s="352"/>
      <c r="L971" s="352"/>
      <c r="M971" s="352"/>
      <c r="N971" s="352"/>
      <c r="O971" s="352"/>
      <c r="P971" s="352"/>
    </row>
    <row r="972" spans="1:16" s="355" customFormat="1">
      <c r="A972" s="352"/>
      <c r="C972" s="480"/>
      <c r="D972" s="363"/>
      <c r="F972" s="352"/>
      <c r="G972" s="352"/>
      <c r="H972" s="352"/>
      <c r="I972" s="352"/>
      <c r="J972" s="352"/>
      <c r="K972" s="352"/>
      <c r="L972" s="352"/>
      <c r="M972" s="352"/>
      <c r="N972" s="352"/>
      <c r="O972" s="352"/>
      <c r="P972" s="352"/>
    </row>
    <row r="973" spans="1:16" s="355" customFormat="1">
      <c r="A973" s="352"/>
      <c r="C973" s="480"/>
      <c r="D973" s="363"/>
      <c r="F973" s="352"/>
      <c r="G973" s="352"/>
      <c r="H973" s="352"/>
      <c r="I973" s="352"/>
      <c r="J973" s="352"/>
      <c r="K973" s="352"/>
      <c r="L973" s="352"/>
      <c r="M973" s="352"/>
      <c r="N973" s="352"/>
      <c r="O973" s="352"/>
      <c r="P973" s="352"/>
    </row>
    <row r="974" spans="1:16" s="355" customFormat="1">
      <c r="A974" s="352"/>
      <c r="C974" s="480"/>
      <c r="D974" s="363"/>
      <c r="F974" s="352"/>
      <c r="G974" s="352"/>
      <c r="H974" s="352"/>
      <c r="I974" s="352"/>
      <c r="J974" s="352"/>
      <c r="K974" s="352"/>
      <c r="L974" s="352"/>
      <c r="M974" s="352"/>
      <c r="N974" s="352"/>
      <c r="O974" s="352"/>
      <c r="P974" s="352"/>
    </row>
    <row r="975" spans="1:16" s="355" customFormat="1">
      <c r="A975" s="352"/>
      <c r="C975" s="480"/>
      <c r="D975" s="363"/>
      <c r="F975" s="352"/>
      <c r="G975" s="352"/>
      <c r="H975" s="352"/>
      <c r="I975" s="352"/>
      <c r="J975" s="352"/>
      <c r="K975" s="352"/>
      <c r="L975" s="352"/>
      <c r="M975" s="352"/>
      <c r="N975" s="352"/>
      <c r="O975" s="352"/>
      <c r="P975" s="352"/>
    </row>
    <row r="976" spans="1:16" s="355" customFormat="1">
      <c r="A976" s="352"/>
      <c r="C976" s="480"/>
      <c r="D976" s="363"/>
      <c r="F976" s="352"/>
      <c r="G976" s="352"/>
      <c r="H976" s="352"/>
      <c r="I976" s="352"/>
      <c r="J976" s="352"/>
      <c r="K976" s="352"/>
      <c r="L976" s="352"/>
      <c r="M976" s="352"/>
      <c r="N976" s="352"/>
      <c r="O976" s="352"/>
      <c r="P976" s="352"/>
    </row>
    <row r="977" spans="1:16" s="355" customFormat="1">
      <c r="A977" s="352"/>
      <c r="C977" s="480"/>
      <c r="D977" s="363"/>
      <c r="F977" s="352"/>
      <c r="G977" s="352"/>
      <c r="H977" s="352"/>
      <c r="I977" s="352"/>
      <c r="J977" s="352"/>
      <c r="K977" s="352"/>
      <c r="L977" s="352"/>
      <c r="M977" s="352"/>
      <c r="N977" s="352"/>
      <c r="O977" s="352"/>
      <c r="P977" s="352"/>
    </row>
    <row r="978" spans="1:16" s="355" customFormat="1">
      <c r="A978" s="352"/>
      <c r="C978" s="480"/>
      <c r="D978" s="363"/>
      <c r="F978" s="352"/>
      <c r="G978" s="352"/>
      <c r="H978" s="352"/>
      <c r="I978" s="352"/>
      <c r="J978" s="352"/>
      <c r="K978" s="352"/>
      <c r="L978" s="352"/>
      <c r="M978" s="352"/>
      <c r="N978" s="352"/>
      <c r="O978" s="352"/>
      <c r="P978" s="352"/>
    </row>
    <row r="979" spans="1:16" s="355" customFormat="1">
      <c r="A979" s="352"/>
      <c r="C979" s="480"/>
      <c r="D979" s="363"/>
      <c r="F979" s="352"/>
      <c r="G979" s="352"/>
      <c r="H979" s="352"/>
      <c r="I979" s="352"/>
      <c r="J979" s="352"/>
      <c r="K979" s="352"/>
      <c r="L979" s="352"/>
      <c r="M979" s="352"/>
      <c r="N979" s="352"/>
      <c r="O979" s="352"/>
      <c r="P979" s="352"/>
    </row>
    <row r="980" spans="1:16" s="355" customFormat="1">
      <c r="A980" s="352"/>
      <c r="C980" s="480"/>
      <c r="D980" s="363"/>
      <c r="F980" s="352"/>
      <c r="G980" s="352"/>
      <c r="H980" s="352"/>
      <c r="I980" s="352"/>
      <c r="J980" s="352"/>
      <c r="K980" s="352"/>
      <c r="L980" s="352"/>
      <c r="M980" s="352"/>
      <c r="N980" s="352"/>
      <c r="O980" s="352"/>
      <c r="P980" s="352"/>
    </row>
    <row r="981" spans="1:16" s="355" customFormat="1">
      <c r="A981" s="352"/>
      <c r="C981" s="480"/>
      <c r="D981" s="363"/>
      <c r="F981" s="352"/>
      <c r="G981" s="352"/>
      <c r="H981" s="352"/>
      <c r="I981" s="352"/>
      <c r="J981" s="352"/>
      <c r="K981" s="352"/>
      <c r="L981" s="352"/>
      <c r="M981" s="352"/>
      <c r="N981" s="352"/>
      <c r="O981" s="352"/>
      <c r="P981" s="352"/>
    </row>
    <row r="982" spans="1:16" s="355" customFormat="1">
      <c r="A982" s="352"/>
      <c r="C982" s="480"/>
      <c r="D982" s="363"/>
      <c r="F982" s="352"/>
      <c r="G982" s="352"/>
      <c r="H982" s="352"/>
      <c r="I982" s="352"/>
      <c r="J982" s="352"/>
      <c r="K982" s="352"/>
      <c r="L982" s="352"/>
      <c r="M982" s="352"/>
      <c r="N982" s="352"/>
      <c r="O982" s="352"/>
      <c r="P982" s="352"/>
    </row>
    <row r="983" spans="1:16" s="355" customFormat="1">
      <c r="A983" s="352"/>
      <c r="C983" s="480"/>
      <c r="D983" s="363"/>
      <c r="F983" s="352"/>
      <c r="G983" s="352"/>
      <c r="H983" s="352"/>
      <c r="I983" s="352"/>
      <c r="J983" s="352"/>
      <c r="K983" s="352"/>
      <c r="L983" s="352"/>
      <c r="M983" s="352"/>
      <c r="N983" s="352"/>
      <c r="O983" s="352"/>
      <c r="P983" s="352"/>
    </row>
    <row r="984" spans="1:16" s="355" customFormat="1">
      <c r="A984" s="352"/>
      <c r="C984" s="480"/>
      <c r="D984" s="363"/>
      <c r="F984" s="352"/>
      <c r="G984" s="352"/>
      <c r="H984" s="352"/>
      <c r="I984" s="352"/>
      <c r="J984" s="352"/>
      <c r="K984" s="352"/>
      <c r="L984" s="352"/>
      <c r="M984" s="352"/>
      <c r="N984" s="352"/>
      <c r="O984" s="352"/>
      <c r="P984" s="352"/>
    </row>
    <row r="985" spans="1:16" s="355" customFormat="1">
      <c r="A985" s="352"/>
      <c r="C985" s="480"/>
      <c r="D985" s="363"/>
      <c r="F985" s="352"/>
      <c r="G985" s="352"/>
      <c r="H985" s="352"/>
      <c r="I985" s="352"/>
      <c r="J985" s="352"/>
      <c r="K985" s="352"/>
      <c r="L985" s="352"/>
      <c r="M985" s="352"/>
      <c r="N985" s="352"/>
      <c r="O985" s="352"/>
      <c r="P985" s="352"/>
    </row>
    <row r="986" spans="1:16" s="355" customFormat="1">
      <c r="A986" s="352"/>
      <c r="C986" s="480"/>
      <c r="D986" s="363"/>
      <c r="F986" s="352"/>
      <c r="G986" s="352"/>
      <c r="H986" s="352"/>
      <c r="I986" s="352"/>
      <c r="J986" s="352"/>
      <c r="K986" s="352"/>
      <c r="L986" s="352"/>
      <c r="M986" s="352"/>
      <c r="N986" s="352"/>
      <c r="O986" s="352"/>
      <c r="P986" s="352"/>
    </row>
    <row r="987" spans="1:16" s="355" customFormat="1">
      <c r="A987" s="352"/>
      <c r="C987" s="480"/>
      <c r="D987" s="363"/>
      <c r="F987" s="352"/>
      <c r="G987" s="352"/>
      <c r="H987" s="352"/>
      <c r="I987" s="352"/>
      <c r="J987" s="352"/>
      <c r="K987" s="352"/>
      <c r="L987" s="352"/>
      <c r="M987" s="352"/>
      <c r="N987" s="352"/>
      <c r="O987" s="352"/>
      <c r="P987" s="352"/>
    </row>
    <row r="988" spans="1:16" s="355" customFormat="1">
      <c r="A988" s="352"/>
      <c r="C988" s="480"/>
      <c r="D988" s="363"/>
      <c r="F988" s="352"/>
      <c r="G988" s="352"/>
      <c r="H988" s="352"/>
      <c r="I988" s="352"/>
      <c r="J988" s="352"/>
      <c r="K988" s="352"/>
      <c r="L988" s="352"/>
      <c r="M988" s="352"/>
      <c r="N988" s="352"/>
      <c r="O988" s="352"/>
      <c r="P988" s="352"/>
    </row>
    <row r="989" spans="1:16" s="355" customFormat="1">
      <c r="A989" s="352"/>
      <c r="C989" s="480"/>
      <c r="D989" s="363"/>
      <c r="F989" s="352"/>
      <c r="G989" s="352"/>
      <c r="H989" s="352"/>
      <c r="I989" s="352"/>
      <c r="J989" s="352"/>
      <c r="K989" s="352"/>
      <c r="L989" s="352"/>
      <c r="M989" s="352"/>
      <c r="N989" s="352"/>
      <c r="O989" s="352"/>
      <c r="P989" s="352"/>
    </row>
    <row r="990" spans="1:16" s="355" customFormat="1">
      <c r="A990" s="352"/>
      <c r="C990" s="480"/>
      <c r="D990" s="363"/>
      <c r="F990" s="352"/>
      <c r="G990" s="352"/>
      <c r="H990" s="352"/>
      <c r="I990" s="352"/>
      <c r="J990" s="352"/>
      <c r="K990" s="352"/>
      <c r="L990" s="352"/>
      <c r="M990" s="352"/>
      <c r="N990" s="352"/>
      <c r="O990" s="352"/>
      <c r="P990" s="352"/>
    </row>
    <row r="991" spans="1:16" s="355" customFormat="1">
      <c r="A991" s="352"/>
      <c r="C991" s="480"/>
      <c r="D991" s="363"/>
      <c r="F991" s="352"/>
      <c r="G991" s="352"/>
      <c r="H991" s="352"/>
      <c r="I991" s="352"/>
      <c r="J991" s="352"/>
      <c r="K991" s="352"/>
      <c r="L991" s="352"/>
      <c r="M991" s="352"/>
      <c r="N991" s="352"/>
      <c r="O991" s="352"/>
      <c r="P991" s="352"/>
    </row>
    <row r="992" spans="1:16" s="355" customFormat="1">
      <c r="A992" s="352"/>
      <c r="C992" s="480"/>
      <c r="D992" s="363"/>
      <c r="F992" s="352"/>
      <c r="G992" s="352"/>
      <c r="H992" s="352"/>
      <c r="I992" s="352"/>
      <c r="J992" s="352"/>
      <c r="K992" s="352"/>
      <c r="L992" s="352"/>
      <c r="M992" s="352"/>
      <c r="N992" s="352"/>
      <c r="O992" s="352"/>
      <c r="P992" s="352"/>
    </row>
    <row r="993" spans="1:16" s="355" customFormat="1">
      <c r="A993" s="352"/>
      <c r="C993" s="480"/>
      <c r="D993" s="363"/>
      <c r="F993" s="352"/>
      <c r="G993" s="352"/>
      <c r="H993" s="352"/>
      <c r="I993" s="352"/>
      <c r="J993" s="352"/>
      <c r="K993" s="352"/>
      <c r="L993" s="352"/>
      <c r="M993" s="352"/>
      <c r="N993" s="352"/>
      <c r="O993" s="352"/>
      <c r="P993" s="352"/>
    </row>
    <row r="994" spans="1:16" s="355" customFormat="1">
      <c r="A994" s="352"/>
      <c r="C994" s="480"/>
      <c r="D994" s="363"/>
      <c r="F994" s="352"/>
      <c r="G994" s="352"/>
      <c r="H994" s="352"/>
      <c r="I994" s="352"/>
      <c r="J994" s="352"/>
      <c r="K994" s="352"/>
      <c r="L994" s="352"/>
      <c r="M994" s="352"/>
      <c r="N994" s="352"/>
      <c r="O994" s="352"/>
      <c r="P994" s="352"/>
    </row>
    <row r="995" spans="1:16" s="355" customFormat="1">
      <c r="A995" s="352"/>
      <c r="C995" s="480"/>
      <c r="D995" s="363"/>
      <c r="F995" s="352"/>
      <c r="G995" s="352"/>
      <c r="H995" s="352"/>
      <c r="I995" s="352"/>
      <c r="J995" s="352"/>
      <c r="K995" s="352"/>
      <c r="L995" s="352"/>
      <c r="M995" s="352"/>
      <c r="N995" s="352"/>
      <c r="O995" s="352"/>
      <c r="P995" s="352"/>
    </row>
    <row r="996" spans="1:16" s="355" customFormat="1">
      <c r="A996" s="352"/>
      <c r="C996" s="480"/>
      <c r="D996" s="363"/>
      <c r="F996" s="352"/>
      <c r="G996" s="352"/>
      <c r="H996" s="352"/>
      <c r="I996" s="352"/>
      <c r="J996" s="352"/>
      <c r="K996" s="352"/>
      <c r="L996" s="352"/>
      <c r="M996" s="352"/>
      <c r="N996" s="352"/>
      <c r="O996" s="352"/>
      <c r="P996" s="352"/>
    </row>
    <row r="997" spans="1:16" s="355" customFormat="1">
      <c r="A997" s="352"/>
      <c r="C997" s="480"/>
      <c r="D997" s="363"/>
      <c r="F997" s="352"/>
      <c r="G997" s="352"/>
      <c r="H997" s="352"/>
      <c r="I997" s="352"/>
      <c r="J997" s="352"/>
      <c r="K997" s="352"/>
      <c r="L997" s="352"/>
      <c r="M997" s="352"/>
      <c r="N997" s="352"/>
      <c r="O997" s="352"/>
      <c r="P997" s="352"/>
    </row>
    <row r="998" spans="1:16" s="355" customFormat="1">
      <c r="A998" s="352"/>
      <c r="C998" s="480"/>
      <c r="D998" s="363"/>
      <c r="F998" s="352"/>
      <c r="G998" s="352"/>
      <c r="H998" s="352"/>
      <c r="I998" s="352"/>
      <c r="J998" s="352"/>
      <c r="K998" s="352"/>
      <c r="L998" s="352"/>
      <c r="M998" s="352"/>
      <c r="N998" s="352"/>
      <c r="O998" s="352"/>
      <c r="P998" s="352"/>
    </row>
    <row r="999" spans="1:16" s="355" customFormat="1">
      <c r="A999" s="352"/>
      <c r="C999" s="480"/>
      <c r="D999" s="363"/>
      <c r="F999" s="352"/>
      <c r="G999" s="352"/>
      <c r="H999" s="352"/>
      <c r="I999" s="352"/>
      <c r="J999" s="352"/>
      <c r="K999" s="352"/>
      <c r="L999" s="352"/>
      <c r="M999" s="352"/>
      <c r="N999" s="352"/>
      <c r="O999" s="352"/>
      <c r="P999" s="352"/>
    </row>
    <row r="1000" spans="1:16" s="355" customFormat="1">
      <c r="A1000" s="352"/>
      <c r="C1000" s="480"/>
      <c r="D1000" s="363"/>
      <c r="F1000" s="352"/>
      <c r="G1000" s="352"/>
      <c r="H1000" s="352"/>
      <c r="I1000" s="352"/>
      <c r="J1000" s="352"/>
      <c r="K1000" s="352"/>
      <c r="L1000" s="352"/>
      <c r="M1000" s="352"/>
      <c r="N1000" s="352"/>
      <c r="O1000" s="352"/>
      <c r="P1000" s="352"/>
    </row>
    <row r="1001" spans="1:16" s="355" customFormat="1">
      <c r="A1001" s="352"/>
      <c r="C1001" s="480"/>
      <c r="D1001" s="363"/>
      <c r="F1001" s="352"/>
      <c r="G1001" s="352"/>
      <c r="H1001" s="352"/>
      <c r="I1001" s="352"/>
      <c r="J1001" s="352"/>
      <c r="K1001" s="352"/>
      <c r="L1001" s="352"/>
      <c r="M1001" s="352"/>
      <c r="N1001" s="352"/>
      <c r="O1001" s="352"/>
      <c r="P1001" s="352"/>
    </row>
    <row r="1002" spans="1:16" s="355" customFormat="1">
      <c r="A1002" s="352"/>
      <c r="C1002" s="480"/>
      <c r="D1002" s="363"/>
      <c r="F1002" s="352"/>
      <c r="G1002" s="352"/>
      <c r="H1002" s="352"/>
      <c r="I1002" s="352"/>
      <c r="J1002" s="352"/>
      <c r="K1002" s="352"/>
      <c r="L1002" s="352"/>
      <c r="M1002" s="352"/>
      <c r="N1002" s="352"/>
      <c r="O1002" s="352"/>
      <c r="P1002" s="352"/>
    </row>
    <row r="1003" spans="1:16" s="355" customFormat="1">
      <c r="A1003" s="352"/>
      <c r="C1003" s="480"/>
      <c r="D1003" s="363"/>
      <c r="F1003" s="352"/>
      <c r="G1003" s="352"/>
      <c r="H1003" s="352"/>
      <c r="I1003" s="352"/>
      <c r="J1003" s="352"/>
      <c r="K1003" s="352"/>
      <c r="L1003" s="352"/>
      <c r="M1003" s="352"/>
      <c r="N1003" s="352"/>
      <c r="O1003" s="352"/>
      <c r="P1003" s="352"/>
    </row>
    <row r="1004" spans="1:16" s="355" customFormat="1">
      <c r="A1004" s="352"/>
      <c r="C1004" s="480"/>
      <c r="D1004" s="363"/>
      <c r="F1004" s="352"/>
      <c r="G1004" s="352"/>
      <c r="H1004" s="352"/>
      <c r="I1004" s="352"/>
      <c r="J1004" s="352"/>
      <c r="K1004" s="352"/>
      <c r="L1004" s="352"/>
      <c r="M1004" s="352"/>
      <c r="N1004" s="352"/>
      <c r="O1004" s="352"/>
      <c r="P1004" s="352"/>
    </row>
    <row r="1005" spans="1:16" s="355" customFormat="1">
      <c r="A1005" s="352"/>
      <c r="C1005" s="480"/>
      <c r="D1005" s="363"/>
      <c r="F1005" s="352"/>
      <c r="G1005" s="352"/>
      <c r="H1005" s="352"/>
      <c r="I1005" s="352"/>
      <c r="J1005" s="352"/>
      <c r="K1005" s="352"/>
      <c r="L1005" s="352"/>
      <c r="M1005" s="352"/>
      <c r="N1005" s="352"/>
      <c r="O1005" s="352"/>
      <c r="P1005" s="352"/>
    </row>
    <row r="1006" spans="1:16" s="355" customFormat="1">
      <c r="A1006" s="352"/>
      <c r="C1006" s="480"/>
      <c r="D1006" s="363"/>
      <c r="F1006" s="352"/>
      <c r="G1006" s="352"/>
      <c r="H1006" s="352"/>
      <c r="I1006" s="352"/>
      <c r="J1006" s="352"/>
      <c r="K1006" s="352"/>
      <c r="L1006" s="352"/>
      <c r="M1006" s="352"/>
      <c r="N1006" s="352"/>
      <c r="O1006" s="352"/>
      <c r="P1006" s="352"/>
    </row>
    <row r="1007" spans="1:16" s="355" customFormat="1">
      <c r="A1007" s="352"/>
      <c r="C1007" s="480"/>
      <c r="D1007" s="363"/>
      <c r="F1007" s="352"/>
      <c r="G1007" s="352"/>
      <c r="H1007" s="352"/>
      <c r="I1007" s="352"/>
      <c r="J1007" s="352"/>
      <c r="K1007" s="352"/>
      <c r="L1007" s="352"/>
      <c r="M1007" s="352"/>
      <c r="N1007" s="352"/>
      <c r="O1007" s="352"/>
      <c r="P1007" s="352"/>
    </row>
    <row r="1008" spans="1:16" s="355" customFormat="1">
      <c r="A1008" s="352"/>
      <c r="C1008" s="480"/>
      <c r="D1008" s="363"/>
      <c r="F1008" s="352"/>
      <c r="G1008" s="352"/>
      <c r="H1008" s="352"/>
      <c r="I1008" s="352"/>
      <c r="J1008" s="352"/>
      <c r="K1008" s="352"/>
      <c r="L1008" s="352"/>
      <c r="M1008" s="352"/>
      <c r="N1008" s="352"/>
      <c r="O1008" s="352"/>
      <c r="P1008" s="352"/>
    </row>
    <row r="1009" spans="1:16" s="355" customFormat="1">
      <c r="A1009" s="352"/>
      <c r="C1009" s="480"/>
      <c r="D1009" s="363"/>
      <c r="F1009" s="352"/>
      <c r="G1009" s="352"/>
      <c r="H1009" s="352"/>
      <c r="I1009" s="352"/>
      <c r="J1009" s="352"/>
      <c r="K1009" s="352"/>
      <c r="L1009" s="352"/>
      <c r="M1009" s="352"/>
      <c r="N1009" s="352"/>
      <c r="O1009" s="352"/>
      <c r="P1009" s="352"/>
    </row>
    <row r="1010" spans="1:16" s="355" customFormat="1">
      <c r="A1010" s="352"/>
      <c r="C1010" s="480"/>
      <c r="D1010" s="363"/>
      <c r="F1010" s="352"/>
      <c r="G1010" s="352"/>
      <c r="H1010" s="352"/>
      <c r="I1010" s="352"/>
      <c r="J1010" s="352"/>
      <c r="K1010" s="352"/>
      <c r="L1010" s="352"/>
      <c r="M1010" s="352"/>
      <c r="N1010" s="352"/>
      <c r="O1010" s="352"/>
      <c r="P1010" s="352"/>
    </row>
    <row r="1011" spans="1:16" s="355" customFormat="1">
      <c r="A1011" s="352"/>
      <c r="C1011" s="480"/>
      <c r="D1011" s="363"/>
      <c r="F1011" s="352"/>
      <c r="G1011" s="352"/>
      <c r="H1011" s="352"/>
      <c r="I1011" s="352"/>
      <c r="J1011" s="352"/>
      <c r="K1011" s="352"/>
      <c r="L1011" s="352"/>
      <c r="M1011" s="352"/>
      <c r="N1011" s="352"/>
      <c r="O1011" s="352"/>
      <c r="P1011" s="352"/>
    </row>
    <row r="1012" spans="1:16" s="355" customFormat="1">
      <c r="A1012" s="352"/>
      <c r="C1012" s="480"/>
      <c r="D1012" s="363"/>
      <c r="F1012" s="352"/>
      <c r="G1012" s="352"/>
      <c r="H1012" s="352"/>
      <c r="I1012" s="352"/>
      <c r="J1012" s="352"/>
      <c r="K1012" s="352"/>
      <c r="L1012" s="352"/>
      <c r="M1012" s="352"/>
      <c r="N1012" s="352"/>
      <c r="O1012" s="352"/>
      <c r="P1012" s="352"/>
    </row>
    <row r="1013" spans="1:16" s="355" customFormat="1">
      <c r="A1013" s="352"/>
      <c r="C1013" s="480"/>
      <c r="D1013" s="363"/>
      <c r="F1013" s="352"/>
      <c r="G1013" s="352"/>
      <c r="H1013" s="352"/>
      <c r="I1013" s="352"/>
      <c r="J1013" s="352"/>
      <c r="K1013" s="352"/>
      <c r="L1013" s="352"/>
      <c r="M1013" s="352"/>
      <c r="N1013" s="352"/>
      <c r="O1013" s="352"/>
      <c r="P1013" s="352"/>
    </row>
    <row r="1014" spans="1:16" s="355" customFormat="1">
      <c r="A1014" s="352"/>
      <c r="C1014" s="480"/>
      <c r="D1014" s="363"/>
      <c r="F1014" s="352"/>
      <c r="G1014" s="352"/>
      <c r="H1014" s="352"/>
      <c r="I1014" s="352"/>
      <c r="J1014" s="352"/>
      <c r="K1014" s="352"/>
      <c r="L1014" s="352"/>
      <c r="M1014" s="352"/>
      <c r="N1014" s="352"/>
      <c r="O1014" s="352"/>
      <c r="P1014" s="352"/>
    </row>
    <row r="1015" spans="1:16" s="355" customFormat="1">
      <c r="A1015" s="352"/>
      <c r="C1015" s="480"/>
      <c r="D1015" s="363"/>
      <c r="F1015" s="352"/>
      <c r="G1015" s="352"/>
      <c r="H1015" s="352"/>
      <c r="I1015" s="352"/>
      <c r="J1015" s="352"/>
      <c r="K1015" s="352"/>
      <c r="L1015" s="352"/>
      <c r="M1015" s="352"/>
      <c r="N1015" s="352"/>
      <c r="O1015" s="352"/>
      <c r="P1015" s="352"/>
    </row>
  </sheetData>
  <sheetProtection algorithmName="SHA-512" hashValue="Uq+dL6U5fndAl9az/D6B9VtgEV5Bs5+HT4yO1GgbfqIPNuw4BJWrp74DqAvoZswVtsjHnDt2bCVVJditMauwrg==" saltValue="kdBvjzKBbpj8SGcl6SvTpg==" spinCount="100000" sheet="1" objects="1" scenarios="1"/>
  <mergeCells count="5">
    <mergeCell ref="A1:C1"/>
    <mergeCell ref="A2:C2"/>
    <mergeCell ref="A3:C3"/>
    <mergeCell ref="B4:C4"/>
    <mergeCell ref="B6:C6"/>
  </mergeCells>
  <dataValidations count="1">
    <dataValidation type="list" allowBlank="1" showInputMessage="1" showErrorMessage="1" sqref="D9:D1015" xr:uid="{C6A784B4-5785-4A39-A13B-77337F5D67B1}">
      <formula1>"Digit,Text, Yes No"</formula1>
    </dataValidation>
  </dataValidations>
  <pageMargins left="0.43307086614173201" right="0.196850393700787" top="0.74803149606299202" bottom="0.74803149606299202" header="0.31496062992126" footer="0.31496062992126"/>
  <pageSetup paperSize="9" scale="72" fitToHeight="0" orientation="portrait" r:id="rId1"/>
  <headerFooter>
    <oddFooter>&amp;C- Part 2 - C&amp;P -</oddFooter>
  </headerFooter>
  <colBreaks count="1" manualBreakCount="1">
    <brk id="3"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50DB8C-94EB-4789-9914-F9A7A0012D8A}">
  <sheetPr>
    <tabColor rgb="FF0070C0"/>
    <pageSetUpPr fitToPage="1"/>
  </sheetPr>
  <dimension ref="A1:Q1015"/>
  <sheetViews>
    <sheetView view="pageBreakPreview" zoomScale="80" zoomScaleNormal="80" zoomScaleSheetLayoutView="80" workbookViewId="0">
      <selection activeCell="B6" sqref="B6:C6"/>
    </sheetView>
  </sheetViews>
  <sheetFormatPr defaultColWidth="9.6640625" defaultRowHeight="13.8"/>
  <cols>
    <col min="1" max="1" width="15.77734375" style="352" customWidth="1"/>
    <col min="2" max="2" width="55.109375" style="355" customWidth="1"/>
    <col min="3" max="3" width="64" style="355" customWidth="1"/>
    <col min="4" max="4" width="41.33203125" style="356" customWidth="1"/>
    <col min="5" max="5" width="11.77734375" style="355" customWidth="1"/>
    <col min="6" max="6" width="19.109375" style="355" customWidth="1"/>
    <col min="7" max="7" width="24.33203125" style="355" customWidth="1"/>
    <col min="8" max="15" width="22.88671875" style="352" hidden="1" customWidth="1"/>
    <col min="16" max="17" width="22.88671875" style="352" customWidth="1"/>
    <col min="18" max="16384" width="9.6640625" style="352"/>
  </cols>
  <sheetData>
    <row r="1" spans="1:15" ht="24.6">
      <c r="A1" s="1113" t="s">
        <v>1424</v>
      </c>
      <c r="B1" s="1113"/>
      <c r="C1" s="1113"/>
      <c r="H1" s="352" t="s">
        <v>97</v>
      </c>
      <c r="I1" s="460"/>
      <c r="J1" s="461"/>
      <c r="K1" s="460"/>
      <c r="L1" s="460"/>
      <c r="M1" s="460"/>
      <c r="N1" s="460"/>
      <c r="O1" s="460"/>
    </row>
    <row r="2" spans="1:15" s="371" customFormat="1" ht="14.25" customHeight="1">
      <c r="A2" s="1106" t="s">
        <v>1658</v>
      </c>
      <c r="B2" s="1106"/>
      <c r="C2" s="1106"/>
      <c r="D2" s="363"/>
      <c r="E2" s="370"/>
      <c r="F2" s="370"/>
      <c r="G2" s="370"/>
      <c r="I2" s="462"/>
      <c r="J2" s="461"/>
      <c r="K2" s="462"/>
      <c r="L2" s="462"/>
      <c r="M2" s="462"/>
      <c r="N2" s="462"/>
      <c r="O2" s="462"/>
    </row>
    <row r="3" spans="1:15" ht="34.35" customHeight="1">
      <c r="A3" s="1107" t="s">
        <v>1659</v>
      </c>
      <c r="B3" s="1107"/>
      <c r="C3" s="1107"/>
      <c r="H3" s="460" t="s">
        <v>1660</v>
      </c>
      <c r="I3" s="460"/>
      <c r="J3" s="460"/>
      <c r="K3" s="460"/>
      <c r="L3" s="460"/>
      <c r="M3" s="460"/>
      <c r="N3" s="463"/>
      <c r="O3" s="463"/>
    </row>
    <row r="4" spans="1:15">
      <c r="A4" s="357" t="s">
        <v>1427</v>
      </c>
      <c r="B4" s="1115" t="str">
        <f>Cover!B3</f>
        <v>TEST</v>
      </c>
      <c r="C4" s="1109"/>
      <c r="D4" s="439"/>
      <c r="E4" s="352"/>
      <c r="F4" s="352"/>
      <c r="G4" s="352"/>
    </row>
    <row r="5" spans="1:15">
      <c r="A5" s="357" t="s">
        <v>1431</v>
      </c>
      <c r="B5" s="440" t="str">
        <f>Cover!B4</f>
        <v>"Fill in cover page"</v>
      </c>
      <c r="C5" s="441"/>
      <c r="D5" s="442"/>
      <c r="E5" s="352"/>
      <c r="F5" s="352"/>
      <c r="G5" s="352"/>
    </row>
    <row r="6" spans="1:15">
      <c r="A6" s="357" t="s">
        <v>1477</v>
      </c>
      <c r="B6" s="1103"/>
      <c r="C6" s="1104"/>
      <c r="D6" s="443"/>
      <c r="E6" s="352"/>
      <c r="F6" s="352"/>
      <c r="G6" s="352"/>
    </row>
    <row r="7" spans="1:15" ht="18.600000000000001" customHeight="1">
      <c r="A7" s="361"/>
      <c r="B7" s="383"/>
      <c r="C7" s="362"/>
      <c r="H7" s="463"/>
      <c r="I7" s="460"/>
      <c r="J7" s="460"/>
      <c r="K7" s="460"/>
      <c r="L7" s="460"/>
      <c r="M7" s="460"/>
      <c r="N7" s="460" t="s">
        <v>1598</v>
      </c>
      <c r="O7" s="460" t="s">
        <v>1599</v>
      </c>
    </row>
    <row r="8" spans="1:15" ht="24.6">
      <c r="A8" s="384" t="s">
        <v>1436</v>
      </c>
      <c r="B8" s="385" t="s">
        <v>1437</v>
      </c>
      <c r="C8" s="387" t="s">
        <v>1478</v>
      </c>
      <c r="D8" s="366" t="s">
        <v>1438</v>
      </c>
      <c r="E8" s="366" t="s">
        <v>1439</v>
      </c>
      <c r="F8" s="366" t="s">
        <v>1440</v>
      </c>
      <c r="G8" s="366" t="s">
        <v>1441</v>
      </c>
      <c r="H8" s="466" t="s">
        <v>1661</v>
      </c>
      <c r="I8" s="466"/>
      <c r="J8" s="460"/>
      <c r="K8" s="466"/>
      <c r="L8" s="460"/>
      <c r="M8" s="460"/>
      <c r="N8" s="460"/>
      <c r="O8" s="460"/>
    </row>
    <row r="9" spans="1:15" s="371" customFormat="1" ht="20.100000000000001" customHeight="1">
      <c r="A9" s="388" t="s">
        <v>1</v>
      </c>
      <c r="B9" s="389" t="s">
        <v>1498</v>
      </c>
      <c r="C9" s="390"/>
      <c r="D9" s="363" t="s">
        <v>1469</v>
      </c>
      <c r="E9" s="370"/>
      <c r="F9" s="370"/>
      <c r="G9" s="370"/>
      <c r="H9" s="466" t="s">
        <v>1601</v>
      </c>
      <c r="I9" s="466" t="s">
        <v>1602</v>
      </c>
      <c r="J9" s="460"/>
      <c r="K9" s="460" t="s">
        <v>1603</v>
      </c>
      <c r="L9" s="460"/>
      <c r="M9" s="460"/>
      <c r="N9" s="460"/>
      <c r="O9" s="466"/>
    </row>
    <row r="10" spans="1:15" s="371" customFormat="1" ht="20.100000000000001" customHeight="1">
      <c r="A10" s="388"/>
      <c r="B10" s="389"/>
      <c r="C10" s="467"/>
      <c r="D10" s="363"/>
      <c r="E10" s="370"/>
      <c r="F10" s="370"/>
      <c r="G10" s="370"/>
      <c r="H10" s="466" t="s">
        <v>1604</v>
      </c>
      <c r="I10" s="466" t="s">
        <v>1605</v>
      </c>
      <c r="J10" s="460" t="s">
        <v>1662</v>
      </c>
      <c r="K10" s="460"/>
      <c r="L10" s="460"/>
      <c r="M10" s="460" t="s">
        <v>1606</v>
      </c>
      <c r="N10" s="460"/>
      <c r="O10" s="466"/>
    </row>
    <row r="11" spans="1:15" s="371" customFormat="1" ht="20.100000000000001" customHeight="1">
      <c r="A11" s="388" t="s">
        <v>3</v>
      </c>
      <c r="B11" s="392" t="s">
        <v>1605</v>
      </c>
      <c r="C11" s="390"/>
      <c r="D11" s="363" t="s">
        <v>1469</v>
      </c>
      <c r="E11" s="370"/>
      <c r="F11" s="370"/>
      <c r="G11" s="370"/>
      <c r="H11" s="468" t="s">
        <v>1607</v>
      </c>
      <c r="I11" s="468" t="s">
        <v>1608</v>
      </c>
      <c r="J11" s="460"/>
      <c r="K11" s="460"/>
      <c r="L11" s="460"/>
      <c r="M11" s="460"/>
      <c r="N11" s="460"/>
      <c r="O11" s="460" t="s">
        <v>1606</v>
      </c>
    </row>
    <row r="12" spans="1:15" s="371" customFormat="1" ht="20.100000000000001" customHeight="1">
      <c r="A12" s="388"/>
      <c r="B12" s="392"/>
      <c r="C12" s="469"/>
      <c r="D12" s="363"/>
      <c r="E12" s="370"/>
      <c r="F12" s="370"/>
      <c r="G12" s="370"/>
      <c r="H12" s="466" t="s">
        <v>1611</v>
      </c>
      <c r="I12" s="466" t="s">
        <v>1612</v>
      </c>
      <c r="J12" s="460"/>
      <c r="K12" s="460"/>
      <c r="L12" s="460"/>
      <c r="M12" s="460"/>
      <c r="N12" s="460"/>
      <c r="O12" s="460"/>
    </row>
    <row r="13" spans="1:15" s="371" customFormat="1" ht="20.100000000000001" customHeight="1">
      <c r="A13" s="388" t="s">
        <v>6</v>
      </c>
      <c r="B13" s="389" t="s">
        <v>1608</v>
      </c>
      <c r="C13" s="390"/>
      <c r="D13" s="363" t="s">
        <v>1469</v>
      </c>
      <c r="E13" s="370"/>
      <c r="F13" s="370"/>
      <c r="G13" s="370"/>
      <c r="H13" s="460"/>
      <c r="I13" s="460"/>
      <c r="J13" s="466" t="s">
        <v>1613</v>
      </c>
      <c r="K13" s="466" t="s">
        <v>1603</v>
      </c>
      <c r="L13" s="460"/>
      <c r="M13" s="460"/>
      <c r="N13" s="460"/>
      <c r="O13" s="460"/>
    </row>
    <row r="14" spans="1:15" s="371" customFormat="1" ht="41.4">
      <c r="A14" s="388"/>
      <c r="B14" s="389"/>
      <c r="C14" s="470" t="s">
        <v>1614</v>
      </c>
      <c r="D14" s="363"/>
      <c r="E14" s="370"/>
      <c r="F14" s="460"/>
      <c r="G14" s="460"/>
      <c r="H14" s="466" t="s">
        <v>1615</v>
      </c>
      <c r="I14" s="466" t="s">
        <v>1606</v>
      </c>
      <c r="J14" s="460"/>
      <c r="K14" s="460"/>
      <c r="L14" s="460"/>
      <c r="M14" s="460"/>
    </row>
    <row r="15" spans="1:15" s="371" customFormat="1" ht="20.100000000000001" customHeight="1">
      <c r="A15" s="388" t="s">
        <v>8</v>
      </c>
      <c r="B15" s="389" t="s">
        <v>1612</v>
      </c>
      <c r="C15" s="467"/>
      <c r="D15" s="363"/>
      <c r="E15" s="370"/>
      <c r="F15" s="370"/>
      <c r="G15" s="370"/>
      <c r="H15" s="460"/>
      <c r="I15" s="460"/>
      <c r="J15" s="466" t="s">
        <v>1616</v>
      </c>
      <c r="K15" s="466" t="s">
        <v>1603</v>
      </c>
      <c r="L15" s="460"/>
      <c r="M15" s="460"/>
      <c r="N15" s="460"/>
      <c r="O15" s="460"/>
    </row>
    <row r="16" spans="1:15" s="371" customFormat="1" ht="20.100000000000001" customHeight="1">
      <c r="A16" s="388"/>
      <c r="B16" s="389" t="s">
        <v>1663</v>
      </c>
      <c r="C16" s="390"/>
      <c r="D16" s="363" t="s">
        <v>1443</v>
      </c>
      <c r="E16" s="370"/>
      <c r="F16" s="370"/>
      <c r="G16" s="370"/>
      <c r="H16" s="466" t="s">
        <v>1618</v>
      </c>
      <c r="I16" s="466" t="s">
        <v>4</v>
      </c>
      <c r="J16" s="466" t="s">
        <v>1603</v>
      </c>
      <c r="K16" s="460"/>
      <c r="L16" s="460"/>
      <c r="M16" s="460"/>
      <c r="N16" s="460"/>
      <c r="O16" s="460"/>
    </row>
    <row r="17" spans="1:15" s="371" customFormat="1" ht="20.100000000000001" customHeight="1">
      <c r="A17" s="471"/>
      <c r="B17" s="392" t="s">
        <v>1664</v>
      </c>
      <c r="C17" s="390"/>
      <c r="D17" s="363" t="s">
        <v>1443</v>
      </c>
      <c r="E17" s="370"/>
      <c r="F17" s="370"/>
      <c r="G17" s="370"/>
      <c r="H17" s="466" t="s">
        <v>466</v>
      </c>
      <c r="I17" s="466" t="s">
        <v>1620</v>
      </c>
      <c r="J17" s="466" t="s">
        <v>1621</v>
      </c>
      <c r="K17" s="466" t="s">
        <v>1622</v>
      </c>
      <c r="L17" s="460"/>
      <c r="M17" s="460"/>
      <c r="N17" s="460"/>
      <c r="O17" s="460"/>
    </row>
    <row r="18" spans="1:15" s="371" customFormat="1" ht="20.100000000000001" customHeight="1">
      <c r="A18" s="388"/>
      <c r="B18" s="402" t="s">
        <v>1665</v>
      </c>
      <c r="C18" s="390"/>
      <c r="D18" s="363" t="s">
        <v>1443</v>
      </c>
      <c r="E18" s="430"/>
      <c r="F18" s="370"/>
      <c r="G18" s="370"/>
      <c r="H18" s="466" t="s">
        <v>1624</v>
      </c>
      <c r="I18" s="466" t="s">
        <v>1625</v>
      </c>
      <c r="J18" s="460"/>
      <c r="K18" s="466"/>
      <c r="L18" s="460"/>
      <c r="M18" s="460"/>
      <c r="N18" s="460"/>
      <c r="O18" s="460"/>
    </row>
    <row r="19" spans="1:15" s="371" customFormat="1" ht="20.100000000000001" customHeight="1">
      <c r="A19" s="388"/>
      <c r="B19" s="402"/>
      <c r="C19" s="472"/>
      <c r="D19" s="430"/>
      <c r="E19" s="430"/>
      <c r="F19" s="370"/>
      <c r="G19" s="370"/>
      <c r="H19" s="466"/>
      <c r="I19" s="466"/>
      <c r="J19" s="460"/>
      <c r="K19" s="466"/>
      <c r="L19" s="460"/>
      <c r="M19" s="460"/>
      <c r="N19" s="460"/>
      <c r="O19" s="460"/>
    </row>
    <row r="20" spans="1:15" s="371" customFormat="1" ht="20.100000000000001" customHeight="1">
      <c r="A20" s="388" t="s">
        <v>10</v>
      </c>
      <c r="B20" s="389" t="s">
        <v>4</v>
      </c>
      <c r="C20" s="390"/>
      <c r="D20" s="363" t="s">
        <v>1469</v>
      </c>
      <c r="E20" s="370"/>
      <c r="F20" s="370"/>
      <c r="G20" s="370"/>
      <c r="H20" s="460"/>
      <c r="I20" s="466" t="s">
        <v>1627</v>
      </c>
      <c r="J20" s="466" t="s">
        <v>1603</v>
      </c>
      <c r="K20" s="460"/>
      <c r="L20" s="460"/>
      <c r="M20" s="460"/>
      <c r="N20" s="460"/>
      <c r="O20" s="460"/>
    </row>
    <row r="21" spans="1:15" s="371" customFormat="1" ht="20.100000000000001" customHeight="1">
      <c r="A21" s="388"/>
      <c r="B21" s="389"/>
      <c r="C21" s="467"/>
      <c r="D21" s="363"/>
      <c r="E21" s="370"/>
      <c r="F21" s="370"/>
      <c r="G21" s="370"/>
      <c r="H21" s="460"/>
      <c r="I21" s="466"/>
      <c r="J21" s="466"/>
      <c r="K21" s="460"/>
      <c r="L21" s="460"/>
      <c r="M21" s="460"/>
      <c r="N21" s="460"/>
      <c r="O21" s="460"/>
    </row>
    <row r="22" spans="1:15" s="371" customFormat="1" ht="20.100000000000001" customHeight="1">
      <c r="A22" s="388" t="s">
        <v>12</v>
      </c>
      <c r="B22" s="392" t="s">
        <v>1620</v>
      </c>
      <c r="C22" s="458" t="s">
        <v>1563</v>
      </c>
      <c r="D22" s="363" t="s">
        <v>1564</v>
      </c>
      <c r="E22" s="370"/>
      <c r="F22" s="370"/>
      <c r="G22" s="370"/>
      <c r="H22" s="466" t="s">
        <v>1666</v>
      </c>
      <c r="I22" s="466" t="s">
        <v>1603</v>
      </c>
      <c r="J22" s="466"/>
      <c r="K22" s="460"/>
      <c r="L22" s="460"/>
      <c r="M22" s="460"/>
      <c r="N22" s="460"/>
      <c r="O22" s="460"/>
    </row>
    <row r="23" spans="1:15" s="371" customFormat="1" ht="20.100000000000001" customHeight="1">
      <c r="A23" s="388"/>
      <c r="B23" s="392" t="s">
        <v>1625</v>
      </c>
      <c r="C23" s="391"/>
      <c r="D23" s="363"/>
      <c r="E23" s="370"/>
      <c r="F23" s="370"/>
      <c r="G23" s="370"/>
      <c r="H23" s="466" t="s">
        <v>329</v>
      </c>
      <c r="I23" s="466" t="s">
        <v>1628</v>
      </c>
      <c r="J23" s="466" t="s">
        <v>1606</v>
      </c>
      <c r="K23" s="460"/>
      <c r="L23" s="460"/>
      <c r="M23" s="460"/>
      <c r="N23" s="460"/>
      <c r="O23" s="460"/>
    </row>
    <row r="24" spans="1:15" s="371" customFormat="1" ht="20.100000000000001" customHeight="1">
      <c r="A24" s="471"/>
      <c r="B24" s="392" t="s">
        <v>1627</v>
      </c>
      <c r="C24" s="390"/>
      <c r="D24" s="363" t="s">
        <v>1469</v>
      </c>
      <c r="E24" s="466"/>
      <c r="F24" s="370"/>
      <c r="G24" s="370"/>
      <c r="H24" s="466" t="s">
        <v>17</v>
      </c>
      <c r="I24" s="466" t="s">
        <v>1629</v>
      </c>
      <c r="J24" s="466" t="s">
        <v>1667</v>
      </c>
      <c r="K24" s="460"/>
      <c r="L24" s="460"/>
      <c r="M24" s="460"/>
      <c r="N24" s="460"/>
      <c r="O24" s="460"/>
    </row>
    <row r="25" spans="1:15" s="371" customFormat="1" ht="20.100000000000001" customHeight="1">
      <c r="A25" s="471"/>
      <c r="B25" s="402"/>
      <c r="C25" s="473"/>
      <c r="D25" s="363"/>
      <c r="E25" s="466"/>
      <c r="F25" s="370"/>
      <c r="G25" s="370"/>
      <c r="H25" s="466"/>
      <c r="I25" s="466"/>
      <c r="J25" s="466"/>
      <c r="K25" s="460"/>
      <c r="L25" s="460"/>
      <c r="M25" s="460"/>
      <c r="N25" s="460"/>
      <c r="O25" s="460"/>
    </row>
    <row r="26" spans="1:15" s="371" customFormat="1" ht="20.100000000000001" customHeight="1">
      <c r="A26" s="388" t="s">
        <v>329</v>
      </c>
      <c r="B26" s="392" t="s">
        <v>1628</v>
      </c>
      <c r="C26" s="390"/>
      <c r="D26" s="363" t="s">
        <v>1469</v>
      </c>
      <c r="E26" s="370"/>
      <c r="F26" s="370"/>
      <c r="G26" s="370"/>
      <c r="H26" s="466" t="s">
        <v>19</v>
      </c>
      <c r="I26" s="466" t="s">
        <v>1631</v>
      </c>
      <c r="J26" s="460" t="s">
        <v>1632</v>
      </c>
      <c r="K26" s="460"/>
      <c r="L26" s="460"/>
      <c r="M26" s="460"/>
      <c r="N26" s="460"/>
      <c r="O26" s="460"/>
    </row>
    <row r="27" spans="1:15" s="371" customFormat="1" ht="20.100000000000001" customHeight="1">
      <c r="A27" s="388"/>
      <c r="B27" s="392"/>
      <c r="C27" s="469"/>
      <c r="D27" s="363"/>
      <c r="E27" s="370"/>
      <c r="F27" s="370"/>
      <c r="G27" s="370"/>
      <c r="H27" s="466"/>
      <c r="I27" s="466"/>
      <c r="J27" s="460"/>
      <c r="K27" s="460"/>
      <c r="L27" s="460"/>
      <c r="M27" s="460"/>
      <c r="N27" s="460"/>
      <c r="O27" s="460"/>
    </row>
    <row r="28" spans="1:15" s="371" customFormat="1" ht="20.100000000000001" customHeight="1">
      <c r="A28" s="388" t="s">
        <v>17</v>
      </c>
      <c r="B28" s="389" t="s">
        <v>1633</v>
      </c>
      <c r="C28" s="390"/>
      <c r="D28" s="363" t="s">
        <v>1443</v>
      </c>
      <c r="E28" s="370" t="s">
        <v>112</v>
      </c>
      <c r="F28" s="481"/>
      <c r="G28" s="370"/>
      <c r="H28" s="460" t="s">
        <v>21</v>
      </c>
      <c r="I28" s="466" t="s">
        <v>1267</v>
      </c>
      <c r="J28" s="466"/>
      <c r="K28" s="460"/>
      <c r="L28" s="460"/>
      <c r="M28" s="460"/>
      <c r="N28" s="460"/>
      <c r="O28" s="460"/>
    </row>
    <row r="29" spans="1:15" s="371" customFormat="1" ht="20.100000000000001" customHeight="1">
      <c r="A29" s="388"/>
      <c r="B29" s="389"/>
      <c r="C29" s="467"/>
      <c r="D29" s="363"/>
      <c r="E29" s="370"/>
      <c r="F29" s="481"/>
      <c r="G29" s="370"/>
      <c r="H29" s="460"/>
      <c r="I29" s="466"/>
      <c r="J29" s="466"/>
      <c r="K29" s="460"/>
      <c r="L29" s="460"/>
      <c r="M29" s="460"/>
      <c r="N29" s="460"/>
      <c r="O29" s="460"/>
    </row>
    <row r="30" spans="1:15" ht="20.100000000000001" customHeight="1">
      <c r="A30" s="388" t="s">
        <v>19</v>
      </c>
      <c r="B30" s="396" t="s">
        <v>1668</v>
      </c>
      <c r="C30" s="390"/>
      <c r="D30" s="363" t="s">
        <v>1443</v>
      </c>
      <c r="E30" s="355" t="s">
        <v>1669</v>
      </c>
      <c r="H30" s="460"/>
      <c r="I30" s="466" t="s">
        <v>259</v>
      </c>
      <c r="J30" s="466" t="s">
        <v>1606</v>
      </c>
      <c r="K30" s="460"/>
      <c r="L30" s="460"/>
      <c r="M30" s="460"/>
      <c r="N30" s="460"/>
      <c r="O30" s="460"/>
    </row>
    <row r="31" spans="1:15" ht="20.100000000000001" customHeight="1">
      <c r="A31" s="388"/>
      <c r="B31" s="396"/>
      <c r="C31" s="474"/>
      <c r="D31" s="363"/>
      <c r="H31" s="460"/>
      <c r="I31" s="466"/>
      <c r="J31" s="466"/>
      <c r="K31" s="460"/>
      <c r="L31" s="460"/>
      <c r="M31" s="460"/>
      <c r="N31" s="460"/>
      <c r="O31" s="460"/>
    </row>
    <row r="32" spans="1:15" ht="20.100000000000001" customHeight="1">
      <c r="A32" s="388" t="s">
        <v>21</v>
      </c>
      <c r="B32" s="396" t="s">
        <v>1635</v>
      </c>
      <c r="C32" s="475"/>
      <c r="D32" s="363"/>
      <c r="H32" s="466"/>
      <c r="I32" s="466" t="s">
        <v>787</v>
      </c>
      <c r="J32" s="460" t="s">
        <v>1603</v>
      </c>
      <c r="K32" s="460"/>
      <c r="L32" s="460"/>
      <c r="M32" s="460"/>
      <c r="N32" s="460"/>
      <c r="O32" s="460"/>
    </row>
    <row r="33" spans="1:15" ht="20.100000000000001" customHeight="1">
      <c r="A33" s="388"/>
      <c r="B33" s="396" t="s">
        <v>1637</v>
      </c>
      <c r="C33" s="475"/>
      <c r="D33" s="363"/>
      <c r="H33" s="460" t="s">
        <v>1636</v>
      </c>
      <c r="I33" s="466" t="s">
        <v>1266</v>
      </c>
      <c r="J33" s="466"/>
      <c r="K33" s="460"/>
      <c r="L33" s="460"/>
      <c r="M33" s="460"/>
      <c r="N33" s="460"/>
      <c r="O33" s="460"/>
    </row>
    <row r="34" spans="1:15" ht="20.100000000000001" customHeight="1">
      <c r="A34" s="388"/>
      <c r="B34" s="396" t="s">
        <v>1638</v>
      </c>
      <c r="C34" s="476" t="s">
        <v>111</v>
      </c>
      <c r="D34" s="363" t="s">
        <v>1469</v>
      </c>
      <c r="H34" s="460"/>
      <c r="I34" s="466" t="s">
        <v>259</v>
      </c>
      <c r="J34" s="466" t="s">
        <v>1606</v>
      </c>
      <c r="K34" s="460"/>
      <c r="L34" s="460"/>
      <c r="M34" s="460"/>
      <c r="N34" s="460"/>
      <c r="O34" s="460"/>
    </row>
    <row r="35" spans="1:15" ht="20.100000000000001" customHeight="1">
      <c r="A35" s="388"/>
      <c r="B35" s="396" t="s">
        <v>1639</v>
      </c>
      <c r="C35" s="476" t="s">
        <v>111</v>
      </c>
      <c r="D35" s="363" t="s">
        <v>1469</v>
      </c>
      <c r="H35" s="460"/>
      <c r="I35" s="466"/>
      <c r="J35" s="466"/>
      <c r="K35" s="460"/>
      <c r="L35" s="460"/>
      <c r="M35" s="460"/>
      <c r="N35" s="460"/>
      <c r="O35" s="460"/>
    </row>
    <row r="36" spans="1:15" ht="20.100000000000001" customHeight="1">
      <c r="A36" s="388"/>
      <c r="B36" s="396" t="s">
        <v>1640</v>
      </c>
      <c r="C36" s="476" t="s">
        <v>111</v>
      </c>
      <c r="D36" s="363" t="s">
        <v>1469</v>
      </c>
      <c r="H36" s="466"/>
      <c r="I36" s="466" t="s">
        <v>787</v>
      </c>
      <c r="J36" s="460" t="s">
        <v>1603</v>
      </c>
      <c r="K36" s="460"/>
      <c r="L36" s="460"/>
      <c r="M36" s="460"/>
      <c r="N36" s="460"/>
      <c r="O36" s="460"/>
    </row>
    <row r="37" spans="1:15" ht="20.100000000000001" customHeight="1">
      <c r="A37" s="388"/>
      <c r="B37" s="396" t="s">
        <v>1643</v>
      </c>
      <c r="C37" s="477"/>
      <c r="D37" s="363"/>
      <c r="H37" s="460" t="s">
        <v>1641</v>
      </c>
      <c r="I37" s="466" t="s">
        <v>1642</v>
      </c>
      <c r="J37" s="466"/>
      <c r="K37" s="460"/>
      <c r="L37" s="460"/>
      <c r="M37" s="460"/>
      <c r="N37" s="460"/>
      <c r="O37" s="460"/>
    </row>
    <row r="38" spans="1:15" ht="20.100000000000001" customHeight="1">
      <c r="A38" s="388"/>
      <c r="B38" s="396" t="s">
        <v>1644</v>
      </c>
      <c r="C38" s="476" t="s">
        <v>111</v>
      </c>
      <c r="D38" s="363" t="s">
        <v>1469</v>
      </c>
      <c r="H38" s="460"/>
      <c r="I38" s="466" t="s">
        <v>259</v>
      </c>
      <c r="J38" s="466" t="s">
        <v>1606</v>
      </c>
      <c r="K38" s="460"/>
      <c r="L38" s="460"/>
      <c r="M38" s="460"/>
      <c r="N38" s="460"/>
      <c r="O38" s="460"/>
    </row>
    <row r="39" spans="1:15" ht="20.100000000000001" customHeight="1">
      <c r="A39" s="388"/>
      <c r="B39" s="396" t="s">
        <v>1645</v>
      </c>
      <c r="C39" s="476" t="s">
        <v>111</v>
      </c>
      <c r="D39" s="363" t="s">
        <v>1469</v>
      </c>
      <c r="H39" s="460"/>
      <c r="I39" s="466"/>
      <c r="J39" s="466"/>
      <c r="K39" s="460"/>
      <c r="L39" s="460"/>
      <c r="M39" s="460"/>
      <c r="N39" s="460"/>
      <c r="O39" s="460"/>
    </row>
    <row r="40" spans="1:15" ht="20.100000000000001" customHeight="1">
      <c r="A40" s="388"/>
      <c r="B40" s="396" t="s">
        <v>1646</v>
      </c>
      <c r="C40" s="476" t="s">
        <v>111</v>
      </c>
      <c r="D40" s="363" t="s">
        <v>1469</v>
      </c>
      <c r="H40" s="466"/>
      <c r="I40" s="466" t="s">
        <v>787</v>
      </c>
      <c r="J40" s="460" t="s">
        <v>1603</v>
      </c>
      <c r="K40" s="460"/>
      <c r="L40" s="460"/>
      <c r="M40" s="460"/>
      <c r="N40" s="460"/>
      <c r="O40" s="460"/>
    </row>
    <row r="41" spans="1:15" ht="20.100000000000001" customHeight="1">
      <c r="A41" s="388"/>
      <c r="B41" s="396" t="s">
        <v>1648</v>
      </c>
      <c r="C41" s="476" t="s">
        <v>111</v>
      </c>
      <c r="D41" s="363" t="s">
        <v>1469</v>
      </c>
      <c r="H41" s="460" t="s">
        <v>30</v>
      </c>
      <c r="I41" s="466" t="s">
        <v>1647</v>
      </c>
      <c r="J41" s="466"/>
      <c r="K41" s="460"/>
      <c r="L41" s="460"/>
      <c r="M41" s="460"/>
      <c r="N41" s="460"/>
      <c r="O41" s="460"/>
    </row>
    <row r="42" spans="1:15" ht="20.100000000000001" customHeight="1">
      <c r="A42" s="388"/>
      <c r="B42" s="396" t="s">
        <v>1649</v>
      </c>
      <c r="C42" s="476" t="s">
        <v>111</v>
      </c>
      <c r="D42" s="363" t="s">
        <v>1469</v>
      </c>
      <c r="H42" s="460"/>
      <c r="I42" s="466" t="s">
        <v>259</v>
      </c>
      <c r="J42" s="466" t="s">
        <v>1606</v>
      </c>
      <c r="K42" s="460"/>
      <c r="L42" s="460"/>
      <c r="M42" s="460"/>
      <c r="N42" s="460"/>
      <c r="O42" s="460"/>
    </row>
    <row r="43" spans="1:15" ht="20.100000000000001" customHeight="1">
      <c r="A43" s="388"/>
      <c r="B43" s="396" t="s">
        <v>1650</v>
      </c>
      <c r="C43" s="476" t="s">
        <v>111</v>
      </c>
      <c r="D43" s="363" t="s">
        <v>1469</v>
      </c>
      <c r="H43" s="460"/>
      <c r="I43" s="466"/>
      <c r="J43" s="466"/>
      <c r="K43" s="460"/>
      <c r="L43" s="460"/>
      <c r="M43" s="460"/>
      <c r="N43" s="460"/>
      <c r="O43" s="460"/>
    </row>
    <row r="44" spans="1:15" ht="20.100000000000001" customHeight="1">
      <c r="A44" s="388"/>
      <c r="B44" s="402"/>
      <c r="C44" s="473"/>
      <c r="D44" s="363"/>
      <c r="H44" s="466"/>
      <c r="I44" s="466" t="s">
        <v>787</v>
      </c>
      <c r="J44" s="466" t="s">
        <v>1603</v>
      </c>
      <c r="K44" s="460"/>
      <c r="L44" s="460"/>
      <c r="M44" s="460"/>
      <c r="N44" s="460"/>
      <c r="O44" s="460"/>
    </row>
    <row r="45" spans="1:15" ht="20.100000000000001" customHeight="1">
      <c r="A45" s="388" t="s">
        <v>23</v>
      </c>
      <c r="B45" s="396" t="s">
        <v>1653</v>
      </c>
      <c r="C45" s="390"/>
      <c r="D45" s="363" t="s">
        <v>1469</v>
      </c>
      <c r="H45" s="460" t="s">
        <v>1651</v>
      </c>
      <c r="I45" s="466" t="s">
        <v>1652</v>
      </c>
      <c r="J45" s="466" t="s">
        <v>1606</v>
      </c>
      <c r="K45" s="460"/>
      <c r="L45" s="460"/>
      <c r="M45" s="460"/>
      <c r="N45" s="460"/>
      <c r="O45" s="460"/>
    </row>
    <row r="46" spans="1:15" ht="20.100000000000001" customHeight="1">
      <c r="A46" s="388"/>
      <c r="B46" s="396" t="s">
        <v>1656</v>
      </c>
      <c r="C46" s="390"/>
      <c r="D46" s="363" t="s">
        <v>1469</v>
      </c>
      <c r="H46" s="466"/>
      <c r="I46" s="466" t="s">
        <v>1654</v>
      </c>
      <c r="J46" s="466" t="s">
        <v>1655</v>
      </c>
      <c r="K46" s="460"/>
      <c r="L46" s="460"/>
      <c r="M46" s="460"/>
      <c r="N46" s="460"/>
      <c r="O46" s="460"/>
    </row>
    <row r="47" spans="1:15" ht="20.100000000000001" customHeight="1">
      <c r="A47" s="403"/>
      <c r="B47" s="453"/>
      <c r="C47" s="482"/>
      <c r="D47" s="363"/>
    </row>
    <row r="48" spans="1:15">
      <c r="A48" s="408"/>
      <c r="B48" s="409"/>
      <c r="C48" s="409"/>
      <c r="D48" s="363"/>
    </row>
    <row r="49" spans="1:17">
      <c r="A49" s="410" t="s">
        <v>1434</v>
      </c>
      <c r="B49" s="419"/>
      <c r="C49" s="411"/>
      <c r="D49" s="363"/>
    </row>
    <row r="50" spans="1:17">
      <c r="D50" s="363"/>
    </row>
    <row r="51" spans="1:17">
      <c r="D51" s="363"/>
    </row>
    <row r="52" spans="1:17">
      <c r="D52" s="363"/>
    </row>
    <row r="53" spans="1:17">
      <c r="D53" s="363"/>
    </row>
    <row r="54" spans="1:17">
      <c r="D54" s="363"/>
    </row>
    <row r="55" spans="1:17">
      <c r="D55" s="363"/>
    </row>
    <row r="56" spans="1:17">
      <c r="D56" s="363"/>
    </row>
    <row r="57" spans="1:17">
      <c r="D57" s="363"/>
    </row>
    <row r="58" spans="1:17">
      <c r="D58" s="363"/>
    </row>
    <row r="59" spans="1:17" s="355" customFormat="1">
      <c r="A59" s="352"/>
      <c r="D59" s="363"/>
      <c r="H59" s="352"/>
      <c r="I59" s="352"/>
      <c r="J59" s="352"/>
      <c r="K59" s="352"/>
      <c r="L59" s="352"/>
      <c r="M59" s="352"/>
      <c r="N59" s="352"/>
      <c r="O59" s="352"/>
      <c r="P59" s="352"/>
      <c r="Q59" s="352"/>
    </row>
    <row r="60" spans="1:17" s="355" customFormat="1">
      <c r="A60" s="352"/>
      <c r="D60" s="363"/>
      <c r="H60" s="352"/>
      <c r="I60" s="352"/>
      <c r="J60" s="352"/>
      <c r="K60" s="352"/>
      <c r="L60" s="352"/>
      <c r="M60" s="352"/>
      <c r="N60" s="352"/>
      <c r="O60" s="352"/>
      <c r="P60" s="352"/>
      <c r="Q60" s="352"/>
    </row>
    <row r="61" spans="1:17" s="355" customFormat="1">
      <c r="A61" s="352"/>
      <c r="D61" s="363"/>
      <c r="H61" s="352"/>
      <c r="I61" s="352"/>
      <c r="J61" s="352"/>
      <c r="K61" s="352"/>
      <c r="L61" s="352"/>
      <c r="M61" s="352"/>
      <c r="N61" s="352"/>
      <c r="O61" s="352"/>
      <c r="P61" s="352"/>
      <c r="Q61" s="352"/>
    </row>
    <row r="62" spans="1:17" s="355" customFormat="1">
      <c r="A62" s="352"/>
      <c r="D62" s="363"/>
      <c r="H62" s="352"/>
      <c r="I62" s="352"/>
      <c r="J62" s="352"/>
      <c r="K62" s="352"/>
      <c r="L62" s="352"/>
      <c r="M62" s="352"/>
      <c r="N62" s="352"/>
      <c r="O62" s="352"/>
      <c r="P62" s="352"/>
      <c r="Q62" s="352"/>
    </row>
    <row r="63" spans="1:17" s="355" customFormat="1">
      <c r="A63" s="352"/>
      <c r="D63" s="363"/>
      <c r="H63" s="352"/>
      <c r="I63" s="352"/>
      <c r="J63" s="352"/>
      <c r="K63" s="352"/>
      <c r="L63" s="352"/>
      <c r="M63" s="352"/>
      <c r="N63" s="352"/>
      <c r="O63" s="352"/>
      <c r="P63" s="352"/>
      <c r="Q63" s="352"/>
    </row>
    <row r="64" spans="1:17" s="355" customFormat="1">
      <c r="A64" s="352"/>
      <c r="D64" s="363"/>
      <c r="H64" s="352"/>
      <c r="I64" s="352"/>
      <c r="J64" s="352"/>
      <c r="K64" s="352"/>
      <c r="L64" s="352"/>
      <c r="M64" s="352"/>
      <c r="N64" s="352"/>
      <c r="O64" s="352"/>
      <c r="P64" s="352"/>
      <c r="Q64" s="352"/>
    </row>
    <row r="65" spans="1:17" s="355" customFormat="1">
      <c r="A65" s="352"/>
      <c r="D65" s="363"/>
      <c r="H65" s="352"/>
      <c r="I65" s="352"/>
      <c r="J65" s="352"/>
      <c r="K65" s="352"/>
      <c r="L65" s="352"/>
      <c r="M65" s="352"/>
      <c r="N65" s="352"/>
      <c r="O65" s="352"/>
      <c r="P65" s="352"/>
      <c r="Q65" s="352"/>
    </row>
    <row r="66" spans="1:17" s="355" customFormat="1">
      <c r="A66" s="352"/>
      <c r="D66" s="363"/>
      <c r="H66" s="352"/>
      <c r="I66" s="352"/>
      <c r="J66" s="352"/>
      <c r="K66" s="352"/>
      <c r="L66" s="352"/>
      <c r="M66" s="352"/>
      <c r="N66" s="352"/>
      <c r="O66" s="352"/>
      <c r="P66" s="352"/>
      <c r="Q66" s="352"/>
    </row>
    <row r="67" spans="1:17" s="355" customFormat="1">
      <c r="A67" s="352"/>
      <c r="D67" s="363"/>
      <c r="H67" s="352"/>
      <c r="I67" s="352"/>
      <c r="J67" s="352"/>
      <c r="K67" s="352"/>
      <c r="L67" s="352"/>
      <c r="M67" s="352"/>
      <c r="N67" s="352"/>
      <c r="O67" s="352"/>
      <c r="P67" s="352"/>
      <c r="Q67" s="352"/>
    </row>
    <row r="68" spans="1:17" s="355" customFormat="1">
      <c r="A68" s="352"/>
      <c r="D68" s="363"/>
      <c r="H68" s="352"/>
      <c r="I68" s="352"/>
      <c r="J68" s="352"/>
      <c r="K68" s="352"/>
      <c r="L68" s="352"/>
      <c r="M68" s="352"/>
      <c r="N68" s="352"/>
      <c r="O68" s="352"/>
      <c r="P68" s="352"/>
      <c r="Q68" s="352"/>
    </row>
    <row r="69" spans="1:17" s="355" customFormat="1">
      <c r="A69" s="352"/>
      <c r="D69" s="363"/>
      <c r="H69" s="352"/>
      <c r="I69" s="352"/>
      <c r="J69" s="352"/>
      <c r="K69" s="352"/>
      <c r="L69" s="352"/>
      <c r="M69" s="352"/>
      <c r="N69" s="352"/>
      <c r="O69" s="352"/>
      <c r="P69" s="352"/>
      <c r="Q69" s="352"/>
    </row>
    <row r="70" spans="1:17" s="355" customFormat="1">
      <c r="A70" s="352"/>
      <c r="D70" s="363"/>
      <c r="H70" s="352"/>
      <c r="I70" s="352"/>
      <c r="J70" s="352"/>
      <c r="K70" s="352"/>
      <c r="L70" s="352"/>
      <c r="M70" s="352"/>
      <c r="N70" s="352"/>
      <c r="O70" s="352"/>
      <c r="P70" s="352"/>
      <c r="Q70" s="352"/>
    </row>
    <row r="71" spans="1:17" s="355" customFormat="1">
      <c r="A71" s="352"/>
      <c r="D71" s="363"/>
      <c r="H71" s="352"/>
      <c r="I71" s="352"/>
      <c r="J71" s="352"/>
      <c r="K71" s="352"/>
      <c r="L71" s="352"/>
      <c r="M71" s="352"/>
      <c r="N71" s="352"/>
      <c r="O71" s="352"/>
      <c r="P71" s="352"/>
      <c r="Q71" s="352"/>
    </row>
    <row r="72" spans="1:17" s="355" customFormat="1">
      <c r="A72" s="352"/>
      <c r="D72" s="363"/>
      <c r="H72" s="352"/>
      <c r="I72" s="352"/>
      <c r="J72" s="352"/>
      <c r="K72" s="352"/>
      <c r="L72" s="352"/>
      <c r="M72" s="352"/>
      <c r="N72" s="352"/>
      <c r="O72" s="352"/>
      <c r="P72" s="352"/>
      <c r="Q72" s="352"/>
    </row>
    <row r="73" spans="1:17" s="355" customFormat="1">
      <c r="A73" s="352"/>
      <c r="D73" s="363"/>
      <c r="H73" s="352"/>
      <c r="I73" s="352"/>
      <c r="J73" s="352"/>
      <c r="K73" s="352"/>
      <c r="L73" s="352"/>
      <c r="M73" s="352"/>
      <c r="N73" s="352"/>
      <c r="O73" s="352"/>
      <c r="P73" s="352"/>
      <c r="Q73" s="352"/>
    </row>
    <row r="74" spans="1:17" s="355" customFormat="1">
      <c r="A74" s="352"/>
      <c r="D74" s="363"/>
      <c r="H74" s="352"/>
      <c r="I74" s="352"/>
      <c r="J74" s="352"/>
      <c r="K74" s="352"/>
      <c r="L74" s="352"/>
      <c r="M74" s="352"/>
      <c r="N74" s="352"/>
      <c r="O74" s="352"/>
      <c r="P74" s="352"/>
      <c r="Q74" s="352"/>
    </row>
    <row r="75" spans="1:17" s="355" customFormat="1">
      <c r="A75" s="352"/>
      <c r="D75" s="363"/>
      <c r="H75" s="352"/>
      <c r="I75" s="352"/>
      <c r="J75" s="352"/>
      <c r="K75" s="352"/>
      <c r="L75" s="352"/>
      <c r="M75" s="352"/>
      <c r="N75" s="352"/>
      <c r="O75" s="352"/>
      <c r="P75" s="352"/>
      <c r="Q75" s="352"/>
    </row>
    <row r="76" spans="1:17" s="355" customFormat="1">
      <c r="A76" s="352"/>
      <c r="D76" s="363"/>
      <c r="H76" s="352"/>
      <c r="I76" s="352"/>
      <c r="J76" s="352"/>
      <c r="K76" s="352"/>
      <c r="L76" s="352"/>
      <c r="M76" s="352"/>
      <c r="N76" s="352"/>
      <c r="O76" s="352"/>
      <c r="P76" s="352"/>
      <c r="Q76" s="352"/>
    </row>
    <row r="77" spans="1:17" s="355" customFormat="1">
      <c r="A77" s="352"/>
      <c r="D77" s="363"/>
      <c r="H77" s="352"/>
      <c r="I77" s="352"/>
      <c r="J77" s="352"/>
      <c r="K77" s="352"/>
      <c r="L77" s="352"/>
      <c r="M77" s="352"/>
      <c r="N77" s="352"/>
      <c r="O77" s="352"/>
      <c r="P77" s="352"/>
      <c r="Q77" s="352"/>
    </row>
    <row r="78" spans="1:17" s="355" customFormat="1">
      <c r="A78" s="352"/>
      <c r="D78" s="363"/>
      <c r="H78" s="352"/>
      <c r="I78" s="352"/>
      <c r="J78" s="352"/>
      <c r="K78" s="352"/>
      <c r="L78" s="352"/>
      <c r="M78" s="352"/>
      <c r="N78" s="352"/>
      <c r="O78" s="352"/>
      <c r="P78" s="352"/>
      <c r="Q78" s="352"/>
    </row>
    <row r="79" spans="1:17" s="355" customFormat="1">
      <c r="A79" s="352"/>
      <c r="D79" s="363"/>
      <c r="H79" s="352"/>
      <c r="I79" s="352"/>
      <c r="J79" s="352"/>
      <c r="K79" s="352"/>
      <c r="L79" s="352"/>
      <c r="M79" s="352"/>
      <c r="N79" s="352"/>
      <c r="O79" s="352"/>
      <c r="P79" s="352"/>
      <c r="Q79" s="352"/>
    </row>
    <row r="80" spans="1:17" s="355" customFormat="1">
      <c r="A80" s="352"/>
      <c r="D80" s="363"/>
      <c r="H80" s="352"/>
      <c r="I80" s="352"/>
      <c r="J80" s="352"/>
      <c r="K80" s="352"/>
      <c r="L80" s="352"/>
      <c r="M80" s="352"/>
      <c r="N80" s="352"/>
      <c r="O80" s="352"/>
      <c r="P80" s="352"/>
      <c r="Q80" s="352"/>
    </row>
    <row r="81" spans="1:17" s="355" customFormat="1">
      <c r="A81" s="352"/>
      <c r="D81" s="363"/>
      <c r="H81" s="352"/>
      <c r="I81" s="352"/>
      <c r="J81" s="352"/>
      <c r="K81" s="352"/>
      <c r="L81" s="352"/>
      <c r="M81" s="352"/>
      <c r="N81" s="352"/>
      <c r="O81" s="352"/>
      <c r="P81" s="352"/>
      <c r="Q81" s="352"/>
    </row>
    <row r="82" spans="1:17" s="355" customFormat="1">
      <c r="A82" s="352"/>
      <c r="D82" s="363"/>
      <c r="H82" s="352"/>
      <c r="I82" s="352"/>
      <c r="J82" s="352"/>
      <c r="K82" s="352"/>
      <c r="L82" s="352"/>
      <c r="M82" s="352"/>
      <c r="N82" s="352"/>
      <c r="O82" s="352"/>
      <c r="P82" s="352"/>
      <c r="Q82" s="352"/>
    </row>
    <row r="83" spans="1:17" s="355" customFormat="1">
      <c r="A83" s="352"/>
      <c r="D83" s="363"/>
      <c r="H83" s="352"/>
      <c r="I83" s="352"/>
      <c r="J83" s="352"/>
      <c r="K83" s="352"/>
      <c r="L83" s="352"/>
      <c r="M83" s="352"/>
      <c r="N83" s="352"/>
      <c r="O83" s="352"/>
      <c r="P83" s="352"/>
      <c r="Q83" s="352"/>
    </row>
    <row r="84" spans="1:17" s="355" customFormat="1">
      <c r="A84" s="352"/>
      <c r="D84" s="363"/>
      <c r="H84" s="352"/>
      <c r="I84" s="352"/>
      <c r="J84" s="352"/>
      <c r="K84" s="352"/>
      <c r="L84" s="352"/>
      <c r="M84" s="352"/>
      <c r="N84" s="352"/>
      <c r="O84" s="352"/>
      <c r="P84" s="352"/>
      <c r="Q84" s="352"/>
    </row>
    <row r="85" spans="1:17" s="355" customFormat="1">
      <c r="A85" s="352"/>
      <c r="D85" s="363"/>
      <c r="H85" s="352"/>
      <c r="I85" s="352"/>
      <c r="J85" s="352"/>
      <c r="K85" s="352"/>
      <c r="L85" s="352"/>
      <c r="M85" s="352"/>
      <c r="N85" s="352"/>
      <c r="O85" s="352"/>
      <c r="P85" s="352"/>
      <c r="Q85" s="352"/>
    </row>
    <row r="86" spans="1:17" s="355" customFormat="1">
      <c r="A86" s="352"/>
      <c r="D86" s="363"/>
      <c r="H86" s="352"/>
      <c r="I86" s="352"/>
      <c r="J86" s="352"/>
      <c r="K86" s="352"/>
      <c r="L86" s="352"/>
      <c r="M86" s="352"/>
      <c r="N86" s="352"/>
      <c r="O86" s="352"/>
      <c r="P86" s="352"/>
      <c r="Q86" s="352"/>
    </row>
    <row r="87" spans="1:17" s="355" customFormat="1">
      <c r="A87" s="352"/>
      <c r="D87" s="363"/>
      <c r="H87" s="352"/>
      <c r="I87" s="352"/>
      <c r="J87" s="352"/>
      <c r="K87" s="352"/>
      <c r="L87" s="352"/>
      <c r="M87" s="352"/>
      <c r="N87" s="352"/>
      <c r="O87" s="352"/>
      <c r="P87" s="352"/>
      <c r="Q87" s="352"/>
    </row>
    <row r="88" spans="1:17" s="355" customFormat="1">
      <c r="A88" s="352"/>
      <c r="D88" s="363"/>
      <c r="H88" s="352"/>
      <c r="I88" s="352"/>
      <c r="J88" s="352"/>
      <c r="K88" s="352"/>
      <c r="L88" s="352"/>
      <c r="M88" s="352"/>
      <c r="N88" s="352"/>
      <c r="O88" s="352"/>
      <c r="P88" s="352"/>
      <c r="Q88" s="352"/>
    </row>
    <row r="89" spans="1:17" s="355" customFormat="1">
      <c r="A89" s="352"/>
      <c r="D89" s="363"/>
      <c r="H89" s="352"/>
      <c r="I89" s="352"/>
      <c r="J89" s="352"/>
      <c r="K89" s="352"/>
      <c r="L89" s="352"/>
      <c r="M89" s="352"/>
      <c r="N89" s="352"/>
      <c r="O89" s="352"/>
      <c r="P89" s="352"/>
      <c r="Q89" s="352"/>
    </row>
    <row r="90" spans="1:17" s="355" customFormat="1">
      <c r="A90" s="352"/>
      <c r="D90" s="363"/>
      <c r="H90" s="352"/>
      <c r="I90" s="352"/>
      <c r="J90" s="352"/>
      <c r="K90" s="352"/>
      <c r="L90" s="352"/>
      <c r="M90" s="352"/>
      <c r="N90" s="352"/>
      <c r="O90" s="352"/>
      <c r="P90" s="352"/>
      <c r="Q90" s="352"/>
    </row>
    <row r="91" spans="1:17" s="355" customFormat="1">
      <c r="A91" s="352"/>
      <c r="D91" s="363"/>
      <c r="H91" s="352"/>
      <c r="I91" s="352"/>
      <c r="J91" s="352"/>
      <c r="K91" s="352"/>
      <c r="L91" s="352"/>
      <c r="M91" s="352"/>
      <c r="N91" s="352"/>
      <c r="O91" s="352"/>
      <c r="P91" s="352"/>
      <c r="Q91" s="352"/>
    </row>
    <row r="92" spans="1:17" s="355" customFormat="1">
      <c r="A92" s="352"/>
      <c r="D92" s="363"/>
      <c r="H92" s="352"/>
      <c r="I92" s="352"/>
      <c r="J92" s="352"/>
      <c r="K92" s="352"/>
      <c r="L92" s="352"/>
      <c r="M92" s="352"/>
      <c r="N92" s="352"/>
      <c r="O92" s="352"/>
      <c r="P92" s="352"/>
      <c r="Q92" s="352"/>
    </row>
    <row r="93" spans="1:17" s="355" customFormat="1">
      <c r="A93" s="352"/>
      <c r="D93" s="363"/>
      <c r="H93" s="352"/>
      <c r="I93" s="352"/>
      <c r="J93" s="352"/>
      <c r="K93" s="352"/>
      <c r="L93" s="352"/>
      <c r="M93" s="352"/>
      <c r="N93" s="352"/>
      <c r="O93" s="352"/>
      <c r="P93" s="352"/>
      <c r="Q93" s="352"/>
    </row>
    <row r="94" spans="1:17" s="355" customFormat="1">
      <c r="A94" s="352"/>
      <c r="D94" s="363"/>
      <c r="H94" s="352"/>
      <c r="I94" s="352"/>
      <c r="J94" s="352"/>
      <c r="K94" s="352"/>
      <c r="L94" s="352"/>
      <c r="M94" s="352"/>
      <c r="N94" s="352"/>
      <c r="O94" s="352"/>
      <c r="P94" s="352"/>
      <c r="Q94" s="352"/>
    </row>
    <row r="95" spans="1:17" s="355" customFormat="1">
      <c r="A95" s="352"/>
      <c r="D95" s="363"/>
      <c r="H95" s="352"/>
      <c r="I95" s="352"/>
      <c r="J95" s="352"/>
      <c r="K95" s="352"/>
      <c r="L95" s="352"/>
      <c r="M95" s="352"/>
      <c r="N95" s="352"/>
      <c r="O95" s="352"/>
      <c r="P95" s="352"/>
      <c r="Q95" s="352"/>
    </row>
    <row r="96" spans="1:17" s="355" customFormat="1">
      <c r="A96" s="352"/>
      <c r="D96" s="363"/>
      <c r="H96" s="352"/>
      <c r="I96" s="352"/>
      <c r="J96" s="352"/>
      <c r="K96" s="352"/>
      <c r="L96" s="352"/>
      <c r="M96" s="352"/>
      <c r="N96" s="352"/>
      <c r="O96" s="352"/>
      <c r="P96" s="352"/>
      <c r="Q96" s="352"/>
    </row>
    <row r="97" spans="1:17" s="355" customFormat="1">
      <c r="A97" s="352"/>
      <c r="D97" s="363"/>
      <c r="H97" s="352"/>
      <c r="I97" s="352"/>
      <c r="J97" s="352"/>
      <c r="K97" s="352"/>
      <c r="L97" s="352"/>
      <c r="M97" s="352"/>
      <c r="N97" s="352"/>
      <c r="O97" s="352"/>
      <c r="P97" s="352"/>
      <c r="Q97" s="352"/>
    </row>
    <row r="98" spans="1:17" s="355" customFormat="1">
      <c r="A98" s="352"/>
      <c r="D98" s="363"/>
      <c r="H98" s="352"/>
      <c r="I98" s="352"/>
      <c r="J98" s="352"/>
      <c r="K98" s="352"/>
      <c r="L98" s="352"/>
      <c r="M98" s="352"/>
      <c r="N98" s="352"/>
      <c r="O98" s="352"/>
      <c r="P98" s="352"/>
      <c r="Q98" s="352"/>
    </row>
    <row r="99" spans="1:17" s="355" customFormat="1">
      <c r="A99" s="352"/>
      <c r="D99" s="363"/>
      <c r="H99" s="352"/>
      <c r="I99" s="352"/>
      <c r="J99" s="352"/>
      <c r="K99" s="352"/>
      <c r="L99" s="352"/>
      <c r="M99" s="352"/>
      <c r="N99" s="352"/>
      <c r="O99" s="352"/>
      <c r="P99" s="352"/>
      <c r="Q99" s="352"/>
    </row>
    <row r="100" spans="1:17" s="355" customFormat="1">
      <c r="A100" s="352"/>
      <c r="D100" s="363"/>
      <c r="H100" s="352"/>
      <c r="I100" s="352"/>
      <c r="J100" s="352"/>
      <c r="K100" s="352"/>
      <c r="L100" s="352"/>
      <c r="M100" s="352"/>
      <c r="N100" s="352"/>
      <c r="O100" s="352"/>
      <c r="P100" s="352"/>
      <c r="Q100" s="352"/>
    </row>
    <row r="101" spans="1:17" s="355" customFormat="1">
      <c r="A101" s="352"/>
      <c r="D101" s="363"/>
      <c r="H101" s="352"/>
      <c r="I101" s="352"/>
      <c r="J101" s="352"/>
      <c r="K101" s="352"/>
      <c r="L101" s="352"/>
      <c r="M101" s="352"/>
      <c r="N101" s="352"/>
      <c r="O101" s="352"/>
      <c r="P101" s="352"/>
      <c r="Q101" s="352"/>
    </row>
    <row r="102" spans="1:17" s="355" customFormat="1">
      <c r="A102" s="352"/>
      <c r="D102" s="363"/>
      <c r="H102" s="352"/>
      <c r="I102" s="352"/>
      <c r="J102" s="352"/>
      <c r="K102" s="352"/>
      <c r="L102" s="352"/>
      <c r="M102" s="352"/>
      <c r="N102" s="352"/>
      <c r="O102" s="352"/>
      <c r="P102" s="352"/>
      <c r="Q102" s="352"/>
    </row>
    <row r="103" spans="1:17" s="355" customFormat="1">
      <c r="A103" s="352"/>
      <c r="D103" s="363"/>
      <c r="H103" s="352"/>
      <c r="I103" s="352"/>
      <c r="J103" s="352"/>
      <c r="K103" s="352"/>
      <c r="L103" s="352"/>
      <c r="M103" s="352"/>
      <c r="N103" s="352"/>
      <c r="O103" s="352"/>
      <c r="P103" s="352"/>
      <c r="Q103" s="352"/>
    </row>
    <row r="104" spans="1:17" s="355" customFormat="1">
      <c r="A104" s="352"/>
      <c r="D104" s="363"/>
      <c r="H104" s="352"/>
      <c r="I104" s="352"/>
      <c r="J104" s="352"/>
      <c r="K104" s="352"/>
      <c r="L104" s="352"/>
      <c r="M104" s="352"/>
      <c r="N104" s="352"/>
      <c r="O104" s="352"/>
      <c r="P104" s="352"/>
      <c r="Q104" s="352"/>
    </row>
    <row r="105" spans="1:17" s="355" customFormat="1">
      <c r="A105" s="352"/>
      <c r="D105" s="363"/>
      <c r="H105" s="352"/>
      <c r="I105" s="352"/>
      <c r="J105" s="352"/>
      <c r="K105" s="352"/>
      <c r="L105" s="352"/>
      <c r="M105" s="352"/>
      <c r="N105" s="352"/>
      <c r="O105" s="352"/>
      <c r="P105" s="352"/>
      <c r="Q105" s="352"/>
    </row>
    <row r="106" spans="1:17" s="355" customFormat="1">
      <c r="A106" s="352"/>
      <c r="D106" s="363"/>
      <c r="H106" s="352"/>
      <c r="I106" s="352"/>
      <c r="J106" s="352"/>
      <c r="K106" s="352"/>
      <c r="L106" s="352"/>
      <c r="M106" s="352"/>
      <c r="N106" s="352"/>
      <c r="O106" s="352"/>
      <c r="P106" s="352"/>
      <c r="Q106" s="352"/>
    </row>
    <row r="107" spans="1:17" s="355" customFormat="1">
      <c r="A107" s="352"/>
      <c r="D107" s="363"/>
      <c r="H107" s="352"/>
      <c r="I107" s="352"/>
      <c r="J107" s="352"/>
      <c r="K107" s="352"/>
      <c r="L107" s="352"/>
      <c r="M107" s="352"/>
      <c r="N107" s="352"/>
      <c r="O107" s="352"/>
      <c r="P107" s="352"/>
      <c r="Q107" s="352"/>
    </row>
    <row r="108" spans="1:17" s="355" customFormat="1">
      <c r="A108" s="352"/>
      <c r="D108" s="363"/>
      <c r="H108" s="352"/>
      <c r="I108" s="352"/>
      <c r="J108" s="352"/>
      <c r="K108" s="352"/>
      <c r="L108" s="352"/>
      <c r="M108" s="352"/>
      <c r="N108" s="352"/>
      <c r="O108" s="352"/>
      <c r="P108" s="352"/>
      <c r="Q108" s="352"/>
    </row>
    <row r="109" spans="1:17" s="355" customFormat="1">
      <c r="A109" s="352"/>
      <c r="D109" s="363"/>
      <c r="H109" s="352"/>
      <c r="I109" s="352"/>
      <c r="J109" s="352"/>
      <c r="K109" s="352"/>
      <c r="L109" s="352"/>
      <c r="M109" s="352"/>
      <c r="N109" s="352"/>
      <c r="O109" s="352"/>
      <c r="P109" s="352"/>
      <c r="Q109" s="352"/>
    </row>
    <row r="110" spans="1:17" s="355" customFormat="1">
      <c r="A110" s="352"/>
      <c r="D110" s="363"/>
      <c r="H110" s="352"/>
      <c r="I110" s="352"/>
      <c r="J110" s="352"/>
      <c r="K110" s="352"/>
      <c r="L110" s="352"/>
      <c r="M110" s="352"/>
      <c r="N110" s="352"/>
      <c r="O110" s="352"/>
      <c r="P110" s="352"/>
      <c r="Q110" s="352"/>
    </row>
    <row r="111" spans="1:17" s="355" customFormat="1">
      <c r="A111" s="352"/>
      <c r="D111" s="363"/>
      <c r="H111" s="352"/>
      <c r="I111" s="352"/>
      <c r="J111" s="352"/>
      <c r="K111" s="352"/>
      <c r="L111" s="352"/>
      <c r="M111" s="352"/>
      <c r="N111" s="352"/>
      <c r="O111" s="352"/>
      <c r="P111" s="352"/>
      <c r="Q111" s="352"/>
    </row>
    <row r="112" spans="1:17" s="355" customFormat="1">
      <c r="A112" s="352"/>
      <c r="D112" s="363"/>
      <c r="H112" s="352"/>
      <c r="I112" s="352"/>
      <c r="J112" s="352"/>
      <c r="K112" s="352"/>
      <c r="L112" s="352"/>
      <c r="M112" s="352"/>
      <c r="N112" s="352"/>
      <c r="O112" s="352"/>
      <c r="P112" s="352"/>
      <c r="Q112" s="352"/>
    </row>
    <row r="113" spans="1:17" s="355" customFormat="1">
      <c r="A113" s="352"/>
      <c r="D113" s="363"/>
      <c r="H113" s="352"/>
      <c r="I113" s="352"/>
      <c r="J113" s="352"/>
      <c r="K113" s="352"/>
      <c r="L113" s="352"/>
      <c r="M113" s="352"/>
      <c r="N113" s="352"/>
      <c r="O113" s="352"/>
      <c r="P113" s="352"/>
      <c r="Q113" s="352"/>
    </row>
    <row r="114" spans="1:17" s="355" customFormat="1">
      <c r="A114" s="352"/>
      <c r="D114" s="363"/>
      <c r="H114" s="352"/>
      <c r="I114" s="352"/>
      <c r="J114" s="352"/>
      <c r="K114" s="352"/>
      <c r="L114" s="352"/>
      <c r="M114" s="352"/>
      <c r="N114" s="352"/>
      <c r="O114" s="352"/>
      <c r="P114" s="352"/>
      <c r="Q114" s="352"/>
    </row>
    <row r="115" spans="1:17" s="355" customFormat="1">
      <c r="A115" s="352"/>
      <c r="D115" s="363"/>
      <c r="H115" s="352"/>
      <c r="I115" s="352"/>
      <c r="J115" s="352"/>
      <c r="K115" s="352"/>
      <c r="L115" s="352"/>
      <c r="M115" s="352"/>
      <c r="N115" s="352"/>
      <c r="O115" s="352"/>
      <c r="P115" s="352"/>
      <c r="Q115" s="352"/>
    </row>
    <row r="116" spans="1:17" s="355" customFormat="1">
      <c r="A116" s="352"/>
      <c r="D116" s="363"/>
      <c r="H116" s="352"/>
      <c r="I116" s="352"/>
      <c r="J116" s="352"/>
      <c r="K116" s="352"/>
      <c r="L116" s="352"/>
      <c r="M116" s="352"/>
      <c r="N116" s="352"/>
      <c r="O116" s="352"/>
      <c r="P116" s="352"/>
      <c r="Q116" s="352"/>
    </row>
    <row r="117" spans="1:17" s="355" customFormat="1">
      <c r="A117" s="352"/>
      <c r="D117" s="363"/>
      <c r="H117" s="352"/>
      <c r="I117" s="352"/>
      <c r="J117" s="352"/>
      <c r="K117" s="352"/>
      <c r="L117" s="352"/>
      <c r="M117" s="352"/>
      <c r="N117" s="352"/>
      <c r="O117" s="352"/>
      <c r="P117" s="352"/>
      <c r="Q117" s="352"/>
    </row>
    <row r="118" spans="1:17" s="355" customFormat="1">
      <c r="A118" s="352"/>
      <c r="D118" s="363"/>
      <c r="H118" s="352"/>
      <c r="I118" s="352"/>
      <c r="J118" s="352"/>
      <c r="K118" s="352"/>
      <c r="L118" s="352"/>
      <c r="M118" s="352"/>
      <c r="N118" s="352"/>
      <c r="O118" s="352"/>
      <c r="P118" s="352"/>
      <c r="Q118" s="352"/>
    </row>
    <row r="119" spans="1:17" s="355" customFormat="1">
      <c r="A119" s="352"/>
      <c r="D119" s="363"/>
      <c r="H119" s="352"/>
      <c r="I119" s="352"/>
      <c r="J119" s="352"/>
      <c r="K119" s="352"/>
      <c r="L119" s="352"/>
      <c r="M119" s="352"/>
      <c r="N119" s="352"/>
      <c r="O119" s="352"/>
      <c r="P119" s="352"/>
      <c r="Q119" s="352"/>
    </row>
    <row r="120" spans="1:17" s="355" customFormat="1">
      <c r="A120" s="352"/>
      <c r="D120" s="363"/>
      <c r="H120" s="352"/>
      <c r="I120" s="352"/>
      <c r="J120" s="352"/>
      <c r="K120" s="352"/>
      <c r="L120" s="352"/>
      <c r="M120" s="352"/>
      <c r="N120" s="352"/>
      <c r="O120" s="352"/>
      <c r="P120" s="352"/>
      <c r="Q120" s="352"/>
    </row>
    <row r="121" spans="1:17" s="355" customFormat="1">
      <c r="A121" s="352"/>
      <c r="D121" s="363"/>
      <c r="H121" s="352"/>
      <c r="I121" s="352"/>
      <c r="J121" s="352"/>
      <c r="K121" s="352"/>
      <c r="L121" s="352"/>
      <c r="M121" s="352"/>
      <c r="N121" s="352"/>
      <c r="O121" s="352"/>
      <c r="P121" s="352"/>
      <c r="Q121" s="352"/>
    </row>
    <row r="122" spans="1:17" s="355" customFormat="1">
      <c r="A122" s="352"/>
      <c r="D122" s="363"/>
      <c r="H122" s="352"/>
      <c r="I122" s="352"/>
      <c r="J122" s="352"/>
      <c r="K122" s="352"/>
      <c r="L122" s="352"/>
      <c r="M122" s="352"/>
      <c r="N122" s="352"/>
      <c r="O122" s="352"/>
      <c r="P122" s="352"/>
      <c r="Q122" s="352"/>
    </row>
    <row r="123" spans="1:17" s="355" customFormat="1">
      <c r="A123" s="352"/>
      <c r="D123" s="363"/>
      <c r="H123" s="352"/>
      <c r="I123" s="352"/>
      <c r="J123" s="352"/>
      <c r="K123" s="352"/>
      <c r="L123" s="352"/>
      <c r="M123" s="352"/>
      <c r="N123" s="352"/>
      <c r="O123" s="352"/>
      <c r="P123" s="352"/>
      <c r="Q123" s="352"/>
    </row>
    <row r="124" spans="1:17" s="355" customFormat="1">
      <c r="A124" s="352"/>
      <c r="D124" s="363"/>
      <c r="H124" s="352"/>
      <c r="I124" s="352"/>
      <c r="J124" s="352"/>
      <c r="K124" s="352"/>
      <c r="L124" s="352"/>
      <c r="M124" s="352"/>
      <c r="N124" s="352"/>
      <c r="O124" s="352"/>
      <c r="P124" s="352"/>
      <c r="Q124" s="352"/>
    </row>
    <row r="125" spans="1:17" s="355" customFormat="1">
      <c r="A125" s="352"/>
      <c r="D125" s="363"/>
      <c r="H125" s="352"/>
      <c r="I125" s="352"/>
      <c r="J125" s="352"/>
      <c r="K125" s="352"/>
      <c r="L125" s="352"/>
      <c r="M125" s="352"/>
      <c r="N125" s="352"/>
      <c r="O125" s="352"/>
      <c r="P125" s="352"/>
      <c r="Q125" s="352"/>
    </row>
    <row r="126" spans="1:17" s="355" customFormat="1">
      <c r="A126" s="352"/>
      <c r="D126" s="363"/>
      <c r="H126" s="352"/>
      <c r="I126" s="352"/>
      <c r="J126" s="352"/>
      <c r="K126" s="352"/>
      <c r="L126" s="352"/>
      <c r="M126" s="352"/>
      <c r="N126" s="352"/>
      <c r="O126" s="352"/>
      <c r="P126" s="352"/>
      <c r="Q126" s="352"/>
    </row>
    <row r="127" spans="1:17" s="355" customFormat="1">
      <c r="A127" s="352"/>
      <c r="D127" s="363"/>
      <c r="H127" s="352"/>
      <c r="I127" s="352"/>
      <c r="J127" s="352"/>
      <c r="K127" s="352"/>
      <c r="L127" s="352"/>
      <c r="M127" s="352"/>
      <c r="N127" s="352"/>
      <c r="O127" s="352"/>
      <c r="P127" s="352"/>
      <c r="Q127" s="352"/>
    </row>
    <row r="128" spans="1:17" s="355" customFormat="1">
      <c r="A128" s="352"/>
      <c r="D128" s="363"/>
      <c r="H128" s="352"/>
      <c r="I128" s="352"/>
      <c r="J128" s="352"/>
      <c r="K128" s="352"/>
      <c r="L128" s="352"/>
      <c r="M128" s="352"/>
      <c r="N128" s="352"/>
      <c r="O128" s="352"/>
      <c r="P128" s="352"/>
      <c r="Q128" s="352"/>
    </row>
    <row r="129" spans="1:17" s="355" customFormat="1">
      <c r="A129" s="352"/>
      <c r="D129" s="363"/>
      <c r="H129" s="352"/>
      <c r="I129" s="352"/>
      <c r="J129" s="352"/>
      <c r="K129" s="352"/>
      <c r="L129" s="352"/>
      <c r="M129" s="352"/>
      <c r="N129" s="352"/>
      <c r="O129" s="352"/>
      <c r="P129" s="352"/>
      <c r="Q129" s="352"/>
    </row>
    <row r="130" spans="1:17" s="355" customFormat="1">
      <c r="A130" s="352"/>
      <c r="D130" s="363"/>
      <c r="H130" s="352"/>
      <c r="I130" s="352"/>
      <c r="J130" s="352"/>
      <c r="K130" s="352"/>
      <c r="L130" s="352"/>
      <c r="M130" s="352"/>
      <c r="N130" s="352"/>
      <c r="O130" s="352"/>
      <c r="P130" s="352"/>
      <c r="Q130" s="352"/>
    </row>
    <row r="131" spans="1:17" s="355" customFormat="1">
      <c r="A131" s="352"/>
      <c r="D131" s="363"/>
      <c r="H131" s="352"/>
      <c r="I131" s="352"/>
      <c r="J131" s="352"/>
      <c r="K131" s="352"/>
      <c r="L131" s="352"/>
      <c r="M131" s="352"/>
      <c r="N131" s="352"/>
      <c r="O131" s="352"/>
      <c r="P131" s="352"/>
      <c r="Q131" s="352"/>
    </row>
    <row r="132" spans="1:17" s="355" customFormat="1">
      <c r="A132" s="352"/>
      <c r="D132" s="363"/>
      <c r="H132" s="352"/>
      <c r="I132" s="352"/>
      <c r="J132" s="352"/>
      <c r="K132" s="352"/>
      <c r="L132" s="352"/>
      <c r="M132" s="352"/>
      <c r="N132" s="352"/>
      <c r="O132" s="352"/>
      <c r="P132" s="352"/>
      <c r="Q132" s="352"/>
    </row>
    <row r="133" spans="1:17" s="355" customFormat="1">
      <c r="A133" s="352"/>
      <c r="D133" s="363"/>
      <c r="H133" s="352"/>
      <c r="I133" s="352"/>
      <c r="J133" s="352"/>
      <c r="K133" s="352"/>
      <c r="L133" s="352"/>
      <c r="M133" s="352"/>
      <c r="N133" s="352"/>
      <c r="O133" s="352"/>
      <c r="P133" s="352"/>
      <c r="Q133" s="352"/>
    </row>
    <row r="134" spans="1:17" s="355" customFormat="1">
      <c r="A134" s="352"/>
      <c r="D134" s="363"/>
      <c r="H134" s="352"/>
      <c r="I134" s="352"/>
      <c r="J134" s="352"/>
      <c r="K134" s="352"/>
      <c r="L134" s="352"/>
      <c r="M134" s="352"/>
      <c r="N134" s="352"/>
      <c r="O134" s="352"/>
      <c r="P134" s="352"/>
      <c r="Q134" s="352"/>
    </row>
    <row r="135" spans="1:17" s="355" customFormat="1">
      <c r="A135" s="352"/>
      <c r="D135" s="363"/>
      <c r="H135" s="352"/>
      <c r="I135" s="352"/>
      <c r="J135" s="352"/>
      <c r="K135" s="352"/>
      <c r="L135" s="352"/>
      <c r="M135" s="352"/>
      <c r="N135" s="352"/>
      <c r="O135" s="352"/>
      <c r="P135" s="352"/>
      <c r="Q135" s="352"/>
    </row>
    <row r="136" spans="1:17" s="355" customFormat="1">
      <c r="A136" s="352"/>
      <c r="D136" s="363"/>
      <c r="H136" s="352"/>
      <c r="I136" s="352"/>
      <c r="J136" s="352"/>
      <c r="K136" s="352"/>
      <c r="L136" s="352"/>
      <c r="M136" s="352"/>
      <c r="N136" s="352"/>
      <c r="O136" s="352"/>
      <c r="P136" s="352"/>
      <c r="Q136" s="352"/>
    </row>
    <row r="137" spans="1:17" s="355" customFormat="1">
      <c r="A137" s="352"/>
      <c r="D137" s="363"/>
      <c r="H137" s="352"/>
      <c r="I137" s="352"/>
      <c r="J137" s="352"/>
      <c r="K137" s="352"/>
      <c r="L137" s="352"/>
      <c r="M137" s="352"/>
      <c r="N137" s="352"/>
      <c r="O137" s="352"/>
      <c r="P137" s="352"/>
      <c r="Q137" s="352"/>
    </row>
    <row r="138" spans="1:17" s="355" customFormat="1">
      <c r="A138" s="352"/>
      <c r="D138" s="363"/>
      <c r="H138" s="352"/>
      <c r="I138" s="352"/>
      <c r="J138" s="352"/>
      <c r="K138" s="352"/>
      <c r="L138" s="352"/>
      <c r="M138" s="352"/>
      <c r="N138" s="352"/>
      <c r="O138" s="352"/>
      <c r="P138" s="352"/>
      <c r="Q138" s="352"/>
    </row>
    <row r="139" spans="1:17" s="355" customFormat="1">
      <c r="A139" s="352"/>
      <c r="D139" s="363"/>
      <c r="H139" s="352"/>
      <c r="I139" s="352"/>
      <c r="J139" s="352"/>
      <c r="K139" s="352"/>
      <c r="L139" s="352"/>
      <c r="M139" s="352"/>
      <c r="N139" s="352"/>
      <c r="O139" s="352"/>
      <c r="P139" s="352"/>
      <c r="Q139" s="352"/>
    </row>
    <row r="140" spans="1:17" s="355" customFormat="1">
      <c r="A140" s="352"/>
      <c r="D140" s="363"/>
      <c r="H140" s="352"/>
      <c r="I140" s="352"/>
      <c r="J140" s="352"/>
      <c r="K140" s="352"/>
      <c r="L140" s="352"/>
      <c r="M140" s="352"/>
      <c r="N140" s="352"/>
      <c r="O140" s="352"/>
      <c r="P140" s="352"/>
      <c r="Q140" s="352"/>
    </row>
    <row r="141" spans="1:17" s="355" customFormat="1">
      <c r="A141" s="352"/>
      <c r="D141" s="363"/>
      <c r="H141" s="352"/>
      <c r="I141" s="352"/>
      <c r="J141" s="352"/>
      <c r="K141" s="352"/>
      <c r="L141" s="352"/>
      <c r="M141" s="352"/>
      <c r="N141" s="352"/>
      <c r="O141" s="352"/>
      <c r="P141" s="352"/>
      <c r="Q141" s="352"/>
    </row>
    <row r="142" spans="1:17" s="355" customFormat="1">
      <c r="A142" s="352"/>
      <c r="D142" s="363"/>
      <c r="H142" s="352"/>
      <c r="I142" s="352"/>
      <c r="J142" s="352"/>
      <c r="K142" s="352"/>
      <c r="L142" s="352"/>
      <c r="M142" s="352"/>
      <c r="N142" s="352"/>
      <c r="O142" s="352"/>
      <c r="P142" s="352"/>
      <c r="Q142" s="352"/>
    </row>
    <row r="143" spans="1:17" s="355" customFormat="1">
      <c r="A143" s="352"/>
      <c r="D143" s="363"/>
      <c r="H143" s="352"/>
      <c r="I143" s="352"/>
      <c r="J143" s="352"/>
      <c r="K143" s="352"/>
      <c r="L143" s="352"/>
      <c r="M143" s="352"/>
      <c r="N143" s="352"/>
      <c r="O143" s="352"/>
      <c r="P143" s="352"/>
      <c r="Q143" s="352"/>
    </row>
    <row r="144" spans="1:17" s="355" customFormat="1">
      <c r="A144" s="352"/>
      <c r="D144" s="363"/>
      <c r="H144" s="352"/>
      <c r="I144" s="352"/>
      <c r="J144" s="352"/>
      <c r="K144" s="352"/>
      <c r="L144" s="352"/>
      <c r="M144" s="352"/>
      <c r="N144" s="352"/>
      <c r="O144" s="352"/>
      <c r="P144" s="352"/>
      <c r="Q144" s="352"/>
    </row>
    <row r="145" spans="1:17" s="355" customFormat="1">
      <c r="A145" s="352"/>
      <c r="D145" s="363"/>
      <c r="H145" s="352"/>
      <c r="I145" s="352"/>
      <c r="J145" s="352"/>
      <c r="K145" s="352"/>
      <c r="L145" s="352"/>
      <c r="M145" s="352"/>
      <c r="N145" s="352"/>
      <c r="O145" s="352"/>
      <c r="P145" s="352"/>
      <c r="Q145" s="352"/>
    </row>
    <row r="146" spans="1:17" s="355" customFormat="1">
      <c r="A146" s="352"/>
      <c r="D146" s="363"/>
      <c r="H146" s="352"/>
      <c r="I146" s="352"/>
      <c r="J146" s="352"/>
      <c r="K146" s="352"/>
      <c r="L146" s="352"/>
      <c r="M146" s="352"/>
      <c r="N146" s="352"/>
      <c r="O146" s="352"/>
      <c r="P146" s="352"/>
      <c r="Q146" s="352"/>
    </row>
    <row r="147" spans="1:17" s="355" customFormat="1">
      <c r="A147" s="352"/>
      <c r="D147" s="363"/>
      <c r="H147" s="352"/>
      <c r="I147" s="352"/>
      <c r="J147" s="352"/>
      <c r="K147" s="352"/>
      <c r="L147" s="352"/>
      <c r="M147" s="352"/>
      <c r="N147" s="352"/>
      <c r="O147" s="352"/>
      <c r="P147" s="352"/>
      <c r="Q147" s="352"/>
    </row>
    <row r="148" spans="1:17" s="355" customFormat="1">
      <c r="A148" s="352"/>
      <c r="D148" s="363"/>
      <c r="H148" s="352"/>
      <c r="I148" s="352"/>
      <c r="J148" s="352"/>
      <c r="K148" s="352"/>
      <c r="L148" s="352"/>
      <c r="M148" s="352"/>
      <c r="N148" s="352"/>
      <c r="O148" s="352"/>
      <c r="P148" s="352"/>
      <c r="Q148" s="352"/>
    </row>
    <row r="149" spans="1:17" s="355" customFormat="1">
      <c r="A149" s="352"/>
      <c r="D149" s="363"/>
      <c r="H149" s="352"/>
      <c r="I149" s="352"/>
      <c r="J149" s="352"/>
      <c r="K149" s="352"/>
      <c r="L149" s="352"/>
      <c r="M149" s="352"/>
      <c r="N149" s="352"/>
      <c r="O149" s="352"/>
      <c r="P149" s="352"/>
      <c r="Q149" s="352"/>
    </row>
    <row r="150" spans="1:17" s="355" customFormat="1">
      <c r="A150" s="352"/>
      <c r="D150" s="363"/>
      <c r="H150" s="352"/>
      <c r="I150" s="352"/>
      <c r="J150" s="352"/>
      <c r="K150" s="352"/>
      <c r="L150" s="352"/>
      <c r="M150" s="352"/>
      <c r="N150" s="352"/>
      <c r="O150" s="352"/>
      <c r="P150" s="352"/>
      <c r="Q150" s="352"/>
    </row>
    <row r="151" spans="1:17" s="355" customFormat="1">
      <c r="A151" s="352"/>
      <c r="D151" s="363"/>
      <c r="H151" s="352"/>
      <c r="I151" s="352"/>
      <c r="J151" s="352"/>
      <c r="K151" s="352"/>
      <c r="L151" s="352"/>
      <c r="M151" s="352"/>
      <c r="N151" s="352"/>
      <c r="O151" s="352"/>
      <c r="P151" s="352"/>
      <c r="Q151" s="352"/>
    </row>
    <row r="152" spans="1:17" s="355" customFormat="1">
      <c r="A152" s="352"/>
      <c r="D152" s="363"/>
      <c r="H152" s="352"/>
      <c r="I152" s="352"/>
      <c r="J152" s="352"/>
      <c r="K152" s="352"/>
      <c r="L152" s="352"/>
      <c r="M152" s="352"/>
      <c r="N152" s="352"/>
      <c r="O152" s="352"/>
      <c r="P152" s="352"/>
      <c r="Q152" s="352"/>
    </row>
    <row r="153" spans="1:17" s="355" customFormat="1">
      <c r="A153" s="352"/>
      <c r="D153" s="363"/>
      <c r="H153" s="352"/>
      <c r="I153" s="352"/>
      <c r="J153" s="352"/>
      <c r="K153" s="352"/>
      <c r="L153" s="352"/>
      <c r="M153" s="352"/>
      <c r="N153" s="352"/>
      <c r="O153" s="352"/>
      <c r="P153" s="352"/>
      <c r="Q153" s="352"/>
    </row>
    <row r="154" spans="1:17" s="355" customFormat="1">
      <c r="A154" s="352"/>
      <c r="D154" s="363"/>
      <c r="H154" s="352"/>
      <c r="I154" s="352"/>
      <c r="J154" s="352"/>
      <c r="K154" s="352"/>
      <c r="L154" s="352"/>
      <c r="M154" s="352"/>
      <c r="N154" s="352"/>
      <c r="O154" s="352"/>
      <c r="P154" s="352"/>
      <c r="Q154" s="352"/>
    </row>
    <row r="155" spans="1:17" s="355" customFormat="1">
      <c r="A155" s="352"/>
      <c r="D155" s="363"/>
      <c r="H155" s="352"/>
      <c r="I155" s="352"/>
      <c r="J155" s="352"/>
      <c r="K155" s="352"/>
      <c r="L155" s="352"/>
      <c r="M155" s="352"/>
      <c r="N155" s="352"/>
      <c r="O155" s="352"/>
      <c r="P155" s="352"/>
      <c r="Q155" s="352"/>
    </row>
    <row r="156" spans="1:17" s="355" customFormat="1">
      <c r="A156" s="352"/>
      <c r="D156" s="363"/>
      <c r="H156" s="352"/>
      <c r="I156" s="352"/>
      <c r="J156" s="352"/>
      <c r="K156" s="352"/>
      <c r="L156" s="352"/>
      <c r="M156" s="352"/>
      <c r="N156" s="352"/>
      <c r="O156" s="352"/>
      <c r="P156" s="352"/>
      <c r="Q156" s="352"/>
    </row>
    <row r="157" spans="1:17" s="355" customFormat="1">
      <c r="A157" s="352"/>
      <c r="D157" s="363"/>
      <c r="H157" s="352"/>
      <c r="I157" s="352"/>
      <c r="J157" s="352"/>
      <c r="K157" s="352"/>
      <c r="L157" s="352"/>
      <c r="M157" s="352"/>
      <c r="N157" s="352"/>
      <c r="O157" s="352"/>
      <c r="P157" s="352"/>
      <c r="Q157" s="352"/>
    </row>
    <row r="158" spans="1:17" s="355" customFormat="1">
      <c r="A158" s="352"/>
      <c r="D158" s="363"/>
      <c r="H158" s="352"/>
      <c r="I158" s="352"/>
      <c r="J158" s="352"/>
      <c r="K158" s="352"/>
      <c r="L158" s="352"/>
      <c r="M158" s="352"/>
      <c r="N158" s="352"/>
      <c r="O158" s="352"/>
      <c r="P158" s="352"/>
      <c r="Q158" s="352"/>
    </row>
    <row r="159" spans="1:17" s="355" customFormat="1">
      <c r="A159" s="352"/>
      <c r="D159" s="363"/>
      <c r="H159" s="352"/>
      <c r="I159" s="352"/>
      <c r="J159" s="352"/>
      <c r="K159" s="352"/>
      <c r="L159" s="352"/>
      <c r="M159" s="352"/>
      <c r="N159" s="352"/>
      <c r="O159" s="352"/>
      <c r="P159" s="352"/>
      <c r="Q159" s="352"/>
    </row>
    <row r="160" spans="1:17" s="355" customFormat="1">
      <c r="A160" s="352"/>
      <c r="D160" s="363"/>
      <c r="H160" s="352"/>
      <c r="I160" s="352"/>
      <c r="J160" s="352"/>
      <c r="K160" s="352"/>
      <c r="L160" s="352"/>
      <c r="M160" s="352"/>
      <c r="N160" s="352"/>
      <c r="O160" s="352"/>
      <c r="P160" s="352"/>
      <c r="Q160" s="352"/>
    </row>
    <row r="161" spans="1:17" s="355" customFormat="1">
      <c r="A161" s="352"/>
      <c r="D161" s="363"/>
      <c r="H161" s="352"/>
      <c r="I161" s="352"/>
      <c r="J161" s="352"/>
      <c r="K161" s="352"/>
      <c r="L161" s="352"/>
      <c r="M161" s="352"/>
      <c r="N161" s="352"/>
      <c r="O161" s="352"/>
      <c r="P161" s="352"/>
      <c r="Q161" s="352"/>
    </row>
    <row r="162" spans="1:17" s="355" customFormat="1">
      <c r="A162" s="352"/>
      <c r="D162" s="363"/>
      <c r="H162" s="352"/>
      <c r="I162" s="352"/>
      <c r="J162" s="352"/>
      <c r="K162" s="352"/>
      <c r="L162" s="352"/>
      <c r="M162" s="352"/>
      <c r="N162" s="352"/>
      <c r="O162" s="352"/>
      <c r="P162" s="352"/>
      <c r="Q162" s="352"/>
    </row>
    <row r="163" spans="1:17" s="355" customFormat="1">
      <c r="A163" s="352"/>
      <c r="D163" s="363"/>
      <c r="H163" s="352"/>
      <c r="I163" s="352"/>
      <c r="J163" s="352"/>
      <c r="K163" s="352"/>
      <c r="L163" s="352"/>
      <c r="M163" s="352"/>
      <c r="N163" s="352"/>
      <c r="O163" s="352"/>
      <c r="P163" s="352"/>
      <c r="Q163" s="352"/>
    </row>
    <row r="164" spans="1:17" s="355" customFormat="1">
      <c r="A164" s="352"/>
      <c r="D164" s="363"/>
      <c r="H164" s="352"/>
      <c r="I164" s="352"/>
      <c r="J164" s="352"/>
      <c r="K164" s="352"/>
      <c r="L164" s="352"/>
      <c r="M164" s="352"/>
      <c r="N164" s="352"/>
      <c r="O164" s="352"/>
      <c r="P164" s="352"/>
      <c r="Q164" s="352"/>
    </row>
    <row r="165" spans="1:17" s="355" customFormat="1">
      <c r="A165" s="352"/>
      <c r="D165" s="363"/>
      <c r="H165" s="352"/>
      <c r="I165" s="352"/>
      <c r="J165" s="352"/>
      <c r="K165" s="352"/>
      <c r="L165" s="352"/>
      <c r="M165" s="352"/>
      <c r="N165" s="352"/>
      <c r="O165" s="352"/>
      <c r="P165" s="352"/>
      <c r="Q165" s="352"/>
    </row>
    <row r="166" spans="1:17" s="355" customFormat="1">
      <c r="A166" s="352"/>
      <c r="D166" s="363"/>
      <c r="H166" s="352"/>
      <c r="I166" s="352"/>
      <c r="J166" s="352"/>
      <c r="K166" s="352"/>
      <c r="L166" s="352"/>
      <c r="M166" s="352"/>
      <c r="N166" s="352"/>
      <c r="O166" s="352"/>
      <c r="P166" s="352"/>
      <c r="Q166" s="352"/>
    </row>
    <row r="167" spans="1:17" s="355" customFormat="1">
      <c r="A167" s="352"/>
      <c r="D167" s="363"/>
      <c r="H167" s="352"/>
      <c r="I167" s="352"/>
      <c r="J167" s="352"/>
      <c r="K167" s="352"/>
      <c r="L167" s="352"/>
      <c r="M167" s="352"/>
      <c r="N167" s="352"/>
      <c r="O167" s="352"/>
      <c r="P167" s="352"/>
      <c r="Q167" s="352"/>
    </row>
    <row r="168" spans="1:17" s="355" customFormat="1">
      <c r="A168" s="352"/>
      <c r="D168" s="363"/>
      <c r="H168" s="352"/>
      <c r="I168" s="352"/>
      <c r="J168" s="352"/>
      <c r="K168" s="352"/>
      <c r="L168" s="352"/>
      <c r="M168" s="352"/>
      <c r="N168" s="352"/>
      <c r="O168" s="352"/>
      <c r="P168" s="352"/>
      <c r="Q168" s="352"/>
    </row>
    <row r="169" spans="1:17" s="355" customFormat="1">
      <c r="A169" s="352"/>
      <c r="D169" s="363"/>
      <c r="H169" s="352"/>
      <c r="I169" s="352"/>
      <c r="J169" s="352"/>
      <c r="K169" s="352"/>
      <c r="L169" s="352"/>
      <c r="M169" s="352"/>
      <c r="N169" s="352"/>
      <c r="O169" s="352"/>
      <c r="P169" s="352"/>
      <c r="Q169" s="352"/>
    </row>
    <row r="170" spans="1:17" s="355" customFormat="1">
      <c r="A170" s="352"/>
      <c r="D170" s="363"/>
      <c r="H170" s="352"/>
      <c r="I170" s="352"/>
      <c r="J170" s="352"/>
      <c r="K170" s="352"/>
      <c r="L170" s="352"/>
      <c r="M170" s="352"/>
      <c r="N170" s="352"/>
      <c r="O170" s="352"/>
      <c r="P170" s="352"/>
      <c r="Q170" s="352"/>
    </row>
    <row r="171" spans="1:17" s="355" customFormat="1">
      <c r="A171" s="352"/>
      <c r="D171" s="363"/>
      <c r="H171" s="352"/>
      <c r="I171" s="352"/>
      <c r="J171" s="352"/>
      <c r="K171" s="352"/>
      <c r="L171" s="352"/>
      <c r="M171" s="352"/>
      <c r="N171" s="352"/>
      <c r="O171" s="352"/>
      <c r="P171" s="352"/>
      <c r="Q171" s="352"/>
    </row>
    <row r="172" spans="1:17" s="355" customFormat="1">
      <c r="A172" s="352"/>
      <c r="D172" s="363"/>
      <c r="H172" s="352"/>
      <c r="I172" s="352"/>
      <c r="J172" s="352"/>
      <c r="K172" s="352"/>
      <c r="L172" s="352"/>
      <c r="M172" s="352"/>
      <c r="N172" s="352"/>
      <c r="O172" s="352"/>
      <c r="P172" s="352"/>
      <c r="Q172" s="352"/>
    </row>
    <row r="173" spans="1:17" s="355" customFormat="1">
      <c r="A173" s="352"/>
      <c r="D173" s="363"/>
      <c r="H173" s="352"/>
      <c r="I173" s="352"/>
      <c r="J173" s="352"/>
      <c r="K173" s="352"/>
      <c r="L173" s="352"/>
      <c r="M173" s="352"/>
      <c r="N173" s="352"/>
      <c r="O173" s="352"/>
      <c r="P173" s="352"/>
      <c r="Q173" s="352"/>
    </row>
    <row r="174" spans="1:17" s="355" customFormat="1">
      <c r="A174" s="352"/>
      <c r="D174" s="363"/>
      <c r="H174" s="352"/>
      <c r="I174" s="352"/>
      <c r="J174" s="352"/>
      <c r="K174" s="352"/>
      <c r="L174" s="352"/>
      <c r="M174" s="352"/>
      <c r="N174" s="352"/>
      <c r="O174" s="352"/>
      <c r="P174" s="352"/>
      <c r="Q174" s="352"/>
    </row>
    <row r="175" spans="1:17" s="355" customFormat="1">
      <c r="A175" s="352"/>
      <c r="D175" s="363"/>
      <c r="H175" s="352"/>
      <c r="I175" s="352"/>
      <c r="J175" s="352"/>
      <c r="K175" s="352"/>
      <c r="L175" s="352"/>
      <c r="M175" s="352"/>
      <c r="N175" s="352"/>
      <c r="O175" s="352"/>
      <c r="P175" s="352"/>
      <c r="Q175" s="352"/>
    </row>
    <row r="176" spans="1:17" s="355" customFormat="1">
      <c r="A176" s="352"/>
      <c r="D176" s="363"/>
      <c r="H176" s="352"/>
      <c r="I176" s="352"/>
      <c r="J176" s="352"/>
      <c r="K176" s="352"/>
      <c r="L176" s="352"/>
      <c r="M176" s="352"/>
      <c r="N176" s="352"/>
      <c r="O176" s="352"/>
      <c r="P176" s="352"/>
      <c r="Q176" s="352"/>
    </row>
    <row r="177" spans="1:17" s="355" customFormat="1">
      <c r="A177" s="352"/>
      <c r="D177" s="363"/>
      <c r="H177" s="352"/>
      <c r="I177" s="352"/>
      <c r="J177" s="352"/>
      <c r="K177" s="352"/>
      <c r="L177" s="352"/>
      <c r="M177" s="352"/>
      <c r="N177" s="352"/>
      <c r="O177" s="352"/>
      <c r="P177" s="352"/>
      <c r="Q177" s="352"/>
    </row>
    <row r="178" spans="1:17" s="355" customFormat="1">
      <c r="A178" s="352"/>
      <c r="D178" s="363"/>
      <c r="H178" s="352"/>
      <c r="I178" s="352"/>
      <c r="J178" s="352"/>
      <c r="K178" s="352"/>
      <c r="L178" s="352"/>
      <c r="M178" s="352"/>
      <c r="N178" s="352"/>
      <c r="O178" s="352"/>
      <c r="P178" s="352"/>
      <c r="Q178" s="352"/>
    </row>
    <row r="179" spans="1:17" s="355" customFormat="1">
      <c r="A179" s="352"/>
      <c r="D179" s="363"/>
      <c r="H179" s="352"/>
      <c r="I179" s="352"/>
      <c r="J179" s="352"/>
      <c r="K179" s="352"/>
      <c r="L179" s="352"/>
      <c r="M179" s="352"/>
      <c r="N179" s="352"/>
      <c r="O179" s="352"/>
      <c r="P179" s="352"/>
      <c r="Q179" s="352"/>
    </row>
    <row r="180" spans="1:17" s="355" customFormat="1">
      <c r="A180" s="352"/>
      <c r="D180" s="363"/>
      <c r="H180" s="352"/>
      <c r="I180" s="352"/>
      <c r="J180" s="352"/>
      <c r="K180" s="352"/>
      <c r="L180" s="352"/>
      <c r="M180" s="352"/>
      <c r="N180" s="352"/>
      <c r="O180" s="352"/>
      <c r="P180" s="352"/>
      <c r="Q180" s="352"/>
    </row>
    <row r="181" spans="1:17" s="355" customFormat="1">
      <c r="A181" s="352"/>
      <c r="D181" s="363"/>
      <c r="H181" s="352"/>
      <c r="I181" s="352"/>
      <c r="J181" s="352"/>
      <c r="K181" s="352"/>
      <c r="L181" s="352"/>
      <c r="M181" s="352"/>
      <c r="N181" s="352"/>
      <c r="O181" s="352"/>
      <c r="P181" s="352"/>
      <c r="Q181" s="352"/>
    </row>
    <row r="182" spans="1:17" s="355" customFormat="1">
      <c r="A182" s="352"/>
      <c r="D182" s="363"/>
      <c r="H182" s="352"/>
      <c r="I182" s="352"/>
      <c r="J182" s="352"/>
      <c r="K182" s="352"/>
      <c r="L182" s="352"/>
      <c r="M182" s="352"/>
      <c r="N182" s="352"/>
      <c r="O182" s="352"/>
      <c r="P182" s="352"/>
      <c r="Q182" s="352"/>
    </row>
    <row r="183" spans="1:17" s="355" customFormat="1">
      <c r="A183" s="352"/>
      <c r="D183" s="363"/>
      <c r="H183" s="352"/>
      <c r="I183" s="352"/>
      <c r="J183" s="352"/>
      <c r="K183" s="352"/>
      <c r="L183" s="352"/>
      <c r="M183" s="352"/>
      <c r="N183" s="352"/>
      <c r="O183" s="352"/>
      <c r="P183" s="352"/>
      <c r="Q183" s="352"/>
    </row>
    <row r="184" spans="1:17" s="355" customFormat="1">
      <c r="A184" s="352"/>
      <c r="D184" s="363"/>
      <c r="H184" s="352"/>
      <c r="I184" s="352"/>
      <c r="J184" s="352"/>
      <c r="K184" s="352"/>
      <c r="L184" s="352"/>
      <c r="M184" s="352"/>
      <c r="N184" s="352"/>
      <c r="O184" s="352"/>
      <c r="P184" s="352"/>
      <c r="Q184" s="352"/>
    </row>
    <row r="185" spans="1:17" s="355" customFormat="1">
      <c r="A185" s="352"/>
      <c r="D185" s="363"/>
      <c r="H185" s="352"/>
      <c r="I185" s="352"/>
      <c r="J185" s="352"/>
      <c r="K185" s="352"/>
      <c r="L185" s="352"/>
      <c r="M185" s="352"/>
      <c r="N185" s="352"/>
      <c r="O185" s="352"/>
      <c r="P185" s="352"/>
      <c r="Q185" s="352"/>
    </row>
    <row r="186" spans="1:17" s="355" customFormat="1">
      <c r="A186" s="352"/>
      <c r="D186" s="363"/>
      <c r="H186" s="352"/>
      <c r="I186" s="352"/>
      <c r="J186" s="352"/>
      <c r="K186" s="352"/>
      <c r="L186" s="352"/>
      <c r="M186" s="352"/>
      <c r="N186" s="352"/>
      <c r="O186" s="352"/>
      <c r="P186" s="352"/>
      <c r="Q186" s="352"/>
    </row>
    <row r="187" spans="1:17" s="355" customFormat="1">
      <c r="A187" s="352"/>
      <c r="D187" s="363"/>
      <c r="H187" s="352"/>
      <c r="I187" s="352"/>
      <c r="J187" s="352"/>
      <c r="K187" s="352"/>
      <c r="L187" s="352"/>
      <c r="M187" s="352"/>
      <c r="N187" s="352"/>
      <c r="O187" s="352"/>
      <c r="P187" s="352"/>
      <c r="Q187" s="352"/>
    </row>
    <row r="188" spans="1:17" s="355" customFormat="1">
      <c r="A188" s="352"/>
      <c r="D188" s="363"/>
      <c r="H188" s="352"/>
      <c r="I188" s="352"/>
      <c r="J188" s="352"/>
      <c r="K188" s="352"/>
      <c r="L188" s="352"/>
      <c r="M188" s="352"/>
      <c r="N188" s="352"/>
      <c r="O188" s="352"/>
      <c r="P188" s="352"/>
      <c r="Q188" s="352"/>
    </row>
    <row r="189" spans="1:17" s="355" customFormat="1">
      <c r="A189" s="352"/>
      <c r="D189" s="363"/>
      <c r="H189" s="352"/>
      <c r="I189" s="352"/>
      <c r="J189" s="352"/>
      <c r="K189" s="352"/>
      <c r="L189" s="352"/>
      <c r="M189" s="352"/>
      <c r="N189" s="352"/>
      <c r="O189" s="352"/>
      <c r="P189" s="352"/>
      <c r="Q189" s="352"/>
    </row>
    <row r="190" spans="1:17" s="355" customFormat="1">
      <c r="A190" s="352"/>
      <c r="D190" s="363"/>
      <c r="H190" s="352"/>
      <c r="I190" s="352"/>
      <c r="J190" s="352"/>
      <c r="K190" s="352"/>
      <c r="L190" s="352"/>
      <c r="M190" s="352"/>
      <c r="N190" s="352"/>
      <c r="O190" s="352"/>
      <c r="P190" s="352"/>
      <c r="Q190" s="352"/>
    </row>
    <row r="191" spans="1:17" s="355" customFormat="1">
      <c r="A191" s="352"/>
      <c r="D191" s="363"/>
      <c r="H191" s="352"/>
      <c r="I191" s="352"/>
      <c r="J191" s="352"/>
      <c r="K191" s="352"/>
      <c r="L191" s="352"/>
      <c r="M191" s="352"/>
      <c r="N191" s="352"/>
      <c r="O191" s="352"/>
      <c r="P191" s="352"/>
      <c r="Q191" s="352"/>
    </row>
    <row r="192" spans="1:17" s="355" customFormat="1">
      <c r="A192" s="352"/>
      <c r="D192" s="363"/>
      <c r="H192" s="352"/>
      <c r="I192" s="352"/>
      <c r="J192" s="352"/>
      <c r="K192" s="352"/>
      <c r="L192" s="352"/>
      <c r="M192" s="352"/>
      <c r="N192" s="352"/>
      <c r="O192" s="352"/>
      <c r="P192" s="352"/>
      <c r="Q192" s="352"/>
    </row>
    <row r="193" spans="1:17" s="355" customFormat="1">
      <c r="A193" s="352"/>
      <c r="D193" s="363"/>
      <c r="H193" s="352"/>
      <c r="I193" s="352"/>
      <c r="J193" s="352"/>
      <c r="K193" s="352"/>
      <c r="L193" s="352"/>
      <c r="M193" s="352"/>
      <c r="N193" s="352"/>
      <c r="O193" s="352"/>
      <c r="P193" s="352"/>
      <c r="Q193" s="352"/>
    </row>
    <row r="194" spans="1:17" s="355" customFormat="1">
      <c r="A194" s="352"/>
      <c r="D194" s="363"/>
      <c r="H194" s="352"/>
      <c r="I194" s="352"/>
      <c r="J194" s="352"/>
      <c r="K194" s="352"/>
      <c r="L194" s="352"/>
      <c r="M194" s="352"/>
      <c r="N194" s="352"/>
      <c r="O194" s="352"/>
      <c r="P194" s="352"/>
      <c r="Q194" s="352"/>
    </row>
    <row r="195" spans="1:17" s="355" customFormat="1">
      <c r="A195" s="352"/>
      <c r="D195" s="363"/>
      <c r="H195" s="352"/>
      <c r="I195" s="352"/>
      <c r="J195" s="352"/>
      <c r="K195" s="352"/>
      <c r="L195" s="352"/>
      <c r="M195" s="352"/>
      <c r="N195" s="352"/>
      <c r="O195" s="352"/>
      <c r="P195" s="352"/>
      <c r="Q195" s="352"/>
    </row>
    <row r="196" spans="1:17" s="355" customFormat="1">
      <c r="A196" s="352"/>
      <c r="D196" s="363"/>
      <c r="H196" s="352"/>
      <c r="I196" s="352"/>
      <c r="J196" s="352"/>
      <c r="K196" s="352"/>
      <c r="L196" s="352"/>
      <c r="M196" s="352"/>
      <c r="N196" s="352"/>
      <c r="O196" s="352"/>
      <c r="P196" s="352"/>
      <c r="Q196" s="352"/>
    </row>
    <row r="197" spans="1:17" s="355" customFormat="1">
      <c r="A197" s="352"/>
      <c r="D197" s="363"/>
      <c r="H197" s="352"/>
      <c r="I197" s="352"/>
      <c r="J197" s="352"/>
      <c r="K197" s="352"/>
      <c r="L197" s="352"/>
      <c r="M197" s="352"/>
      <c r="N197" s="352"/>
      <c r="O197" s="352"/>
      <c r="P197" s="352"/>
      <c r="Q197" s="352"/>
    </row>
    <row r="198" spans="1:17" s="355" customFormat="1">
      <c r="A198" s="352"/>
      <c r="D198" s="363"/>
      <c r="H198" s="352"/>
      <c r="I198" s="352"/>
      <c r="J198" s="352"/>
      <c r="K198" s="352"/>
      <c r="L198" s="352"/>
      <c r="M198" s="352"/>
      <c r="N198" s="352"/>
      <c r="O198" s="352"/>
      <c r="P198" s="352"/>
      <c r="Q198" s="352"/>
    </row>
    <row r="199" spans="1:17" s="355" customFormat="1">
      <c r="A199" s="352"/>
      <c r="D199" s="363"/>
      <c r="H199" s="352"/>
      <c r="I199" s="352"/>
      <c r="J199" s="352"/>
      <c r="K199" s="352"/>
      <c r="L199" s="352"/>
      <c r="M199" s="352"/>
      <c r="N199" s="352"/>
      <c r="O199" s="352"/>
      <c r="P199" s="352"/>
      <c r="Q199" s="352"/>
    </row>
    <row r="200" spans="1:17" s="355" customFormat="1">
      <c r="A200" s="352"/>
      <c r="D200" s="363"/>
      <c r="H200" s="352"/>
      <c r="I200" s="352"/>
      <c r="J200" s="352"/>
      <c r="K200" s="352"/>
      <c r="L200" s="352"/>
      <c r="M200" s="352"/>
      <c r="N200" s="352"/>
      <c r="O200" s="352"/>
      <c r="P200" s="352"/>
      <c r="Q200" s="352"/>
    </row>
    <row r="201" spans="1:17" s="355" customFormat="1">
      <c r="A201" s="352"/>
      <c r="D201" s="363"/>
      <c r="H201" s="352"/>
      <c r="I201" s="352"/>
      <c r="J201" s="352"/>
      <c r="K201" s="352"/>
      <c r="L201" s="352"/>
      <c r="M201" s="352"/>
      <c r="N201" s="352"/>
      <c r="O201" s="352"/>
      <c r="P201" s="352"/>
      <c r="Q201" s="352"/>
    </row>
    <row r="202" spans="1:17" s="355" customFormat="1">
      <c r="A202" s="352"/>
      <c r="D202" s="363"/>
      <c r="H202" s="352"/>
      <c r="I202" s="352"/>
      <c r="J202" s="352"/>
      <c r="K202" s="352"/>
      <c r="L202" s="352"/>
      <c r="M202" s="352"/>
      <c r="N202" s="352"/>
      <c r="O202" s="352"/>
      <c r="P202" s="352"/>
      <c r="Q202" s="352"/>
    </row>
    <row r="203" spans="1:17" s="355" customFormat="1">
      <c r="A203" s="352"/>
      <c r="D203" s="363"/>
      <c r="H203" s="352"/>
      <c r="I203" s="352"/>
      <c r="J203" s="352"/>
      <c r="K203" s="352"/>
      <c r="L203" s="352"/>
      <c r="M203" s="352"/>
      <c r="N203" s="352"/>
      <c r="O203" s="352"/>
      <c r="P203" s="352"/>
      <c r="Q203" s="352"/>
    </row>
    <row r="204" spans="1:17" s="355" customFormat="1">
      <c r="A204" s="352"/>
      <c r="D204" s="363"/>
      <c r="H204" s="352"/>
      <c r="I204" s="352"/>
      <c r="J204" s="352"/>
      <c r="K204" s="352"/>
      <c r="L204" s="352"/>
      <c r="M204" s="352"/>
      <c r="N204" s="352"/>
      <c r="O204" s="352"/>
      <c r="P204" s="352"/>
      <c r="Q204" s="352"/>
    </row>
    <row r="205" spans="1:17" s="355" customFormat="1">
      <c r="A205" s="352"/>
      <c r="D205" s="363"/>
      <c r="H205" s="352"/>
      <c r="I205" s="352"/>
      <c r="J205" s="352"/>
      <c r="K205" s="352"/>
      <c r="L205" s="352"/>
      <c r="M205" s="352"/>
      <c r="N205" s="352"/>
      <c r="O205" s="352"/>
      <c r="P205" s="352"/>
      <c r="Q205" s="352"/>
    </row>
    <row r="206" spans="1:17" s="355" customFormat="1">
      <c r="A206" s="352"/>
      <c r="D206" s="363"/>
      <c r="H206" s="352"/>
      <c r="I206" s="352"/>
      <c r="J206" s="352"/>
      <c r="K206" s="352"/>
      <c r="L206" s="352"/>
      <c r="M206" s="352"/>
      <c r="N206" s="352"/>
      <c r="O206" s="352"/>
      <c r="P206" s="352"/>
      <c r="Q206" s="352"/>
    </row>
    <row r="207" spans="1:17" s="355" customFormat="1">
      <c r="A207" s="352"/>
      <c r="D207" s="363"/>
      <c r="H207" s="352"/>
      <c r="I207" s="352"/>
      <c r="J207" s="352"/>
      <c r="K207" s="352"/>
      <c r="L207" s="352"/>
      <c r="M207" s="352"/>
      <c r="N207" s="352"/>
      <c r="O207" s="352"/>
      <c r="P207" s="352"/>
      <c r="Q207" s="352"/>
    </row>
    <row r="208" spans="1:17" s="355" customFormat="1">
      <c r="A208" s="352"/>
      <c r="D208" s="363"/>
      <c r="H208" s="352"/>
      <c r="I208" s="352"/>
      <c r="J208" s="352"/>
      <c r="K208" s="352"/>
      <c r="L208" s="352"/>
      <c r="M208" s="352"/>
      <c r="N208" s="352"/>
      <c r="O208" s="352"/>
      <c r="P208" s="352"/>
      <c r="Q208" s="352"/>
    </row>
    <row r="209" spans="1:17" s="355" customFormat="1">
      <c r="A209" s="352"/>
      <c r="D209" s="363"/>
      <c r="H209" s="352"/>
      <c r="I209" s="352"/>
      <c r="J209" s="352"/>
      <c r="K209" s="352"/>
      <c r="L209" s="352"/>
      <c r="M209" s="352"/>
      <c r="N209" s="352"/>
      <c r="O209" s="352"/>
      <c r="P209" s="352"/>
      <c r="Q209" s="352"/>
    </row>
    <row r="210" spans="1:17" s="355" customFormat="1">
      <c r="A210" s="352"/>
      <c r="D210" s="363"/>
      <c r="H210" s="352"/>
      <c r="I210" s="352"/>
      <c r="J210" s="352"/>
      <c r="K210" s="352"/>
      <c r="L210" s="352"/>
      <c r="M210" s="352"/>
      <c r="N210" s="352"/>
      <c r="O210" s="352"/>
      <c r="P210" s="352"/>
      <c r="Q210" s="352"/>
    </row>
    <row r="211" spans="1:17" s="355" customFormat="1">
      <c r="A211" s="352"/>
      <c r="D211" s="363"/>
      <c r="H211" s="352"/>
      <c r="I211" s="352"/>
      <c r="J211" s="352"/>
      <c r="K211" s="352"/>
      <c r="L211" s="352"/>
      <c r="M211" s="352"/>
      <c r="N211" s="352"/>
      <c r="O211" s="352"/>
      <c r="P211" s="352"/>
      <c r="Q211" s="352"/>
    </row>
    <row r="212" spans="1:17" s="355" customFormat="1">
      <c r="A212" s="352"/>
      <c r="D212" s="363"/>
      <c r="H212" s="352"/>
      <c r="I212" s="352"/>
      <c r="J212" s="352"/>
      <c r="K212" s="352"/>
      <c r="L212" s="352"/>
      <c r="M212" s="352"/>
      <c r="N212" s="352"/>
      <c r="O212" s="352"/>
      <c r="P212" s="352"/>
      <c r="Q212" s="352"/>
    </row>
    <row r="213" spans="1:17" s="355" customFormat="1">
      <c r="A213" s="352"/>
      <c r="D213" s="363"/>
      <c r="H213" s="352"/>
      <c r="I213" s="352"/>
      <c r="J213" s="352"/>
      <c r="K213" s="352"/>
      <c r="L213" s="352"/>
      <c r="M213" s="352"/>
      <c r="N213" s="352"/>
      <c r="O213" s="352"/>
      <c r="P213" s="352"/>
      <c r="Q213" s="352"/>
    </row>
    <row r="214" spans="1:17" s="355" customFormat="1">
      <c r="A214" s="352"/>
      <c r="D214" s="363"/>
      <c r="H214" s="352"/>
      <c r="I214" s="352"/>
      <c r="J214" s="352"/>
      <c r="K214" s="352"/>
      <c r="L214" s="352"/>
      <c r="M214" s="352"/>
      <c r="N214" s="352"/>
      <c r="O214" s="352"/>
      <c r="P214" s="352"/>
      <c r="Q214" s="352"/>
    </row>
    <row r="215" spans="1:17" s="355" customFormat="1">
      <c r="A215" s="352"/>
      <c r="D215" s="363"/>
      <c r="H215" s="352"/>
      <c r="I215" s="352"/>
      <c r="J215" s="352"/>
      <c r="K215" s="352"/>
      <c r="L215" s="352"/>
      <c r="M215" s="352"/>
      <c r="N215" s="352"/>
      <c r="O215" s="352"/>
      <c r="P215" s="352"/>
      <c r="Q215" s="352"/>
    </row>
    <row r="216" spans="1:17" s="355" customFormat="1">
      <c r="A216" s="352"/>
      <c r="D216" s="363"/>
      <c r="H216" s="352"/>
      <c r="I216" s="352"/>
      <c r="J216" s="352"/>
      <c r="K216" s="352"/>
      <c r="L216" s="352"/>
      <c r="M216" s="352"/>
      <c r="N216" s="352"/>
      <c r="O216" s="352"/>
      <c r="P216" s="352"/>
      <c r="Q216" s="352"/>
    </row>
    <row r="217" spans="1:17" s="355" customFormat="1">
      <c r="A217" s="352"/>
      <c r="D217" s="363"/>
      <c r="H217" s="352"/>
      <c r="I217" s="352"/>
      <c r="J217" s="352"/>
      <c r="K217" s="352"/>
      <c r="L217" s="352"/>
      <c r="M217" s="352"/>
      <c r="N217" s="352"/>
      <c r="O217" s="352"/>
      <c r="P217" s="352"/>
      <c r="Q217" s="352"/>
    </row>
    <row r="218" spans="1:17" s="355" customFormat="1">
      <c r="A218" s="352"/>
      <c r="D218" s="363"/>
      <c r="H218" s="352"/>
      <c r="I218" s="352"/>
      <c r="J218" s="352"/>
      <c r="K218" s="352"/>
      <c r="L218" s="352"/>
      <c r="M218" s="352"/>
      <c r="N218" s="352"/>
      <c r="O218" s="352"/>
      <c r="P218" s="352"/>
      <c r="Q218" s="352"/>
    </row>
    <row r="219" spans="1:17" s="355" customFormat="1">
      <c r="A219" s="352"/>
      <c r="D219" s="363"/>
      <c r="H219" s="352"/>
      <c r="I219" s="352"/>
      <c r="J219" s="352"/>
      <c r="K219" s="352"/>
      <c r="L219" s="352"/>
      <c r="M219" s="352"/>
      <c r="N219" s="352"/>
      <c r="O219" s="352"/>
      <c r="P219" s="352"/>
      <c r="Q219" s="352"/>
    </row>
    <row r="220" spans="1:17" s="355" customFormat="1">
      <c r="A220" s="352"/>
      <c r="D220" s="363"/>
      <c r="H220" s="352"/>
      <c r="I220" s="352"/>
      <c r="J220" s="352"/>
      <c r="K220" s="352"/>
      <c r="L220" s="352"/>
      <c r="M220" s="352"/>
      <c r="N220" s="352"/>
      <c r="O220" s="352"/>
      <c r="P220" s="352"/>
      <c r="Q220" s="352"/>
    </row>
    <row r="221" spans="1:17" s="355" customFormat="1">
      <c r="A221" s="352"/>
      <c r="D221" s="363"/>
      <c r="H221" s="352"/>
      <c r="I221" s="352"/>
      <c r="J221" s="352"/>
      <c r="K221" s="352"/>
      <c r="L221" s="352"/>
      <c r="M221" s="352"/>
      <c r="N221" s="352"/>
      <c r="O221" s="352"/>
      <c r="P221" s="352"/>
      <c r="Q221" s="352"/>
    </row>
    <row r="222" spans="1:17" s="355" customFormat="1">
      <c r="A222" s="352"/>
      <c r="D222" s="363"/>
      <c r="H222" s="352"/>
      <c r="I222" s="352"/>
      <c r="J222" s="352"/>
      <c r="K222" s="352"/>
      <c r="L222" s="352"/>
      <c r="M222" s="352"/>
      <c r="N222" s="352"/>
      <c r="O222" s="352"/>
      <c r="P222" s="352"/>
      <c r="Q222" s="352"/>
    </row>
    <row r="223" spans="1:17" s="355" customFormat="1">
      <c r="A223" s="352"/>
      <c r="D223" s="363"/>
      <c r="H223" s="352"/>
      <c r="I223" s="352"/>
      <c r="J223" s="352"/>
      <c r="K223" s="352"/>
      <c r="L223" s="352"/>
      <c r="M223" s="352"/>
      <c r="N223" s="352"/>
      <c r="O223" s="352"/>
      <c r="P223" s="352"/>
      <c r="Q223" s="352"/>
    </row>
    <row r="224" spans="1:17" s="355" customFormat="1">
      <c r="A224" s="352"/>
      <c r="D224" s="363"/>
      <c r="H224" s="352"/>
      <c r="I224" s="352"/>
      <c r="J224" s="352"/>
      <c r="K224" s="352"/>
      <c r="L224" s="352"/>
      <c r="M224" s="352"/>
      <c r="N224" s="352"/>
      <c r="O224" s="352"/>
      <c r="P224" s="352"/>
      <c r="Q224" s="352"/>
    </row>
    <row r="225" spans="1:17" s="355" customFormat="1">
      <c r="A225" s="352"/>
      <c r="D225" s="363"/>
      <c r="H225" s="352"/>
      <c r="I225" s="352"/>
      <c r="J225" s="352"/>
      <c r="K225" s="352"/>
      <c r="L225" s="352"/>
      <c r="M225" s="352"/>
      <c r="N225" s="352"/>
      <c r="O225" s="352"/>
      <c r="P225" s="352"/>
      <c r="Q225" s="352"/>
    </row>
    <row r="226" spans="1:17" s="355" customFormat="1">
      <c r="A226" s="352"/>
      <c r="D226" s="363"/>
      <c r="H226" s="352"/>
      <c r="I226" s="352"/>
      <c r="J226" s="352"/>
      <c r="K226" s="352"/>
      <c r="L226" s="352"/>
      <c r="M226" s="352"/>
      <c r="N226" s="352"/>
      <c r="O226" s="352"/>
      <c r="P226" s="352"/>
      <c r="Q226" s="352"/>
    </row>
    <row r="227" spans="1:17" s="355" customFormat="1">
      <c r="A227" s="352"/>
      <c r="D227" s="363"/>
      <c r="H227" s="352"/>
      <c r="I227" s="352"/>
      <c r="J227" s="352"/>
      <c r="K227" s="352"/>
      <c r="L227" s="352"/>
      <c r="M227" s="352"/>
      <c r="N227" s="352"/>
      <c r="O227" s="352"/>
      <c r="P227" s="352"/>
      <c r="Q227" s="352"/>
    </row>
    <row r="228" spans="1:17" s="355" customFormat="1">
      <c r="A228" s="352"/>
      <c r="D228" s="363"/>
      <c r="H228" s="352"/>
      <c r="I228" s="352"/>
      <c r="J228" s="352"/>
      <c r="K228" s="352"/>
      <c r="L228" s="352"/>
      <c r="M228" s="352"/>
      <c r="N228" s="352"/>
      <c r="O228" s="352"/>
      <c r="P228" s="352"/>
      <c r="Q228" s="352"/>
    </row>
    <row r="229" spans="1:17" s="355" customFormat="1">
      <c r="A229" s="352"/>
      <c r="D229" s="363"/>
      <c r="H229" s="352"/>
      <c r="I229" s="352"/>
      <c r="J229" s="352"/>
      <c r="K229" s="352"/>
      <c r="L229" s="352"/>
      <c r="M229" s="352"/>
      <c r="N229" s="352"/>
      <c r="O229" s="352"/>
      <c r="P229" s="352"/>
      <c r="Q229" s="352"/>
    </row>
    <row r="230" spans="1:17" s="355" customFormat="1">
      <c r="A230" s="352"/>
      <c r="D230" s="363"/>
      <c r="H230" s="352"/>
      <c r="I230" s="352"/>
      <c r="J230" s="352"/>
      <c r="K230" s="352"/>
      <c r="L230" s="352"/>
      <c r="M230" s="352"/>
      <c r="N230" s="352"/>
      <c r="O230" s="352"/>
      <c r="P230" s="352"/>
      <c r="Q230" s="352"/>
    </row>
    <row r="231" spans="1:17" s="355" customFormat="1">
      <c r="A231" s="352"/>
      <c r="D231" s="363"/>
      <c r="H231" s="352"/>
      <c r="I231" s="352"/>
      <c r="J231" s="352"/>
      <c r="K231" s="352"/>
      <c r="L231" s="352"/>
      <c r="M231" s="352"/>
      <c r="N231" s="352"/>
      <c r="O231" s="352"/>
      <c r="P231" s="352"/>
      <c r="Q231" s="352"/>
    </row>
    <row r="232" spans="1:17" s="355" customFormat="1">
      <c r="A232" s="352"/>
      <c r="D232" s="363"/>
      <c r="H232" s="352"/>
      <c r="I232" s="352"/>
      <c r="J232" s="352"/>
      <c r="K232" s="352"/>
      <c r="L232" s="352"/>
      <c r="M232" s="352"/>
      <c r="N232" s="352"/>
      <c r="O232" s="352"/>
      <c r="P232" s="352"/>
      <c r="Q232" s="352"/>
    </row>
    <row r="233" spans="1:17" s="355" customFormat="1">
      <c r="A233" s="352"/>
      <c r="D233" s="363"/>
      <c r="H233" s="352"/>
      <c r="I233" s="352"/>
      <c r="J233" s="352"/>
      <c r="K233" s="352"/>
      <c r="L233" s="352"/>
      <c r="M233" s="352"/>
      <c r="N233" s="352"/>
      <c r="O233" s="352"/>
      <c r="P233" s="352"/>
      <c r="Q233" s="352"/>
    </row>
    <row r="234" spans="1:17" s="355" customFormat="1">
      <c r="A234" s="352"/>
      <c r="D234" s="363"/>
      <c r="H234" s="352"/>
      <c r="I234" s="352"/>
      <c r="J234" s="352"/>
      <c r="K234" s="352"/>
      <c r="L234" s="352"/>
      <c r="M234" s="352"/>
      <c r="N234" s="352"/>
      <c r="O234" s="352"/>
      <c r="P234" s="352"/>
      <c r="Q234" s="352"/>
    </row>
    <row r="235" spans="1:17" s="355" customFormat="1">
      <c r="A235" s="352"/>
      <c r="D235" s="363"/>
      <c r="H235" s="352"/>
      <c r="I235" s="352"/>
      <c r="J235" s="352"/>
      <c r="K235" s="352"/>
      <c r="L235" s="352"/>
      <c r="M235" s="352"/>
      <c r="N235" s="352"/>
      <c r="O235" s="352"/>
      <c r="P235" s="352"/>
      <c r="Q235" s="352"/>
    </row>
    <row r="236" spans="1:17" s="355" customFormat="1">
      <c r="A236" s="352"/>
      <c r="D236" s="363"/>
      <c r="H236" s="352"/>
      <c r="I236" s="352"/>
      <c r="J236" s="352"/>
      <c r="K236" s="352"/>
      <c r="L236" s="352"/>
      <c r="M236" s="352"/>
      <c r="N236" s="352"/>
      <c r="O236" s="352"/>
      <c r="P236" s="352"/>
      <c r="Q236" s="352"/>
    </row>
    <row r="237" spans="1:17" s="355" customFormat="1">
      <c r="A237" s="352"/>
      <c r="D237" s="363"/>
      <c r="H237" s="352"/>
      <c r="I237" s="352"/>
      <c r="J237" s="352"/>
      <c r="K237" s="352"/>
      <c r="L237" s="352"/>
      <c r="M237" s="352"/>
      <c r="N237" s="352"/>
      <c r="O237" s="352"/>
      <c r="P237" s="352"/>
      <c r="Q237" s="352"/>
    </row>
    <row r="238" spans="1:17" s="355" customFormat="1">
      <c r="A238" s="352"/>
      <c r="D238" s="363"/>
      <c r="H238" s="352"/>
      <c r="I238" s="352"/>
      <c r="J238" s="352"/>
      <c r="K238" s="352"/>
      <c r="L238" s="352"/>
      <c r="M238" s="352"/>
      <c r="N238" s="352"/>
      <c r="O238" s="352"/>
      <c r="P238" s="352"/>
      <c r="Q238" s="352"/>
    </row>
    <row r="239" spans="1:17" s="355" customFormat="1">
      <c r="A239" s="352"/>
      <c r="D239" s="363"/>
      <c r="H239" s="352"/>
      <c r="I239" s="352"/>
      <c r="J239" s="352"/>
      <c r="K239" s="352"/>
      <c r="L239" s="352"/>
      <c r="M239" s="352"/>
      <c r="N239" s="352"/>
      <c r="O239" s="352"/>
      <c r="P239" s="352"/>
      <c r="Q239" s="352"/>
    </row>
    <row r="240" spans="1:17" s="355" customFormat="1">
      <c r="A240" s="352"/>
      <c r="D240" s="363"/>
      <c r="H240" s="352"/>
      <c r="I240" s="352"/>
      <c r="J240" s="352"/>
      <c r="K240" s="352"/>
      <c r="L240" s="352"/>
      <c r="M240" s="352"/>
      <c r="N240" s="352"/>
      <c r="O240" s="352"/>
      <c r="P240" s="352"/>
      <c r="Q240" s="352"/>
    </row>
    <row r="241" spans="1:17" s="355" customFormat="1">
      <c r="A241" s="352"/>
      <c r="D241" s="363"/>
      <c r="H241" s="352"/>
      <c r="I241" s="352"/>
      <c r="J241" s="352"/>
      <c r="K241" s="352"/>
      <c r="L241" s="352"/>
      <c r="M241" s="352"/>
      <c r="N241" s="352"/>
      <c r="O241" s="352"/>
      <c r="P241" s="352"/>
      <c r="Q241" s="352"/>
    </row>
    <row r="242" spans="1:17" s="355" customFormat="1">
      <c r="A242" s="352"/>
      <c r="D242" s="363"/>
      <c r="H242" s="352"/>
      <c r="I242" s="352"/>
      <c r="J242" s="352"/>
      <c r="K242" s="352"/>
      <c r="L242" s="352"/>
      <c r="M242" s="352"/>
      <c r="N242" s="352"/>
      <c r="O242" s="352"/>
      <c r="P242" s="352"/>
      <c r="Q242" s="352"/>
    </row>
    <row r="243" spans="1:17" s="355" customFormat="1">
      <c r="A243" s="352"/>
      <c r="D243" s="363"/>
      <c r="H243" s="352"/>
      <c r="I243" s="352"/>
      <c r="J243" s="352"/>
      <c r="K243" s="352"/>
      <c r="L243" s="352"/>
      <c r="M243" s="352"/>
      <c r="N243" s="352"/>
      <c r="O243" s="352"/>
      <c r="P243" s="352"/>
      <c r="Q243" s="352"/>
    </row>
    <row r="244" spans="1:17" s="355" customFormat="1">
      <c r="A244" s="352"/>
      <c r="D244" s="363"/>
      <c r="H244" s="352"/>
      <c r="I244" s="352"/>
      <c r="J244" s="352"/>
      <c r="K244" s="352"/>
      <c r="L244" s="352"/>
      <c r="M244" s="352"/>
      <c r="N244" s="352"/>
      <c r="O244" s="352"/>
      <c r="P244" s="352"/>
      <c r="Q244" s="352"/>
    </row>
    <row r="245" spans="1:17" s="355" customFormat="1">
      <c r="A245" s="352"/>
      <c r="D245" s="363"/>
      <c r="H245" s="352"/>
      <c r="I245" s="352"/>
      <c r="J245" s="352"/>
      <c r="K245" s="352"/>
      <c r="L245" s="352"/>
      <c r="M245" s="352"/>
      <c r="N245" s="352"/>
      <c r="O245" s="352"/>
      <c r="P245" s="352"/>
      <c r="Q245" s="352"/>
    </row>
    <row r="246" spans="1:17" s="355" customFormat="1">
      <c r="A246" s="352"/>
      <c r="D246" s="363"/>
      <c r="H246" s="352"/>
      <c r="I246" s="352"/>
      <c r="J246" s="352"/>
      <c r="K246" s="352"/>
      <c r="L246" s="352"/>
      <c r="M246" s="352"/>
      <c r="N246" s="352"/>
      <c r="O246" s="352"/>
      <c r="P246" s="352"/>
      <c r="Q246" s="352"/>
    </row>
    <row r="247" spans="1:17" s="355" customFormat="1">
      <c r="A247" s="352"/>
      <c r="D247" s="363"/>
      <c r="H247" s="352"/>
      <c r="I247" s="352"/>
      <c r="J247" s="352"/>
      <c r="K247" s="352"/>
      <c r="L247" s="352"/>
      <c r="M247" s="352"/>
      <c r="N247" s="352"/>
      <c r="O247" s="352"/>
      <c r="P247" s="352"/>
      <c r="Q247" s="352"/>
    </row>
    <row r="248" spans="1:17" s="355" customFormat="1">
      <c r="A248" s="352"/>
      <c r="D248" s="363"/>
      <c r="H248" s="352"/>
      <c r="I248" s="352"/>
      <c r="J248" s="352"/>
      <c r="K248" s="352"/>
      <c r="L248" s="352"/>
      <c r="M248" s="352"/>
      <c r="N248" s="352"/>
      <c r="O248" s="352"/>
      <c r="P248" s="352"/>
      <c r="Q248" s="352"/>
    </row>
    <row r="249" spans="1:17" s="355" customFormat="1">
      <c r="A249" s="352"/>
      <c r="D249" s="363"/>
      <c r="H249" s="352"/>
      <c r="I249" s="352"/>
      <c r="J249" s="352"/>
      <c r="K249" s="352"/>
      <c r="L249" s="352"/>
      <c r="M249" s="352"/>
      <c r="N249" s="352"/>
      <c r="O249" s="352"/>
      <c r="P249" s="352"/>
      <c r="Q249" s="352"/>
    </row>
    <row r="250" spans="1:17" s="355" customFormat="1">
      <c r="A250" s="352"/>
      <c r="D250" s="363"/>
      <c r="H250" s="352"/>
      <c r="I250" s="352"/>
      <c r="J250" s="352"/>
      <c r="K250" s="352"/>
      <c r="L250" s="352"/>
      <c r="M250" s="352"/>
      <c r="N250" s="352"/>
      <c r="O250" s="352"/>
      <c r="P250" s="352"/>
      <c r="Q250" s="352"/>
    </row>
    <row r="251" spans="1:17" s="355" customFormat="1">
      <c r="A251" s="352"/>
      <c r="D251" s="363"/>
      <c r="H251" s="352"/>
      <c r="I251" s="352"/>
      <c r="J251" s="352"/>
      <c r="K251" s="352"/>
      <c r="L251" s="352"/>
      <c r="M251" s="352"/>
      <c r="N251" s="352"/>
      <c r="O251" s="352"/>
      <c r="P251" s="352"/>
      <c r="Q251" s="352"/>
    </row>
    <row r="252" spans="1:17" s="355" customFormat="1">
      <c r="A252" s="352"/>
      <c r="D252" s="363"/>
      <c r="H252" s="352"/>
      <c r="I252" s="352"/>
      <c r="J252" s="352"/>
      <c r="K252" s="352"/>
      <c r="L252" s="352"/>
      <c r="M252" s="352"/>
      <c r="N252" s="352"/>
      <c r="O252" s="352"/>
      <c r="P252" s="352"/>
      <c r="Q252" s="352"/>
    </row>
    <row r="253" spans="1:17" s="355" customFormat="1">
      <c r="A253" s="352"/>
      <c r="D253" s="363"/>
      <c r="H253" s="352"/>
      <c r="I253" s="352"/>
      <c r="J253" s="352"/>
      <c r="K253" s="352"/>
      <c r="L253" s="352"/>
      <c r="M253" s="352"/>
      <c r="N253" s="352"/>
      <c r="O253" s="352"/>
      <c r="P253" s="352"/>
      <c r="Q253" s="352"/>
    </row>
    <row r="254" spans="1:17" s="355" customFormat="1">
      <c r="A254" s="352"/>
      <c r="D254" s="363"/>
      <c r="H254" s="352"/>
      <c r="I254" s="352"/>
      <c r="J254" s="352"/>
      <c r="K254" s="352"/>
      <c r="L254" s="352"/>
      <c r="M254" s="352"/>
      <c r="N254" s="352"/>
      <c r="O254" s="352"/>
      <c r="P254" s="352"/>
      <c r="Q254" s="352"/>
    </row>
    <row r="255" spans="1:17" s="355" customFormat="1">
      <c r="A255" s="352"/>
      <c r="D255" s="363"/>
      <c r="H255" s="352"/>
      <c r="I255" s="352"/>
      <c r="J255" s="352"/>
      <c r="K255" s="352"/>
      <c r="L255" s="352"/>
      <c r="M255" s="352"/>
      <c r="N255" s="352"/>
      <c r="O255" s="352"/>
      <c r="P255" s="352"/>
      <c r="Q255" s="352"/>
    </row>
    <row r="256" spans="1:17" s="355" customFormat="1">
      <c r="A256" s="352"/>
      <c r="D256" s="363"/>
      <c r="H256" s="352"/>
      <c r="I256" s="352"/>
      <c r="J256" s="352"/>
      <c r="K256" s="352"/>
      <c r="L256" s="352"/>
      <c r="M256" s="352"/>
      <c r="N256" s="352"/>
      <c r="O256" s="352"/>
      <c r="P256" s="352"/>
      <c r="Q256" s="352"/>
    </row>
    <row r="257" spans="1:17" s="355" customFormat="1">
      <c r="A257" s="352"/>
      <c r="D257" s="363"/>
      <c r="H257" s="352"/>
      <c r="I257" s="352"/>
      <c r="J257" s="352"/>
      <c r="K257" s="352"/>
      <c r="L257" s="352"/>
      <c r="M257" s="352"/>
      <c r="N257" s="352"/>
      <c r="O257" s="352"/>
      <c r="P257" s="352"/>
      <c r="Q257" s="352"/>
    </row>
    <row r="258" spans="1:17" s="355" customFormat="1">
      <c r="A258" s="352"/>
      <c r="D258" s="363"/>
      <c r="H258" s="352"/>
      <c r="I258" s="352"/>
      <c r="J258" s="352"/>
      <c r="K258" s="352"/>
      <c r="L258" s="352"/>
      <c r="M258" s="352"/>
      <c r="N258" s="352"/>
      <c r="O258" s="352"/>
      <c r="P258" s="352"/>
      <c r="Q258" s="352"/>
    </row>
    <row r="259" spans="1:17" s="355" customFormat="1">
      <c r="A259" s="352"/>
      <c r="D259" s="363"/>
      <c r="H259" s="352"/>
      <c r="I259" s="352"/>
      <c r="J259" s="352"/>
      <c r="K259" s="352"/>
      <c r="L259" s="352"/>
      <c r="M259" s="352"/>
      <c r="N259" s="352"/>
      <c r="O259" s="352"/>
      <c r="P259" s="352"/>
      <c r="Q259" s="352"/>
    </row>
    <row r="260" spans="1:17" s="355" customFormat="1">
      <c r="A260" s="352"/>
      <c r="D260" s="363"/>
      <c r="H260" s="352"/>
      <c r="I260" s="352"/>
      <c r="J260" s="352"/>
      <c r="K260" s="352"/>
      <c r="L260" s="352"/>
      <c r="M260" s="352"/>
      <c r="N260" s="352"/>
      <c r="O260" s="352"/>
      <c r="P260" s="352"/>
      <c r="Q260" s="352"/>
    </row>
    <row r="261" spans="1:17" s="355" customFormat="1">
      <c r="A261" s="352"/>
      <c r="D261" s="363"/>
      <c r="H261" s="352"/>
      <c r="I261" s="352"/>
      <c r="J261" s="352"/>
      <c r="K261" s="352"/>
      <c r="L261" s="352"/>
      <c r="M261" s="352"/>
      <c r="N261" s="352"/>
      <c r="O261" s="352"/>
      <c r="P261" s="352"/>
      <c r="Q261" s="352"/>
    </row>
    <row r="262" spans="1:17" s="355" customFormat="1">
      <c r="A262" s="352"/>
      <c r="D262" s="363"/>
      <c r="H262" s="352"/>
      <c r="I262" s="352"/>
      <c r="J262" s="352"/>
      <c r="K262" s="352"/>
      <c r="L262" s="352"/>
      <c r="M262" s="352"/>
      <c r="N262" s="352"/>
      <c r="O262" s="352"/>
      <c r="P262" s="352"/>
      <c r="Q262" s="352"/>
    </row>
    <row r="263" spans="1:17" s="355" customFormat="1">
      <c r="A263" s="352"/>
      <c r="D263" s="363"/>
      <c r="H263" s="352"/>
      <c r="I263" s="352"/>
      <c r="J263" s="352"/>
      <c r="K263" s="352"/>
      <c r="L263" s="352"/>
      <c r="M263" s="352"/>
      <c r="N263" s="352"/>
      <c r="O263" s="352"/>
      <c r="P263" s="352"/>
      <c r="Q263" s="352"/>
    </row>
    <row r="264" spans="1:17" s="355" customFormat="1">
      <c r="A264" s="352"/>
      <c r="D264" s="363"/>
      <c r="H264" s="352"/>
      <c r="I264" s="352"/>
      <c r="J264" s="352"/>
      <c r="K264" s="352"/>
      <c r="L264" s="352"/>
      <c r="M264" s="352"/>
      <c r="N264" s="352"/>
      <c r="O264" s="352"/>
      <c r="P264" s="352"/>
      <c r="Q264" s="352"/>
    </row>
    <row r="265" spans="1:17" s="355" customFormat="1">
      <c r="A265" s="352"/>
      <c r="D265" s="363"/>
      <c r="H265" s="352"/>
      <c r="I265" s="352"/>
      <c r="J265" s="352"/>
      <c r="K265" s="352"/>
      <c r="L265" s="352"/>
      <c r="M265" s="352"/>
      <c r="N265" s="352"/>
      <c r="O265" s="352"/>
      <c r="P265" s="352"/>
      <c r="Q265" s="352"/>
    </row>
    <row r="266" spans="1:17" s="355" customFormat="1">
      <c r="A266" s="352"/>
      <c r="D266" s="363"/>
      <c r="H266" s="352"/>
      <c r="I266" s="352"/>
      <c r="J266" s="352"/>
      <c r="K266" s="352"/>
      <c r="L266" s="352"/>
      <c r="M266" s="352"/>
      <c r="N266" s="352"/>
      <c r="O266" s="352"/>
      <c r="P266" s="352"/>
      <c r="Q266" s="352"/>
    </row>
    <row r="267" spans="1:17" s="355" customFormat="1">
      <c r="A267" s="352"/>
      <c r="D267" s="363"/>
      <c r="H267" s="352"/>
      <c r="I267" s="352"/>
      <c r="J267" s="352"/>
      <c r="K267" s="352"/>
      <c r="L267" s="352"/>
      <c r="M267" s="352"/>
      <c r="N267" s="352"/>
      <c r="O267" s="352"/>
      <c r="P267" s="352"/>
      <c r="Q267" s="352"/>
    </row>
    <row r="268" spans="1:17" s="355" customFormat="1">
      <c r="A268" s="352"/>
      <c r="D268" s="363"/>
      <c r="H268" s="352"/>
      <c r="I268" s="352"/>
      <c r="J268" s="352"/>
      <c r="K268" s="352"/>
      <c r="L268" s="352"/>
      <c r="M268" s="352"/>
      <c r="N268" s="352"/>
      <c r="O268" s="352"/>
      <c r="P268" s="352"/>
      <c r="Q268" s="352"/>
    </row>
    <row r="269" spans="1:17" s="355" customFormat="1">
      <c r="A269" s="352"/>
      <c r="D269" s="363"/>
      <c r="H269" s="352"/>
      <c r="I269" s="352"/>
      <c r="J269" s="352"/>
      <c r="K269" s="352"/>
      <c r="L269" s="352"/>
      <c r="M269" s="352"/>
      <c r="N269" s="352"/>
      <c r="O269" s="352"/>
      <c r="P269" s="352"/>
      <c r="Q269" s="352"/>
    </row>
    <row r="270" spans="1:17" s="355" customFormat="1">
      <c r="A270" s="352"/>
      <c r="D270" s="363"/>
      <c r="H270" s="352"/>
      <c r="I270" s="352"/>
      <c r="J270" s="352"/>
      <c r="K270" s="352"/>
      <c r="L270" s="352"/>
      <c r="M270" s="352"/>
      <c r="N270" s="352"/>
      <c r="O270" s="352"/>
      <c r="P270" s="352"/>
      <c r="Q270" s="352"/>
    </row>
    <row r="271" spans="1:17" s="355" customFormat="1">
      <c r="A271" s="352"/>
      <c r="D271" s="363"/>
      <c r="H271" s="352"/>
      <c r="I271" s="352"/>
      <c r="J271" s="352"/>
      <c r="K271" s="352"/>
      <c r="L271" s="352"/>
      <c r="M271" s="352"/>
      <c r="N271" s="352"/>
      <c r="O271" s="352"/>
      <c r="P271" s="352"/>
      <c r="Q271" s="352"/>
    </row>
    <row r="272" spans="1:17" s="355" customFormat="1">
      <c r="A272" s="352"/>
      <c r="D272" s="363"/>
      <c r="H272" s="352"/>
      <c r="I272" s="352"/>
      <c r="J272" s="352"/>
      <c r="K272" s="352"/>
      <c r="L272" s="352"/>
      <c r="M272" s="352"/>
      <c r="N272" s="352"/>
      <c r="O272" s="352"/>
      <c r="P272" s="352"/>
      <c r="Q272" s="352"/>
    </row>
    <row r="273" spans="1:17" s="355" customFormat="1">
      <c r="A273" s="352"/>
      <c r="D273" s="363"/>
      <c r="H273" s="352"/>
      <c r="I273" s="352"/>
      <c r="J273" s="352"/>
      <c r="K273" s="352"/>
      <c r="L273" s="352"/>
      <c r="M273" s="352"/>
      <c r="N273" s="352"/>
      <c r="O273" s="352"/>
      <c r="P273" s="352"/>
      <c r="Q273" s="352"/>
    </row>
    <row r="274" spans="1:17" s="355" customFormat="1">
      <c r="A274" s="352"/>
      <c r="D274" s="363"/>
      <c r="H274" s="352"/>
      <c r="I274" s="352"/>
      <c r="J274" s="352"/>
      <c r="K274" s="352"/>
      <c r="L274" s="352"/>
      <c r="M274" s="352"/>
      <c r="N274" s="352"/>
      <c r="O274" s="352"/>
      <c r="P274" s="352"/>
      <c r="Q274" s="352"/>
    </row>
    <row r="275" spans="1:17" s="355" customFormat="1">
      <c r="A275" s="352"/>
      <c r="D275" s="363"/>
      <c r="H275" s="352"/>
      <c r="I275" s="352"/>
      <c r="J275" s="352"/>
      <c r="K275" s="352"/>
      <c r="L275" s="352"/>
      <c r="M275" s="352"/>
      <c r="N275" s="352"/>
      <c r="O275" s="352"/>
      <c r="P275" s="352"/>
      <c r="Q275" s="352"/>
    </row>
    <row r="276" spans="1:17" s="355" customFormat="1">
      <c r="A276" s="352"/>
      <c r="D276" s="363"/>
      <c r="H276" s="352"/>
      <c r="I276" s="352"/>
      <c r="J276" s="352"/>
      <c r="K276" s="352"/>
      <c r="L276" s="352"/>
      <c r="M276" s="352"/>
      <c r="N276" s="352"/>
      <c r="O276" s="352"/>
      <c r="P276" s="352"/>
      <c r="Q276" s="352"/>
    </row>
    <row r="277" spans="1:17" s="355" customFormat="1">
      <c r="A277" s="352"/>
      <c r="D277" s="363"/>
      <c r="H277" s="352"/>
      <c r="I277" s="352"/>
      <c r="J277" s="352"/>
      <c r="K277" s="352"/>
      <c r="L277" s="352"/>
      <c r="M277" s="352"/>
      <c r="N277" s="352"/>
      <c r="O277" s="352"/>
      <c r="P277" s="352"/>
      <c r="Q277" s="352"/>
    </row>
    <row r="278" spans="1:17" s="355" customFormat="1">
      <c r="A278" s="352"/>
      <c r="D278" s="363"/>
      <c r="H278" s="352"/>
      <c r="I278" s="352"/>
      <c r="J278" s="352"/>
      <c r="K278" s="352"/>
      <c r="L278" s="352"/>
      <c r="M278" s="352"/>
      <c r="N278" s="352"/>
      <c r="O278" s="352"/>
      <c r="P278" s="352"/>
      <c r="Q278" s="352"/>
    </row>
    <row r="279" spans="1:17" s="355" customFormat="1">
      <c r="A279" s="352"/>
      <c r="D279" s="363"/>
      <c r="H279" s="352"/>
      <c r="I279" s="352"/>
      <c r="J279" s="352"/>
      <c r="K279" s="352"/>
      <c r="L279" s="352"/>
      <c r="M279" s="352"/>
      <c r="N279" s="352"/>
      <c r="O279" s="352"/>
      <c r="P279" s="352"/>
      <c r="Q279" s="352"/>
    </row>
    <row r="280" spans="1:17" s="355" customFormat="1">
      <c r="A280" s="352"/>
      <c r="D280" s="363"/>
      <c r="H280" s="352"/>
      <c r="I280" s="352"/>
      <c r="J280" s="352"/>
      <c r="K280" s="352"/>
      <c r="L280" s="352"/>
      <c r="M280" s="352"/>
      <c r="N280" s="352"/>
      <c r="O280" s="352"/>
      <c r="P280" s="352"/>
      <c r="Q280" s="352"/>
    </row>
    <row r="281" spans="1:17" s="355" customFormat="1">
      <c r="A281" s="352"/>
      <c r="D281" s="363"/>
      <c r="H281" s="352"/>
      <c r="I281" s="352"/>
      <c r="J281" s="352"/>
      <c r="K281" s="352"/>
      <c r="L281" s="352"/>
      <c r="M281" s="352"/>
      <c r="N281" s="352"/>
      <c r="O281" s="352"/>
      <c r="P281" s="352"/>
      <c r="Q281" s="352"/>
    </row>
    <row r="282" spans="1:17" s="355" customFormat="1">
      <c r="A282" s="352"/>
      <c r="D282" s="363"/>
      <c r="H282" s="352"/>
      <c r="I282" s="352"/>
      <c r="J282" s="352"/>
      <c r="K282" s="352"/>
      <c r="L282" s="352"/>
      <c r="M282" s="352"/>
      <c r="N282" s="352"/>
      <c r="O282" s="352"/>
      <c r="P282" s="352"/>
      <c r="Q282" s="352"/>
    </row>
    <row r="283" spans="1:17" s="355" customFormat="1">
      <c r="A283" s="352"/>
      <c r="D283" s="363"/>
      <c r="H283" s="352"/>
      <c r="I283" s="352"/>
      <c r="J283" s="352"/>
      <c r="K283" s="352"/>
      <c r="L283" s="352"/>
      <c r="M283" s="352"/>
      <c r="N283" s="352"/>
      <c r="O283" s="352"/>
      <c r="P283" s="352"/>
      <c r="Q283" s="352"/>
    </row>
    <row r="284" spans="1:17" s="355" customFormat="1">
      <c r="A284" s="352"/>
      <c r="D284" s="363"/>
      <c r="H284" s="352"/>
      <c r="I284" s="352"/>
      <c r="J284" s="352"/>
      <c r="K284" s="352"/>
      <c r="L284" s="352"/>
      <c r="M284" s="352"/>
      <c r="N284" s="352"/>
      <c r="O284" s="352"/>
      <c r="P284" s="352"/>
      <c r="Q284" s="352"/>
    </row>
    <row r="285" spans="1:17" s="355" customFormat="1">
      <c r="A285" s="352"/>
      <c r="D285" s="363"/>
      <c r="H285" s="352"/>
      <c r="I285" s="352"/>
      <c r="J285" s="352"/>
      <c r="K285" s="352"/>
      <c r="L285" s="352"/>
      <c r="M285" s="352"/>
      <c r="N285" s="352"/>
      <c r="O285" s="352"/>
      <c r="P285" s="352"/>
      <c r="Q285" s="352"/>
    </row>
    <row r="286" spans="1:17" s="355" customFormat="1">
      <c r="A286" s="352"/>
      <c r="D286" s="363"/>
      <c r="H286" s="352"/>
      <c r="I286" s="352"/>
      <c r="J286" s="352"/>
      <c r="K286" s="352"/>
      <c r="L286" s="352"/>
      <c r="M286" s="352"/>
      <c r="N286" s="352"/>
      <c r="O286" s="352"/>
      <c r="P286" s="352"/>
      <c r="Q286" s="352"/>
    </row>
    <row r="287" spans="1:17" s="355" customFormat="1">
      <c r="A287" s="352"/>
      <c r="D287" s="363"/>
      <c r="H287" s="352"/>
      <c r="I287" s="352"/>
      <c r="J287" s="352"/>
      <c r="K287" s="352"/>
      <c r="L287" s="352"/>
      <c r="M287" s="352"/>
      <c r="N287" s="352"/>
      <c r="O287" s="352"/>
      <c r="P287" s="352"/>
      <c r="Q287" s="352"/>
    </row>
    <row r="288" spans="1:17" s="355" customFormat="1">
      <c r="A288" s="352"/>
      <c r="D288" s="363"/>
      <c r="H288" s="352"/>
      <c r="I288" s="352"/>
      <c r="J288" s="352"/>
      <c r="K288" s="352"/>
      <c r="L288" s="352"/>
      <c r="M288" s="352"/>
      <c r="N288" s="352"/>
      <c r="O288" s="352"/>
      <c r="P288" s="352"/>
      <c r="Q288" s="352"/>
    </row>
    <row r="289" spans="1:17" s="355" customFormat="1">
      <c r="A289" s="352"/>
      <c r="D289" s="363"/>
      <c r="H289" s="352"/>
      <c r="I289" s="352"/>
      <c r="J289" s="352"/>
      <c r="K289" s="352"/>
      <c r="L289" s="352"/>
      <c r="M289" s="352"/>
      <c r="N289" s="352"/>
      <c r="O289" s="352"/>
      <c r="P289" s="352"/>
      <c r="Q289" s="352"/>
    </row>
    <row r="290" spans="1:17" s="355" customFormat="1">
      <c r="A290" s="352"/>
      <c r="D290" s="363"/>
      <c r="H290" s="352"/>
      <c r="I290" s="352"/>
      <c r="J290" s="352"/>
      <c r="K290" s="352"/>
      <c r="L290" s="352"/>
      <c r="M290" s="352"/>
      <c r="N290" s="352"/>
      <c r="O290" s="352"/>
      <c r="P290" s="352"/>
      <c r="Q290" s="352"/>
    </row>
    <row r="291" spans="1:17" s="355" customFormat="1">
      <c r="A291" s="352"/>
      <c r="D291" s="363"/>
      <c r="H291" s="352"/>
      <c r="I291" s="352"/>
      <c r="J291" s="352"/>
      <c r="K291" s="352"/>
      <c r="L291" s="352"/>
      <c r="M291" s="352"/>
      <c r="N291" s="352"/>
      <c r="O291" s="352"/>
      <c r="P291" s="352"/>
      <c r="Q291" s="352"/>
    </row>
    <row r="292" spans="1:17" s="355" customFormat="1">
      <c r="A292" s="352"/>
      <c r="D292" s="363"/>
      <c r="H292" s="352"/>
      <c r="I292" s="352"/>
      <c r="J292" s="352"/>
      <c r="K292" s="352"/>
      <c r="L292" s="352"/>
      <c r="M292" s="352"/>
      <c r="N292" s="352"/>
      <c r="O292" s="352"/>
      <c r="P292" s="352"/>
      <c r="Q292" s="352"/>
    </row>
    <row r="293" spans="1:17" s="355" customFormat="1">
      <c r="A293" s="352"/>
      <c r="D293" s="363"/>
      <c r="H293" s="352"/>
      <c r="I293" s="352"/>
      <c r="J293" s="352"/>
      <c r="K293" s="352"/>
      <c r="L293" s="352"/>
      <c r="M293" s="352"/>
      <c r="N293" s="352"/>
      <c r="O293" s="352"/>
      <c r="P293" s="352"/>
      <c r="Q293" s="352"/>
    </row>
    <row r="294" spans="1:17" s="355" customFormat="1">
      <c r="A294" s="352"/>
      <c r="D294" s="363"/>
      <c r="H294" s="352"/>
      <c r="I294" s="352"/>
      <c r="J294" s="352"/>
      <c r="K294" s="352"/>
      <c r="L294" s="352"/>
      <c r="M294" s="352"/>
      <c r="N294" s="352"/>
      <c r="O294" s="352"/>
      <c r="P294" s="352"/>
      <c r="Q294" s="352"/>
    </row>
    <row r="295" spans="1:17" s="355" customFormat="1">
      <c r="A295" s="352"/>
      <c r="D295" s="363"/>
      <c r="H295" s="352"/>
      <c r="I295" s="352"/>
      <c r="J295" s="352"/>
      <c r="K295" s="352"/>
      <c r="L295" s="352"/>
      <c r="M295" s="352"/>
      <c r="N295" s="352"/>
      <c r="O295" s="352"/>
      <c r="P295" s="352"/>
      <c r="Q295" s="352"/>
    </row>
    <row r="296" spans="1:17" s="355" customFormat="1">
      <c r="A296" s="352"/>
      <c r="D296" s="363"/>
      <c r="H296" s="352"/>
      <c r="I296" s="352"/>
      <c r="J296" s="352"/>
      <c r="K296" s="352"/>
      <c r="L296" s="352"/>
      <c r="M296" s="352"/>
      <c r="N296" s="352"/>
      <c r="O296" s="352"/>
      <c r="P296" s="352"/>
      <c r="Q296" s="352"/>
    </row>
    <row r="297" spans="1:17" s="355" customFormat="1">
      <c r="A297" s="352"/>
      <c r="D297" s="363"/>
      <c r="H297" s="352"/>
      <c r="I297" s="352"/>
      <c r="J297" s="352"/>
      <c r="K297" s="352"/>
      <c r="L297" s="352"/>
      <c r="M297" s="352"/>
      <c r="N297" s="352"/>
      <c r="O297" s="352"/>
      <c r="P297" s="352"/>
      <c r="Q297" s="352"/>
    </row>
    <row r="298" spans="1:17" s="355" customFormat="1">
      <c r="A298" s="352"/>
      <c r="D298" s="363"/>
      <c r="H298" s="352"/>
      <c r="I298" s="352"/>
      <c r="J298" s="352"/>
      <c r="K298" s="352"/>
      <c r="L298" s="352"/>
      <c r="M298" s="352"/>
      <c r="N298" s="352"/>
      <c r="O298" s="352"/>
      <c r="P298" s="352"/>
      <c r="Q298" s="352"/>
    </row>
    <row r="299" spans="1:17" s="355" customFormat="1">
      <c r="A299" s="352"/>
      <c r="D299" s="363"/>
      <c r="H299" s="352"/>
      <c r="I299" s="352"/>
      <c r="J299" s="352"/>
      <c r="K299" s="352"/>
      <c r="L299" s="352"/>
      <c r="M299" s="352"/>
      <c r="N299" s="352"/>
      <c r="O299" s="352"/>
      <c r="P299" s="352"/>
      <c r="Q299" s="352"/>
    </row>
    <row r="300" spans="1:17" s="355" customFormat="1">
      <c r="A300" s="352"/>
      <c r="D300" s="363"/>
      <c r="H300" s="352"/>
      <c r="I300" s="352"/>
      <c r="J300" s="352"/>
      <c r="K300" s="352"/>
      <c r="L300" s="352"/>
      <c r="M300" s="352"/>
      <c r="N300" s="352"/>
      <c r="O300" s="352"/>
      <c r="P300" s="352"/>
      <c r="Q300" s="352"/>
    </row>
    <row r="301" spans="1:17" s="355" customFormat="1">
      <c r="A301" s="352"/>
      <c r="D301" s="363"/>
      <c r="H301" s="352"/>
      <c r="I301" s="352"/>
      <c r="J301" s="352"/>
      <c r="K301" s="352"/>
      <c r="L301" s="352"/>
      <c r="M301" s="352"/>
      <c r="N301" s="352"/>
      <c r="O301" s="352"/>
      <c r="P301" s="352"/>
      <c r="Q301" s="352"/>
    </row>
    <row r="302" spans="1:17" s="355" customFormat="1">
      <c r="A302" s="352"/>
      <c r="D302" s="363"/>
      <c r="H302" s="352"/>
      <c r="I302" s="352"/>
      <c r="J302" s="352"/>
      <c r="K302" s="352"/>
      <c r="L302" s="352"/>
      <c r="M302" s="352"/>
      <c r="N302" s="352"/>
      <c r="O302" s="352"/>
      <c r="P302" s="352"/>
      <c r="Q302" s="352"/>
    </row>
    <row r="303" spans="1:17" s="355" customFormat="1">
      <c r="A303" s="352"/>
      <c r="D303" s="363"/>
      <c r="H303" s="352"/>
      <c r="I303" s="352"/>
      <c r="J303" s="352"/>
      <c r="K303" s="352"/>
      <c r="L303" s="352"/>
      <c r="M303" s="352"/>
      <c r="N303" s="352"/>
      <c r="O303" s="352"/>
      <c r="P303" s="352"/>
      <c r="Q303" s="352"/>
    </row>
    <row r="304" spans="1:17" s="355" customFormat="1">
      <c r="A304" s="352"/>
      <c r="D304" s="363"/>
      <c r="H304" s="352"/>
      <c r="I304" s="352"/>
      <c r="J304" s="352"/>
      <c r="K304" s="352"/>
      <c r="L304" s="352"/>
      <c r="M304" s="352"/>
      <c r="N304" s="352"/>
      <c r="O304" s="352"/>
      <c r="P304" s="352"/>
      <c r="Q304" s="352"/>
    </row>
    <row r="305" spans="1:17" s="355" customFormat="1">
      <c r="A305" s="352"/>
      <c r="D305" s="363"/>
      <c r="H305" s="352"/>
      <c r="I305" s="352"/>
      <c r="J305" s="352"/>
      <c r="K305" s="352"/>
      <c r="L305" s="352"/>
      <c r="M305" s="352"/>
      <c r="N305" s="352"/>
      <c r="O305" s="352"/>
      <c r="P305" s="352"/>
      <c r="Q305" s="352"/>
    </row>
    <row r="306" spans="1:17" s="355" customFormat="1">
      <c r="A306" s="352"/>
      <c r="D306" s="363"/>
      <c r="H306" s="352"/>
      <c r="I306" s="352"/>
      <c r="J306" s="352"/>
      <c r="K306" s="352"/>
      <c r="L306" s="352"/>
      <c r="M306" s="352"/>
      <c r="N306" s="352"/>
      <c r="O306" s="352"/>
      <c r="P306" s="352"/>
      <c r="Q306" s="352"/>
    </row>
    <row r="307" spans="1:17" s="355" customFormat="1">
      <c r="A307" s="352"/>
      <c r="D307" s="363"/>
      <c r="H307" s="352"/>
      <c r="I307" s="352"/>
      <c r="J307" s="352"/>
      <c r="K307" s="352"/>
      <c r="L307" s="352"/>
      <c r="M307" s="352"/>
      <c r="N307" s="352"/>
      <c r="O307" s="352"/>
      <c r="P307" s="352"/>
      <c r="Q307" s="352"/>
    </row>
    <row r="308" spans="1:17" s="355" customFormat="1">
      <c r="A308" s="352"/>
      <c r="D308" s="363"/>
      <c r="H308" s="352"/>
      <c r="I308" s="352"/>
      <c r="J308" s="352"/>
      <c r="K308" s="352"/>
      <c r="L308" s="352"/>
      <c r="M308" s="352"/>
      <c r="N308" s="352"/>
      <c r="O308" s="352"/>
      <c r="P308" s="352"/>
      <c r="Q308" s="352"/>
    </row>
    <row r="309" spans="1:17" s="355" customFormat="1">
      <c r="A309" s="352"/>
      <c r="D309" s="363"/>
      <c r="H309" s="352"/>
      <c r="I309" s="352"/>
      <c r="J309" s="352"/>
      <c r="K309" s="352"/>
      <c r="L309" s="352"/>
      <c r="M309" s="352"/>
      <c r="N309" s="352"/>
      <c r="O309" s="352"/>
      <c r="P309" s="352"/>
      <c r="Q309" s="352"/>
    </row>
    <row r="310" spans="1:17" s="355" customFormat="1">
      <c r="A310" s="352"/>
      <c r="D310" s="363"/>
      <c r="H310" s="352"/>
      <c r="I310" s="352"/>
      <c r="J310" s="352"/>
      <c r="K310" s="352"/>
      <c r="L310" s="352"/>
      <c r="M310" s="352"/>
      <c r="N310" s="352"/>
      <c r="O310" s="352"/>
      <c r="P310" s="352"/>
      <c r="Q310" s="352"/>
    </row>
    <row r="311" spans="1:17" s="355" customFormat="1">
      <c r="A311" s="352"/>
      <c r="D311" s="363"/>
      <c r="H311" s="352"/>
      <c r="I311" s="352"/>
      <c r="J311" s="352"/>
      <c r="K311" s="352"/>
      <c r="L311" s="352"/>
      <c r="M311" s="352"/>
      <c r="N311" s="352"/>
      <c r="O311" s="352"/>
      <c r="P311" s="352"/>
      <c r="Q311" s="352"/>
    </row>
    <row r="312" spans="1:17" s="355" customFormat="1">
      <c r="A312" s="352"/>
      <c r="D312" s="363"/>
      <c r="H312" s="352"/>
      <c r="I312" s="352"/>
      <c r="J312" s="352"/>
      <c r="K312" s="352"/>
      <c r="L312" s="352"/>
      <c r="M312" s="352"/>
      <c r="N312" s="352"/>
      <c r="O312" s="352"/>
      <c r="P312" s="352"/>
      <c r="Q312" s="352"/>
    </row>
    <row r="313" spans="1:17" s="355" customFormat="1">
      <c r="A313" s="352"/>
      <c r="D313" s="363"/>
      <c r="H313" s="352"/>
      <c r="I313" s="352"/>
      <c r="J313" s="352"/>
      <c r="K313" s="352"/>
      <c r="L313" s="352"/>
      <c r="M313" s="352"/>
      <c r="N313" s="352"/>
      <c r="O313" s="352"/>
      <c r="P313" s="352"/>
      <c r="Q313" s="352"/>
    </row>
    <row r="314" spans="1:17" s="355" customFormat="1">
      <c r="A314" s="352"/>
      <c r="D314" s="363"/>
      <c r="H314" s="352"/>
      <c r="I314" s="352"/>
      <c r="J314" s="352"/>
      <c r="K314" s="352"/>
      <c r="L314" s="352"/>
      <c r="M314" s="352"/>
      <c r="N314" s="352"/>
      <c r="O314" s="352"/>
      <c r="P314" s="352"/>
      <c r="Q314" s="352"/>
    </row>
    <row r="315" spans="1:17" s="355" customFormat="1">
      <c r="A315" s="352"/>
      <c r="D315" s="363"/>
      <c r="H315" s="352"/>
      <c r="I315" s="352"/>
      <c r="J315" s="352"/>
      <c r="K315" s="352"/>
      <c r="L315" s="352"/>
      <c r="M315" s="352"/>
      <c r="N315" s="352"/>
      <c r="O315" s="352"/>
      <c r="P315" s="352"/>
      <c r="Q315" s="352"/>
    </row>
    <row r="316" spans="1:17" s="355" customFormat="1">
      <c r="A316" s="352"/>
      <c r="D316" s="363"/>
      <c r="H316" s="352"/>
      <c r="I316" s="352"/>
      <c r="J316" s="352"/>
      <c r="K316" s="352"/>
      <c r="L316" s="352"/>
      <c r="M316" s="352"/>
      <c r="N316" s="352"/>
      <c r="O316" s="352"/>
      <c r="P316" s="352"/>
      <c r="Q316" s="352"/>
    </row>
    <row r="317" spans="1:17" s="355" customFormat="1">
      <c r="A317" s="352"/>
      <c r="D317" s="363"/>
      <c r="H317" s="352"/>
      <c r="I317" s="352"/>
      <c r="J317" s="352"/>
      <c r="K317" s="352"/>
      <c r="L317" s="352"/>
      <c r="M317" s="352"/>
      <c r="N317" s="352"/>
      <c r="O317" s="352"/>
      <c r="P317" s="352"/>
      <c r="Q317" s="352"/>
    </row>
    <row r="318" spans="1:17" s="355" customFormat="1">
      <c r="A318" s="352"/>
      <c r="D318" s="363"/>
      <c r="H318" s="352"/>
      <c r="I318" s="352"/>
      <c r="J318" s="352"/>
      <c r="K318" s="352"/>
      <c r="L318" s="352"/>
      <c r="M318" s="352"/>
      <c r="N318" s="352"/>
      <c r="O318" s="352"/>
      <c r="P318" s="352"/>
      <c r="Q318" s="352"/>
    </row>
    <row r="319" spans="1:17" s="355" customFormat="1">
      <c r="A319" s="352"/>
      <c r="D319" s="363"/>
      <c r="H319" s="352"/>
      <c r="I319" s="352"/>
      <c r="J319" s="352"/>
      <c r="K319" s="352"/>
      <c r="L319" s="352"/>
      <c r="M319" s="352"/>
      <c r="N319" s="352"/>
      <c r="O319" s="352"/>
      <c r="P319" s="352"/>
      <c r="Q319" s="352"/>
    </row>
    <row r="320" spans="1:17" s="355" customFormat="1">
      <c r="A320" s="352"/>
      <c r="D320" s="363"/>
      <c r="H320" s="352"/>
      <c r="I320" s="352"/>
      <c r="J320" s="352"/>
      <c r="K320" s="352"/>
      <c r="L320" s="352"/>
      <c r="M320" s="352"/>
      <c r="N320" s="352"/>
      <c r="O320" s="352"/>
      <c r="P320" s="352"/>
      <c r="Q320" s="352"/>
    </row>
    <row r="321" spans="1:17" s="355" customFormat="1">
      <c r="A321" s="352"/>
      <c r="D321" s="363"/>
      <c r="H321" s="352"/>
      <c r="I321" s="352"/>
      <c r="J321" s="352"/>
      <c r="K321" s="352"/>
      <c r="L321" s="352"/>
      <c r="M321" s="352"/>
      <c r="N321" s="352"/>
      <c r="O321" s="352"/>
      <c r="P321" s="352"/>
      <c r="Q321" s="352"/>
    </row>
    <row r="322" spans="1:17" s="355" customFormat="1">
      <c r="A322" s="352"/>
      <c r="D322" s="363"/>
      <c r="H322" s="352"/>
      <c r="I322" s="352"/>
      <c r="J322" s="352"/>
      <c r="K322" s="352"/>
      <c r="L322" s="352"/>
      <c r="M322" s="352"/>
      <c r="N322" s="352"/>
      <c r="O322" s="352"/>
      <c r="P322" s="352"/>
      <c r="Q322" s="352"/>
    </row>
    <row r="323" spans="1:17" s="355" customFormat="1">
      <c r="A323" s="352"/>
      <c r="D323" s="363"/>
      <c r="H323" s="352"/>
      <c r="I323" s="352"/>
      <c r="J323" s="352"/>
      <c r="K323" s="352"/>
      <c r="L323" s="352"/>
      <c r="M323" s="352"/>
      <c r="N323" s="352"/>
      <c r="O323" s="352"/>
      <c r="P323" s="352"/>
      <c r="Q323" s="352"/>
    </row>
    <row r="324" spans="1:17" s="355" customFormat="1">
      <c r="A324" s="352"/>
      <c r="D324" s="363"/>
      <c r="H324" s="352"/>
      <c r="I324" s="352"/>
      <c r="J324" s="352"/>
      <c r="K324" s="352"/>
      <c r="L324" s="352"/>
      <c r="M324" s="352"/>
      <c r="N324" s="352"/>
      <c r="O324" s="352"/>
      <c r="P324" s="352"/>
      <c r="Q324" s="352"/>
    </row>
    <row r="325" spans="1:17" s="355" customFormat="1">
      <c r="A325" s="352"/>
      <c r="D325" s="363"/>
      <c r="H325" s="352"/>
      <c r="I325" s="352"/>
      <c r="J325" s="352"/>
      <c r="K325" s="352"/>
      <c r="L325" s="352"/>
      <c r="M325" s="352"/>
      <c r="N325" s="352"/>
      <c r="O325" s="352"/>
      <c r="P325" s="352"/>
      <c r="Q325" s="352"/>
    </row>
    <row r="326" spans="1:17" s="355" customFormat="1">
      <c r="A326" s="352"/>
      <c r="D326" s="363"/>
      <c r="H326" s="352"/>
      <c r="I326" s="352"/>
      <c r="J326" s="352"/>
      <c r="K326" s="352"/>
      <c r="L326" s="352"/>
      <c r="M326" s="352"/>
      <c r="N326" s="352"/>
      <c r="O326" s="352"/>
      <c r="P326" s="352"/>
      <c r="Q326" s="352"/>
    </row>
    <row r="327" spans="1:17" s="355" customFormat="1">
      <c r="A327" s="352"/>
      <c r="D327" s="363"/>
      <c r="H327" s="352"/>
      <c r="I327" s="352"/>
      <c r="J327" s="352"/>
      <c r="K327" s="352"/>
      <c r="L327" s="352"/>
      <c r="M327" s="352"/>
      <c r="N327" s="352"/>
      <c r="O327" s="352"/>
      <c r="P327" s="352"/>
      <c r="Q327" s="352"/>
    </row>
    <row r="328" spans="1:17" s="355" customFormat="1">
      <c r="A328" s="352"/>
      <c r="D328" s="363"/>
      <c r="H328" s="352"/>
      <c r="I328" s="352"/>
      <c r="J328" s="352"/>
      <c r="K328" s="352"/>
      <c r="L328" s="352"/>
      <c r="M328" s="352"/>
      <c r="N328" s="352"/>
      <c r="O328" s="352"/>
      <c r="P328" s="352"/>
      <c r="Q328" s="352"/>
    </row>
    <row r="329" spans="1:17" s="355" customFormat="1">
      <c r="A329" s="352"/>
      <c r="D329" s="363"/>
      <c r="H329" s="352"/>
      <c r="I329" s="352"/>
      <c r="J329" s="352"/>
      <c r="K329" s="352"/>
      <c r="L329" s="352"/>
      <c r="M329" s="352"/>
      <c r="N329" s="352"/>
      <c r="O329" s="352"/>
      <c r="P329" s="352"/>
      <c r="Q329" s="352"/>
    </row>
    <row r="330" spans="1:17" s="355" customFormat="1">
      <c r="A330" s="352"/>
      <c r="D330" s="363"/>
      <c r="H330" s="352"/>
      <c r="I330" s="352"/>
      <c r="J330" s="352"/>
      <c r="K330" s="352"/>
      <c r="L330" s="352"/>
      <c r="M330" s="352"/>
      <c r="N330" s="352"/>
      <c r="O330" s="352"/>
      <c r="P330" s="352"/>
      <c r="Q330" s="352"/>
    </row>
    <row r="331" spans="1:17" s="355" customFormat="1">
      <c r="A331" s="352"/>
      <c r="D331" s="363"/>
      <c r="H331" s="352"/>
      <c r="I331" s="352"/>
      <c r="J331" s="352"/>
      <c r="K331" s="352"/>
      <c r="L331" s="352"/>
      <c r="M331" s="352"/>
      <c r="N331" s="352"/>
      <c r="O331" s="352"/>
      <c r="P331" s="352"/>
      <c r="Q331" s="352"/>
    </row>
    <row r="332" spans="1:17" s="355" customFormat="1">
      <c r="A332" s="352"/>
      <c r="D332" s="363"/>
      <c r="H332" s="352"/>
      <c r="I332" s="352"/>
      <c r="J332" s="352"/>
      <c r="K332" s="352"/>
      <c r="L332" s="352"/>
      <c r="M332" s="352"/>
      <c r="N332" s="352"/>
      <c r="O332" s="352"/>
      <c r="P332" s="352"/>
      <c r="Q332" s="352"/>
    </row>
    <row r="333" spans="1:17" s="355" customFormat="1">
      <c r="A333" s="352"/>
      <c r="D333" s="363"/>
      <c r="H333" s="352"/>
      <c r="I333" s="352"/>
      <c r="J333" s="352"/>
      <c r="K333" s="352"/>
      <c r="L333" s="352"/>
      <c r="M333" s="352"/>
      <c r="N333" s="352"/>
      <c r="O333" s="352"/>
      <c r="P333" s="352"/>
      <c r="Q333" s="352"/>
    </row>
    <row r="334" spans="1:17" s="355" customFormat="1">
      <c r="A334" s="352"/>
      <c r="D334" s="363"/>
      <c r="H334" s="352"/>
      <c r="I334" s="352"/>
      <c r="J334" s="352"/>
      <c r="K334" s="352"/>
      <c r="L334" s="352"/>
      <c r="M334" s="352"/>
      <c r="N334" s="352"/>
      <c r="O334" s="352"/>
      <c r="P334" s="352"/>
      <c r="Q334" s="352"/>
    </row>
    <row r="335" spans="1:17" s="355" customFormat="1">
      <c r="A335" s="352"/>
      <c r="D335" s="363"/>
      <c r="H335" s="352"/>
      <c r="I335" s="352"/>
      <c r="J335" s="352"/>
      <c r="K335" s="352"/>
      <c r="L335" s="352"/>
      <c r="M335" s="352"/>
      <c r="N335" s="352"/>
      <c r="O335" s="352"/>
      <c r="P335" s="352"/>
      <c r="Q335" s="352"/>
    </row>
    <row r="336" spans="1:17" s="355" customFormat="1">
      <c r="A336" s="352"/>
      <c r="D336" s="363"/>
      <c r="H336" s="352"/>
      <c r="I336" s="352"/>
      <c r="J336" s="352"/>
      <c r="K336" s="352"/>
      <c r="L336" s="352"/>
      <c r="M336" s="352"/>
      <c r="N336" s="352"/>
      <c r="O336" s="352"/>
      <c r="P336" s="352"/>
      <c r="Q336" s="352"/>
    </row>
    <row r="337" spans="1:17" s="355" customFormat="1">
      <c r="A337" s="352"/>
      <c r="D337" s="363"/>
      <c r="H337" s="352"/>
      <c r="I337" s="352"/>
      <c r="J337" s="352"/>
      <c r="K337" s="352"/>
      <c r="L337" s="352"/>
      <c r="M337" s="352"/>
      <c r="N337" s="352"/>
      <c r="O337" s="352"/>
      <c r="P337" s="352"/>
      <c r="Q337" s="352"/>
    </row>
    <row r="338" spans="1:17" s="355" customFormat="1">
      <c r="A338" s="352"/>
      <c r="D338" s="363"/>
      <c r="H338" s="352"/>
      <c r="I338" s="352"/>
      <c r="J338" s="352"/>
      <c r="K338" s="352"/>
      <c r="L338" s="352"/>
      <c r="M338" s="352"/>
      <c r="N338" s="352"/>
      <c r="O338" s="352"/>
      <c r="P338" s="352"/>
      <c r="Q338" s="352"/>
    </row>
    <row r="339" spans="1:17" s="355" customFormat="1">
      <c r="A339" s="352"/>
      <c r="D339" s="363"/>
      <c r="H339" s="352"/>
      <c r="I339" s="352"/>
      <c r="J339" s="352"/>
      <c r="K339" s="352"/>
      <c r="L339" s="352"/>
      <c r="M339" s="352"/>
      <c r="N339" s="352"/>
      <c r="O339" s="352"/>
      <c r="P339" s="352"/>
      <c r="Q339" s="352"/>
    </row>
    <row r="340" spans="1:17" s="355" customFormat="1">
      <c r="A340" s="352"/>
      <c r="D340" s="363"/>
      <c r="H340" s="352"/>
      <c r="I340" s="352"/>
      <c r="J340" s="352"/>
      <c r="K340" s="352"/>
      <c r="L340" s="352"/>
      <c r="M340" s="352"/>
      <c r="N340" s="352"/>
      <c r="O340" s="352"/>
      <c r="P340" s="352"/>
      <c r="Q340" s="352"/>
    </row>
    <row r="341" spans="1:17" s="355" customFormat="1">
      <c r="A341" s="352"/>
      <c r="D341" s="363"/>
      <c r="H341" s="352"/>
      <c r="I341" s="352"/>
      <c r="J341" s="352"/>
      <c r="K341" s="352"/>
      <c r="L341" s="352"/>
      <c r="M341" s="352"/>
      <c r="N341" s="352"/>
      <c r="O341" s="352"/>
      <c r="P341" s="352"/>
      <c r="Q341" s="352"/>
    </row>
    <row r="342" spans="1:17" s="355" customFormat="1">
      <c r="A342" s="352"/>
      <c r="D342" s="363"/>
      <c r="H342" s="352"/>
      <c r="I342" s="352"/>
      <c r="J342" s="352"/>
      <c r="K342" s="352"/>
      <c r="L342" s="352"/>
      <c r="M342" s="352"/>
      <c r="N342" s="352"/>
      <c r="O342" s="352"/>
      <c r="P342" s="352"/>
      <c r="Q342" s="352"/>
    </row>
    <row r="343" spans="1:17" s="355" customFormat="1">
      <c r="A343" s="352"/>
      <c r="D343" s="363"/>
      <c r="H343" s="352"/>
      <c r="I343" s="352"/>
      <c r="J343" s="352"/>
      <c r="K343" s="352"/>
      <c r="L343" s="352"/>
      <c r="M343" s="352"/>
      <c r="N343" s="352"/>
      <c r="O343" s="352"/>
      <c r="P343" s="352"/>
      <c r="Q343" s="352"/>
    </row>
    <row r="344" spans="1:17" s="355" customFormat="1">
      <c r="A344" s="352"/>
      <c r="D344" s="363"/>
      <c r="H344" s="352"/>
      <c r="I344" s="352"/>
      <c r="J344" s="352"/>
      <c r="K344" s="352"/>
      <c r="L344" s="352"/>
      <c r="M344" s="352"/>
      <c r="N344" s="352"/>
      <c r="O344" s="352"/>
      <c r="P344" s="352"/>
      <c r="Q344" s="352"/>
    </row>
    <row r="345" spans="1:17" s="355" customFormat="1">
      <c r="A345" s="352"/>
      <c r="D345" s="363"/>
      <c r="H345" s="352"/>
      <c r="I345" s="352"/>
      <c r="J345" s="352"/>
      <c r="K345" s="352"/>
      <c r="L345" s="352"/>
      <c r="M345" s="352"/>
      <c r="N345" s="352"/>
      <c r="O345" s="352"/>
      <c r="P345" s="352"/>
      <c r="Q345" s="352"/>
    </row>
    <row r="346" spans="1:17" s="355" customFormat="1">
      <c r="A346" s="352"/>
      <c r="D346" s="363"/>
      <c r="H346" s="352"/>
      <c r="I346" s="352"/>
      <c r="J346" s="352"/>
      <c r="K346" s="352"/>
      <c r="L346" s="352"/>
      <c r="M346" s="352"/>
      <c r="N346" s="352"/>
      <c r="O346" s="352"/>
      <c r="P346" s="352"/>
      <c r="Q346" s="352"/>
    </row>
    <row r="347" spans="1:17" s="355" customFormat="1">
      <c r="A347" s="352"/>
      <c r="D347" s="363"/>
      <c r="H347" s="352"/>
      <c r="I347" s="352"/>
      <c r="J347" s="352"/>
      <c r="K347" s="352"/>
      <c r="L347" s="352"/>
      <c r="M347" s="352"/>
      <c r="N347" s="352"/>
      <c r="O347" s="352"/>
      <c r="P347" s="352"/>
      <c r="Q347" s="352"/>
    </row>
    <row r="348" spans="1:17" s="355" customFormat="1">
      <c r="A348" s="352"/>
      <c r="D348" s="363"/>
      <c r="H348" s="352"/>
      <c r="I348" s="352"/>
      <c r="J348" s="352"/>
      <c r="K348" s="352"/>
      <c r="L348" s="352"/>
      <c r="M348" s="352"/>
      <c r="N348" s="352"/>
      <c r="O348" s="352"/>
      <c r="P348" s="352"/>
      <c r="Q348" s="352"/>
    </row>
    <row r="349" spans="1:17" s="355" customFormat="1">
      <c r="A349" s="352"/>
      <c r="D349" s="363"/>
      <c r="H349" s="352"/>
      <c r="I349" s="352"/>
      <c r="J349" s="352"/>
      <c r="K349" s="352"/>
      <c r="L349" s="352"/>
      <c r="M349" s="352"/>
      <c r="N349" s="352"/>
      <c r="O349" s="352"/>
      <c r="P349" s="352"/>
      <c r="Q349" s="352"/>
    </row>
    <row r="350" spans="1:17" s="355" customFormat="1">
      <c r="A350" s="352"/>
      <c r="D350" s="363"/>
      <c r="H350" s="352"/>
      <c r="I350" s="352"/>
      <c r="J350" s="352"/>
      <c r="K350" s="352"/>
      <c r="L350" s="352"/>
      <c r="M350" s="352"/>
      <c r="N350" s="352"/>
      <c r="O350" s="352"/>
      <c r="P350" s="352"/>
      <c r="Q350" s="352"/>
    </row>
    <row r="351" spans="1:17" s="355" customFormat="1">
      <c r="A351" s="352"/>
      <c r="D351" s="363"/>
      <c r="H351" s="352"/>
      <c r="I351" s="352"/>
      <c r="J351" s="352"/>
      <c r="K351" s="352"/>
      <c r="L351" s="352"/>
      <c r="M351" s="352"/>
      <c r="N351" s="352"/>
      <c r="O351" s="352"/>
      <c r="P351" s="352"/>
      <c r="Q351" s="352"/>
    </row>
    <row r="352" spans="1:17" s="355" customFormat="1">
      <c r="A352" s="352"/>
      <c r="D352" s="363"/>
      <c r="H352" s="352"/>
      <c r="I352" s="352"/>
      <c r="J352" s="352"/>
      <c r="K352" s="352"/>
      <c r="L352" s="352"/>
      <c r="M352" s="352"/>
      <c r="N352" s="352"/>
      <c r="O352" s="352"/>
      <c r="P352" s="352"/>
      <c r="Q352" s="352"/>
    </row>
    <row r="353" spans="1:17" s="355" customFormat="1">
      <c r="A353" s="352"/>
      <c r="D353" s="363"/>
      <c r="H353" s="352"/>
      <c r="I353" s="352"/>
      <c r="J353" s="352"/>
      <c r="K353" s="352"/>
      <c r="L353" s="352"/>
      <c r="M353" s="352"/>
      <c r="N353" s="352"/>
      <c r="O353" s="352"/>
      <c r="P353" s="352"/>
      <c r="Q353" s="352"/>
    </row>
    <row r="354" spans="1:17" s="355" customFormat="1">
      <c r="A354" s="352"/>
      <c r="D354" s="363"/>
      <c r="H354" s="352"/>
      <c r="I354" s="352"/>
      <c r="J354" s="352"/>
      <c r="K354" s="352"/>
      <c r="L354" s="352"/>
      <c r="M354" s="352"/>
      <c r="N354" s="352"/>
      <c r="O354" s="352"/>
      <c r="P354" s="352"/>
      <c r="Q354" s="352"/>
    </row>
    <row r="355" spans="1:17" s="355" customFormat="1">
      <c r="A355" s="352"/>
      <c r="D355" s="363"/>
      <c r="H355" s="352"/>
      <c r="I355" s="352"/>
      <c r="J355" s="352"/>
      <c r="K355" s="352"/>
      <c r="L355" s="352"/>
      <c r="M355" s="352"/>
      <c r="N355" s="352"/>
      <c r="O355" s="352"/>
      <c r="P355" s="352"/>
      <c r="Q355" s="352"/>
    </row>
    <row r="356" spans="1:17" s="355" customFormat="1">
      <c r="A356" s="352"/>
      <c r="D356" s="363"/>
      <c r="H356" s="352"/>
      <c r="I356" s="352"/>
      <c r="J356" s="352"/>
      <c r="K356" s="352"/>
      <c r="L356" s="352"/>
      <c r="M356" s="352"/>
      <c r="N356" s="352"/>
      <c r="O356" s="352"/>
      <c r="P356" s="352"/>
      <c r="Q356" s="352"/>
    </row>
    <row r="357" spans="1:17" s="355" customFormat="1">
      <c r="A357" s="352"/>
      <c r="D357" s="363"/>
      <c r="H357" s="352"/>
      <c r="I357" s="352"/>
      <c r="J357" s="352"/>
      <c r="K357" s="352"/>
      <c r="L357" s="352"/>
      <c r="M357" s="352"/>
      <c r="N357" s="352"/>
      <c r="O357" s="352"/>
      <c r="P357" s="352"/>
      <c r="Q357" s="352"/>
    </row>
    <row r="358" spans="1:17" s="355" customFormat="1">
      <c r="A358" s="352"/>
      <c r="D358" s="363"/>
      <c r="H358" s="352"/>
      <c r="I358" s="352"/>
      <c r="J358" s="352"/>
      <c r="K358" s="352"/>
      <c r="L358" s="352"/>
      <c r="M358" s="352"/>
      <c r="N358" s="352"/>
      <c r="O358" s="352"/>
      <c r="P358" s="352"/>
      <c r="Q358" s="352"/>
    </row>
    <row r="359" spans="1:17" s="355" customFormat="1">
      <c r="A359" s="352"/>
      <c r="D359" s="363"/>
      <c r="H359" s="352"/>
      <c r="I359" s="352"/>
      <c r="J359" s="352"/>
      <c r="K359" s="352"/>
      <c r="L359" s="352"/>
      <c r="M359" s="352"/>
      <c r="N359" s="352"/>
      <c r="O359" s="352"/>
      <c r="P359" s="352"/>
      <c r="Q359" s="352"/>
    </row>
    <row r="360" spans="1:17" s="355" customFormat="1">
      <c r="A360" s="352"/>
      <c r="D360" s="363"/>
      <c r="H360" s="352"/>
      <c r="I360" s="352"/>
      <c r="J360" s="352"/>
      <c r="K360" s="352"/>
      <c r="L360" s="352"/>
      <c r="M360" s="352"/>
      <c r="N360" s="352"/>
      <c r="O360" s="352"/>
      <c r="P360" s="352"/>
      <c r="Q360" s="352"/>
    </row>
    <row r="361" spans="1:17" s="355" customFormat="1">
      <c r="A361" s="352"/>
      <c r="D361" s="363"/>
      <c r="H361" s="352"/>
      <c r="I361" s="352"/>
      <c r="J361" s="352"/>
      <c r="K361" s="352"/>
      <c r="L361" s="352"/>
      <c r="M361" s="352"/>
      <c r="N361" s="352"/>
      <c r="O361" s="352"/>
      <c r="P361" s="352"/>
      <c r="Q361" s="352"/>
    </row>
    <row r="362" spans="1:17" s="355" customFormat="1">
      <c r="A362" s="352"/>
      <c r="D362" s="363"/>
      <c r="H362" s="352"/>
      <c r="I362" s="352"/>
      <c r="J362" s="352"/>
      <c r="K362" s="352"/>
      <c r="L362" s="352"/>
      <c r="M362" s="352"/>
      <c r="N362" s="352"/>
      <c r="O362" s="352"/>
      <c r="P362" s="352"/>
      <c r="Q362" s="352"/>
    </row>
    <row r="363" spans="1:17" s="355" customFormat="1">
      <c r="A363" s="352"/>
      <c r="D363" s="363"/>
      <c r="H363" s="352"/>
      <c r="I363" s="352"/>
      <c r="J363" s="352"/>
      <c r="K363" s="352"/>
      <c r="L363" s="352"/>
      <c r="M363" s="352"/>
      <c r="N363" s="352"/>
      <c r="O363" s="352"/>
      <c r="P363" s="352"/>
      <c r="Q363" s="352"/>
    </row>
    <row r="364" spans="1:17" s="355" customFormat="1">
      <c r="A364" s="352"/>
      <c r="D364" s="363"/>
      <c r="H364" s="352"/>
      <c r="I364" s="352"/>
      <c r="J364" s="352"/>
      <c r="K364" s="352"/>
      <c r="L364" s="352"/>
      <c r="M364" s="352"/>
      <c r="N364" s="352"/>
      <c r="O364" s="352"/>
      <c r="P364" s="352"/>
      <c r="Q364" s="352"/>
    </row>
    <row r="365" spans="1:17" s="355" customFormat="1">
      <c r="A365" s="352"/>
      <c r="D365" s="363"/>
      <c r="H365" s="352"/>
      <c r="I365" s="352"/>
      <c r="J365" s="352"/>
      <c r="K365" s="352"/>
      <c r="L365" s="352"/>
      <c r="M365" s="352"/>
      <c r="N365" s="352"/>
      <c r="O365" s="352"/>
      <c r="P365" s="352"/>
      <c r="Q365" s="352"/>
    </row>
    <row r="366" spans="1:17" s="355" customFormat="1">
      <c r="A366" s="352"/>
      <c r="D366" s="363"/>
      <c r="H366" s="352"/>
      <c r="I366" s="352"/>
      <c r="J366" s="352"/>
      <c r="K366" s="352"/>
      <c r="L366" s="352"/>
      <c r="M366" s="352"/>
      <c r="N366" s="352"/>
      <c r="O366" s="352"/>
      <c r="P366" s="352"/>
      <c r="Q366" s="352"/>
    </row>
    <row r="367" spans="1:17" s="355" customFormat="1">
      <c r="A367" s="352"/>
      <c r="D367" s="363"/>
      <c r="H367" s="352"/>
      <c r="I367" s="352"/>
      <c r="J367" s="352"/>
      <c r="K367" s="352"/>
      <c r="L367" s="352"/>
      <c r="M367" s="352"/>
      <c r="N367" s="352"/>
      <c r="O367" s="352"/>
      <c r="P367" s="352"/>
      <c r="Q367" s="352"/>
    </row>
    <row r="368" spans="1:17" s="355" customFormat="1">
      <c r="A368" s="352"/>
      <c r="D368" s="363"/>
      <c r="H368" s="352"/>
      <c r="I368" s="352"/>
      <c r="J368" s="352"/>
      <c r="K368" s="352"/>
      <c r="L368" s="352"/>
      <c r="M368" s="352"/>
      <c r="N368" s="352"/>
      <c r="O368" s="352"/>
      <c r="P368" s="352"/>
      <c r="Q368" s="352"/>
    </row>
    <row r="369" spans="1:17" s="355" customFormat="1">
      <c r="A369" s="352"/>
      <c r="D369" s="363"/>
      <c r="H369" s="352"/>
      <c r="I369" s="352"/>
      <c r="J369" s="352"/>
      <c r="K369" s="352"/>
      <c r="L369" s="352"/>
      <c r="M369" s="352"/>
      <c r="N369" s="352"/>
      <c r="O369" s="352"/>
      <c r="P369" s="352"/>
      <c r="Q369" s="352"/>
    </row>
    <row r="370" spans="1:17" s="355" customFormat="1">
      <c r="A370" s="352"/>
      <c r="D370" s="363"/>
      <c r="H370" s="352"/>
      <c r="I370" s="352"/>
      <c r="J370" s="352"/>
      <c r="K370" s="352"/>
      <c r="L370" s="352"/>
      <c r="M370" s="352"/>
      <c r="N370" s="352"/>
      <c r="O370" s="352"/>
      <c r="P370" s="352"/>
      <c r="Q370" s="352"/>
    </row>
    <row r="371" spans="1:17" s="355" customFormat="1">
      <c r="A371" s="352"/>
      <c r="D371" s="363"/>
      <c r="H371" s="352"/>
      <c r="I371" s="352"/>
      <c r="J371" s="352"/>
      <c r="K371" s="352"/>
      <c r="L371" s="352"/>
      <c r="M371" s="352"/>
      <c r="N371" s="352"/>
      <c r="O371" s="352"/>
      <c r="P371" s="352"/>
      <c r="Q371" s="352"/>
    </row>
    <row r="372" spans="1:17" s="355" customFormat="1">
      <c r="A372" s="352"/>
      <c r="D372" s="363"/>
      <c r="H372" s="352"/>
      <c r="I372" s="352"/>
      <c r="J372" s="352"/>
      <c r="K372" s="352"/>
      <c r="L372" s="352"/>
      <c r="M372" s="352"/>
      <c r="N372" s="352"/>
      <c r="O372" s="352"/>
      <c r="P372" s="352"/>
      <c r="Q372" s="352"/>
    </row>
    <row r="373" spans="1:17" s="355" customFormat="1">
      <c r="A373" s="352"/>
      <c r="D373" s="363"/>
      <c r="H373" s="352"/>
      <c r="I373" s="352"/>
      <c r="J373" s="352"/>
      <c r="K373" s="352"/>
      <c r="L373" s="352"/>
      <c r="M373" s="352"/>
      <c r="N373" s="352"/>
      <c r="O373" s="352"/>
      <c r="P373" s="352"/>
      <c r="Q373" s="352"/>
    </row>
    <row r="374" spans="1:17" s="355" customFormat="1">
      <c r="A374" s="352"/>
      <c r="D374" s="363"/>
      <c r="H374" s="352"/>
      <c r="I374" s="352"/>
      <c r="J374" s="352"/>
      <c r="K374" s="352"/>
      <c r="L374" s="352"/>
      <c r="M374" s="352"/>
      <c r="N374" s="352"/>
      <c r="O374" s="352"/>
      <c r="P374" s="352"/>
      <c r="Q374" s="352"/>
    </row>
    <row r="375" spans="1:17" s="355" customFormat="1">
      <c r="A375" s="352"/>
      <c r="D375" s="363"/>
      <c r="H375" s="352"/>
      <c r="I375" s="352"/>
      <c r="J375" s="352"/>
      <c r="K375" s="352"/>
      <c r="L375" s="352"/>
      <c r="M375" s="352"/>
      <c r="N375" s="352"/>
      <c r="O375" s="352"/>
      <c r="P375" s="352"/>
      <c r="Q375" s="352"/>
    </row>
    <row r="376" spans="1:17" s="355" customFormat="1">
      <c r="A376" s="352"/>
      <c r="D376" s="363"/>
      <c r="H376" s="352"/>
      <c r="I376" s="352"/>
      <c r="J376" s="352"/>
      <c r="K376" s="352"/>
      <c r="L376" s="352"/>
      <c r="M376" s="352"/>
      <c r="N376" s="352"/>
      <c r="O376" s="352"/>
      <c r="P376" s="352"/>
      <c r="Q376" s="352"/>
    </row>
    <row r="377" spans="1:17" s="355" customFormat="1">
      <c r="A377" s="352"/>
      <c r="D377" s="363"/>
      <c r="H377" s="352"/>
      <c r="I377" s="352"/>
      <c r="J377" s="352"/>
      <c r="K377" s="352"/>
      <c r="L377" s="352"/>
      <c r="M377" s="352"/>
      <c r="N377" s="352"/>
      <c r="O377" s="352"/>
      <c r="P377" s="352"/>
      <c r="Q377" s="352"/>
    </row>
    <row r="378" spans="1:17" s="355" customFormat="1">
      <c r="A378" s="352"/>
      <c r="D378" s="363"/>
      <c r="H378" s="352"/>
      <c r="I378" s="352"/>
      <c r="J378" s="352"/>
      <c r="K378" s="352"/>
      <c r="L378" s="352"/>
      <c r="M378" s="352"/>
      <c r="N378" s="352"/>
      <c r="O378" s="352"/>
      <c r="P378" s="352"/>
      <c r="Q378" s="352"/>
    </row>
    <row r="379" spans="1:17" s="355" customFormat="1">
      <c r="A379" s="352"/>
      <c r="D379" s="363"/>
      <c r="H379" s="352"/>
      <c r="I379" s="352"/>
      <c r="J379" s="352"/>
      <c r="K379" s="352"/>
      <c r="L379" s="352"/>
      <c r="M379" s="352"/>
      <c r="N379" s="352"/>
      <c r="O379" s="352"/>
      <c r="P379" s="352"/>
      <c r="Q379" s="352"/>
    </row>
    <row r="380" spans="1:17" s="355" customFormat="1">
      <c r="A380" s="352"/>
      <c r="D380" s="363"/>
      <c r="H380" s="352"/>
      <c r="I380" s="352"/>
      <c r="J380" s="352"/>
      <c r="K380" s="352"/>
      <c r="L380" s="352"/>
      <c r="M380" s="352"/>
      <c r="N380" s="352"/>
      <c r="O380" s="352"/>
      <c r="P380" s="352"/>
      <c r="Q380" s="352"/>
    </row>
    <row r="381" spans="1:17" s="355" customFormat="1">
      <c r="A381" s="352"/>
      <c r="D381" s="363"/>
      <c r="H381" s="352"/>
      <c r="I381" s="352"/>
      <c r="J381" s="352"/>
      <c r="K381" s="352"/>
      <c r="L381" s="352"/>
      <c r="M381" s="352"/>
      <c r="N381" s="352"/>
      <c r="O381" s="352"/>
      <c r="P381" s="352"/>
      <c r="Q381" s="352"/>
    </row>
    <row r="382" spans="1:17" s="355" customFormat="1">
      <c r="A382" s="352"/>
      <c r="D382" s="363"/>
      <c r="H382" s="352"/>
      <c r="I382" s="352"/>
      <c r="J382" s="352"/>
      <c r="K382" s="352"/>
      <c r="L382" s="352"/>
      <c r="M382" s="352"/>
      <c r="N382" s="352"/>
      <c r="O382" s="352"/>
      <c r="P382" s="352"/>
      <c r="Q382" s="352"/>
    </row>
    <row r="383" spans="1:17" s="355" customFormat="1">
      <c r="A383" s="352"/>
      <c r="D383" s="363"/>
      <c r="H383" s="352"/>
      <c r="I383" s="352"/>
      <c r="J383" s="352"/>
      <c r="K383" s="352"/>
      <c r="L383" s="352"/>
      <c r="M383" s="352"/>
      <c r="N383" s="352"/>
      <c r="O383" s="352"/>
      <c r="P383" s="352"/>
      <c r="Q383" s="352"/>
    </row>
    <row r="384" spans="1:17" s="355" customFormat="1">
      <c r="A384" s="352"/>
      <c r="D384" s="363"/>
      <c r="H384" s="352"/>
      <c r="I384" s="352"/>
      <c r="J384" s="352"/>
      <c r="K384" s="352"/>
      <c r="L384" s="352"/>
      <c r="M384" s="352"/>
      <c r="N384" s="352"/>
      <c r="O384" s="352"/>
      <c r="P384" s="352"/>
      <c r="Q384" s="352"/>
    </row>
    <row r="385" spans="1:17" s="355" customFormat="1">
      <c r="A385" s="352"/>
      <c r="D385" s="363"/>
      <c r="H385" s="352"/>
      <c r="I385" s="352"/>
      <c r="J385" s="352"/>
      <c r="K385" s="352"/>
      <c r="L385" s="352"/>
      <c r="M385" s="352"/>
      <c r="N385" s="352"/>
      <c r="O385" s="352"/>
      <c r="P385" s="352"/>
      <c r="Q385" s="352"/>
    </row>
    <row r="386" spans="1:17" s="355" customFormat="1">
      <c r="A386" s="352"/>
      <c r="D386" s="363"/>
      <c r="H386" s="352"/>
      <c r="I386" s="352"/>
      <c r="J386" s="352"/>
      <c r="K386" s="352"/>
      <c r="L386" s="352"/>
      <c r="M386" s="352"/>
      <c r="N386" s="352"/>
      <c r="O386" s="352"/>
      <c r="P386" s="352"/>
      <c r="Q386" s="352"/>
    </row>
    <row r="387" spans="1:17" s="355" customFormat="1">
      <c r="A387" s="352"/>
      <c r="D387" s="363"/>
      <c r="H387" s="352"/>
      <c r="I387" s="352"/>
      <c r="J387" s="352"/>
      <c r="K387" s="352"/>
      <c r="L387" s="352"/>
      <c r="M387" s="352"/>
      <c r="N387" s="352"/>
      <c r="O387" s="352"/>
      <c r="P387" s="352"/>
      <c r="Q387" s="352"/>
    </row>
    <row r="388" spans="1:17" s="355" customFormat="1">
      <c r="A388" s="352"/>
      <c r="D388" s="363"/>
      <c r="H388" s="352"/>
      <c r="I388" s="352"/>
      <c r="J388" s="352"/>
      <c r="K388" s="352"/>
      <c r="L388" s="352"/>
      <c r="M388" s="352"/>
      <c r="N388" s="352"/>
      <c r="O388" s="352"/>
      <c r="P388" s="352"/>
      <c r="Q388" s="352"/>
    </row>
    <row r="389" spans="1:17" s="355" customFormat="1">
      <c r="A389" s="352"/>
      <c r="D389" s="363"/>
      <c r="H389" s="352"/>
      <c r="I389" s="352"/>
      <c r="J389" s="352"/>
      <c r="K389" s="352"/>
      <c r="L389" s="352"/>
      <c r="M389" s="352"/>
      <c r="N389" s="352"/>
      <c r="O389" s="352"/>
      <c r="P389" s="352"/>
      <c r="Q389" s="352"/>
    </row>
    <row r="390" spans="1:17" s="355" customFormat="1">
      <c r="A390" s="352"/>
      <c r="D390" s="363"/>
      <c r="H390" s="352"/>
      <c r="I390" s="352"/>
      <c r="J390" s="352"/>
      <c r="K390" s="352"/>
      <c r="L390" s="352"/>
      <c r="M390" s="352"/>
      <c r="N390" s="352"/>
      <c r="O390" s="352"/>
      <c r="P390" s="352"/>
      <c r="Q390" s="352"/>
    </row>
    <row r="391" spans="1:17" s="355" customFormat="1">
      <c r="A391" s="352"/>
      <c r="D391" s="363"/>
      <c r="H391" s="352"/>
      <c r="I391" s="352"/>
      <c r="J391" s="352"/>
      <c r="K391" s="352"/>
      <c r="L391" s="352"/>
      <c r="M391" s="352"/>
      <c r="N391" s="352"/>
      <c r="O391" s="352"/>
      <c r="P391" s="352"/>
      <c r="Q391" s="352"/>
    </row>
    <row r="392" spans="1:17" s="355" customFormat="1">
      <c r="A392" s="352"/>
      <c r="D392" s="363"/>
      <c r="H392" s="352"/>
      <c r="I392" s="352"/>
      <c r="J392" s="352"/>
      <c r="K392" s="352"/>
      <c r="L392" s="352"/>
      <c r="M392" s="352"/>
      <c r="N392" s="352"/>
      <c r="O392" s="352"/>
      <c r="P392" s="352"/>
      <c r="Q392" s="352"/>
    </row>
    <row r="393" spans="1:17" s="355" customFormat="1">
      <c r="A393" s="352"/>
      <c r="D393" s="363"/>
      <c r="H393" s="352"/>
      <c r="I393" s="352"/>
      <c r="J393" s="352"/>
      <c r="K393" s="352"/>
      <c r="L393" s="352"/>
      <c r="M393" s="352"/>
      <c r="N393" s="352"/>
      <c r="O393" s="352"/>
      <c r="P393" s="352"/>
      <c r="Q393" s="352"/>
    </row>
    <row r="394" spans="1:17" s="355" customFormat="1">
      <c r="A394" s="352"/>
      <c r="D394" s="363"/>
      <c r="H394" s="352"/>
      <c r="I394" s="352"/>
      <c r="J394" s="352"/>
      <c r="K394" s="352"/>
      <c r="L394" s="352"/>
      <c r="M394" s="352"/>
      <c r="N394" s="352"/>
      <c r="O394" s="352"/>
      <c r="P394" s="352"/>
      <c r="Q394" s="352"/>
    </row>
    <row r="395" spans="1:17" s="355" customFormat="1">
      <c r="A395" s="352"/>
      <c r="D395" s="363"/>
      <c r="H395" s="352"/>
      <c r="I395" s="352"/>
      <c r="J395" s="352"/>
      <c r="K395" s="352"/>
      <c r="L395" s="352"/>
      <c r="M395" s="352"/>
      <c r="N395" s="352"/>
      <c r="O395" s="352"/>
      <c r="P395" s="352"/>
      <c r="Q395" s="352"/>
    </row>
    <row r="396" spans="1:17" s="355" customFormat="1">
      <c r="A396" s="352"/>
      <c r="D396" s="363"/>
      <c r="H396" s="352"/>
      <c r="I396" s="352"/>
      <c r="J396" s="352"/>
      <c r="K396" s="352"/>
      <c r="L396" s="352"/>
      <c r="M396" s="352"/>
      <c r="N396" s="352"/>
      <c r="O396" s="352"/>
      <c r="P396" s="352"/>
      <c r="Q396" s="352"/>
    </row>
    <row r="397" spans="1:17" s="355" customFormat="1">
      <c r="A397" s="352"/>
      <c r="D397" s="363"/>
      <c r="H397" s="352"/>
      <c r="I397" s="352"/>
      <c r="J397" s="352"/>
      <c r="K397" s="352"/>
      <c r="L397" s="352"/>
      <c r="M397" s="352"/>
      <c r="N397" s="352"/>
      <c r="O397" s="352"/>
      <c r="P397" s="352"/>
      <c r="Q397" s="352"/>
    </row>
    <row r="398" spans="1:17" s="355" customFormat="1">
      <c r="A398" s="352"/>
      <c r="D398" s="363"/>
      <c r="H398" s="352"/>
      <c r="I398" s="352"/>
      <c r="J398" s="352"/>
      <c r="K398" s="352"/>
      <c r="L398" s="352"/>
      <c r="M398" s="352"/>
      <c r="N398" s="352"/>
      <c r="O398" s="352"/>
      <c r="P398" s="352"/>
      <c r="Q398" s="352"/>
    </row>
    <row r="399" spans="1:17" s="355" customFormat="1">
      <c r="A399" s="352"/>
      <c r="D399" s="363"/>
      <c r="H399" s="352"/>
      <c r="I399" s="352"/>
      <c r="J399" s="352"/>
      <c r="K399" s="352"/>
      <c r="L399" s="352"/>
      <c r="M399" s="352"/>
      <c r="N399" s="352"/>
      <c r="O399" s="352"/>
      <c r="P399" s="352"/>
      <c r="Q399" s="352"/>
    </row>
    <row r="400" spans="1:17" s="355" customFormat="1">
      <c r="A400" s="352"/>
      <c r="D400" s="363"/>
      <c r="H400" s="352"/>
      <c r="I400" s="352"/>
      <c r="J400" s="352"/>
      <c r="K400" s="352"/>
      <c r="L400" s="352"/>
      <c r="M400" s="352"/>
      <c r="N400" s="352"/>
      <c r="O400" s="352"/>
      <c r="P400" s="352"/>
      <c r="Q400" s="352"/>
    </row>
    <row r="401" spans="1:17" s="355" customFormat="1">
      <c r="A401" s="352"/>
      <c r="D401" s="363"/>
      <c r="H401" s="352"/>
      <c r="I401" s="352"/>
      <c r="J401" s="352"/>
      <c r="K401" s="352"/>
      <c r="L401" s="352"/>
      <c r="M401" s="352"/>
      <c r="N401" s="352"/>
      <c r="O401" s="352"/>
      <c r="P401" s="352"/>
      <c r="Q401" s="352"/>
    </row>
    <row r="402" spans="1:17" s="355" customFormat="1">
      <c r="A402" s="352"/>
      <c r="D402" s="363"/>
      <c r="H402" s="352"/>
      <c r="I402" s="352"/>
      <c r="J402" s="352"/>
      <c r="K402" s="352"/>
      <c r="L402" s="352"/>
      <c r="M402" s="352"/>
      <c r="N402" s="352"/>
      <c r="O402" s="352"/>
      <c r="P402" s="352"/>
      <c r="Q402" s="352"/>
    </row>
    <row r="403" spans="1:17" s="355" customFormat="1">
      <c r="A403" s="352"/>
      <c r="D403" s="363"/>
      <c r="H403" s="352"/>
      <c r="I403" s="352"/>
      <c r="J403" s="352"/>
      <c r="K403" s="352"/>
      <c r="L403" s="352"/>
      <c r="M403" s="352"/>
      <c r="N403" s="352"/>
      <c r="O403" s="352"/>
      <c r="P403" s="352"/>
      <c r="Q403" s="352"/>
    </row>
    <row r="404" spans="1:17" s="355" customFormat="1">
      <c r="A404" s="352"/>
      <c r="D404" s="363"/>
      <c r="H404" s="352"/>
      <c r="I404" s="352"/>
      <c r="J404" s="352"/>
      <c r="K404" s="352"/>
      <c r="L404" s="352"/>
      <c r="M404" s="352"/>
      <c r="N404" s="352"/>
      <c r="O404" s="352"/>
      <c r="P404" s="352"/>
      <c r="Q404" s="352"/>
    </row>
    <row r="405" spans="1:17" s="355" customFormat="1">
      <c r="A405" s="352"/>
      <c r="D405" s="363"/>
      <c r="H405" s="352"/>
      <c r="I405" s="352"/>
      <c r="J405" s="352"/>
      <c r="K405" s="352"/>
      <c r="L405" s="352"/>
      <c r="M405" s="352"/>
      <c r="N405" s="352"/>
      <c r="O405" s="352"/>
      <c r="P405" s="352"/>
      <c r="Q405" s="352"/>
    </row>
    <row r="406" spans="1:17" s="355" customFormat="1">
      <c r="A406" s="352"/>
      <c r="D406" s="363"/>
      <c r="H406" s="352"/>
      <c r="I406" s="352"/>
      <c r="J406" s="352"/>
      <c r="K406" s="352"/>
      <c r="L406" s="352"/>
      <c r="M406" s="352"/>
      <c r="N406" s="352"/>
      <c r="O406" s="352"/>
      <c r="P406" s="352"/>
      <c r="Q406" s="352"/>
    </row>
    <row r="407" spans="1:17" s="355" customFormat="1">
      <c r="A407" s="352"/>
      <c r="D407" s="363"/>
      <c r="H407" s="352"/>
      <c r="I407" s="352"/>
      <c r="J407" s="352"/>
      <c r="K407" s="352"/>
      <c r="L407" s="352"/>
      <c r="M407" s="352"/>
      <c r="N407" s="352"/>
      <c r="O407" s="352"/>
      <c r="P407" s="352"/>
      <c r="Q407" s="352"/>
    </row>
    <row r="408" spans="1:17" s="355" customFormat="1">
      <c r="A408" s="352"/>
      <c r="D408" s="363"/>
      <c r="H408" s="352"/>
      <c r="I408" s="352"/>
      <c r="J408" s="352"/>
      <c r="K408" s="352"/>
      <c r="L408" s="352"/>
      <c r="M408" s="352"/>
      <c r="N408" s="352"/>
      <c r="O408" s="352"/>
      <c r="P408" s="352"/>
      <c r="Q408" s="352"/>
    </row>
    <row r="409" spans="1:17" s="355" customFormat="1">
      <c r="A409" s="352"/>
      <c r="D409" s="363"/>
      <c r="H409" s="352"/>
      <c r="I409" s="352"/>
      <c r="J409" s="352"/>
      <c r="K409" s="352"/>
      <c r="L409" s="352"/>
      <c r="M409" s="352"/>
      <c r="N409" s="352"/>
      <c r="O409" s="352"/>
      <c r="P409" s="352"/>
      <c r="Q409" s="352"/>
    </row>
    <row r="410" spans="1:17" s="355" customFormat="1">
      <c r="A410" s="352"/>
      <c r="D410" s="363"/>
      <c r="H410" s="352"/>
      <c r="I410" s="352"/>
      <c r="J410" s="352"/>
      <c r="K410" s="352"/>
      <c r="L410" s="352"/>
      <c r="M410" s="352"/>
      <c r="N410" s="352"/>
      <c r="O410" s="352"/>
      <c r="P410" s="352"/>
      <c r="Q410" s="352"/>
    </row>
    <row r="411" spans="1:17" s="355" customFormat="1">
      <c r="A411" s="352"/>
      <c r="D411" s="363"/>
      <c r="H411" s="352"/>
      <c r="I411" s="352"/>
      <c r="J411" s="352"/>
      <c r="K411" s="352"/>
      <c r="L411" s="352"/>
      <c r="M411" s="352"/>
      <c r="N411" s="352"/>
      <c r="O411" s="352"/>
      <c r="P411" s="352"/>
      <c r="Q411" s="352"/>
    </row>
    <row r="412" spans="1:17" s="355" customFormat="1">
      <c r="A412" s="352"/>
      <c r="D412" s="363"/>
      <c r="H412" s="352"/>
      <c r="I412" s="352"/>
      <c r="J412" s="352"/>
      <c r="K412" s="352"/>
      <c r="L412" s="352"/>
      <c r="M412" s="352"/>
      <c r="N412" s="352"/>
      <c r="O412" s="352"/>
      <c r="P412" s="352"/>
      <c r="Q412" s="352"/>
    </row>
    <row r="413" spans="1:17" s="355" customFormat="1">
      <c r="A413" s="352"/>
      <c r="D413" s="363"/>
      <c r="H413" s="352"/>
      <c r="I413" s="352"/>
      <c r="J413" s="352"/>
      <c r="K413" s="352"/>
      <c r="L413" s="352"/>
      <c r="M413" s="352"/>
      <c r="N413" s="352"/>
      <c r="O413" s="352"/>
      <c r="P413" s="352"/>
      <c r="Q413" s="352"/>
    </row>
    <row r="414" spans="1:17" s="355" customFormat="1">
      <c r="A414" s="352"/>
      <c r="D414" s="363"/>
      <c r="H414" s="352"/>
      <c r="I414" s="352"/>
      <c r="J414" s="352"/>
      <c r="K414" s="352"/>
      <c r="L414" s="352"/>
      <c r="M414" s="352"/>
      <c r="N414" s="352"/>
      <c r="O414" s="352"/>
      <c r="P414" s="352"/>
      <c r="Q414" s="352"/>
    </row>
    <row r="415" spans="1:17" s="355" customFormat="1">
      <c r="A415" s="352"/>
      <c r="D415" s="363"/>
      <c r="H415" s="352"/>
      <c r="I415" s="352"/>
      <c r="J415" s="352"/>
      <c r="K415" s="352"/>
      <c r="L415" s="352"/>
      <c r="M415" s="352"/>
      <c r="N415" s="352"/>
      <c r="O415" s="352"/>
      <c r="P415" s="352"/>
      <c r="Q415" s="352"/>
    </row>
    <row r="416" spans="1:17" s="355" customFormat="1">
      <c r="A416" s="352"/>
      <c r="D416" s="363"/>
      <c r="H416" s="352"/>
      <c r="I416" s="352"/>
      <c r="J416" s="352"/>
      <c r="K416" s="352"/>
      <c r="L416" s="352"/>
      <c r="M416" s="352"/>
      <c r="N416" s="352"/>
      <c r="O416" s="352"/>
      <c r="P416" s="352"/>
      <c r="Q416" s="352"/>
    </row>
    <row r="417" spans="1:17" s="355" customFormat="1">
      <c r="A417" s="352"/>
      <c r="D417" s="363"/>
      <c r="H417" s="352"/>
      <c r="I417" s="352"/>
      <c r="J417" s="352"/>
      <c r="K417" s="352"/>
      <c r="L417" s="352"/>
      <c r="M417" s="352"/>
      <c r="N417" s="352"/>
      <c r="O417" s="352"/>
      <c r="P417" s="352"/>
      <c r="Q417" s="352"/>
    </row>
    <row r="418" spans="1:17" s="355" customFormat="1">
      <c r="A418" s="352"/>
      <c r="D418" s="363"/>
      <c r="H418" s="352"/>
      <c r="I418" s="352"/>
      <c r="J418" s="352"/>
      <c r="K418" s="352"/>
      <c r="L418" s="352"/>
      <c r="M418" s="352"/>
      <c r="N418" s="352"/>
      <c r="O418" s="352"/>
      <c r="P418" s="352"/>
      <c r="Q418" s="352"/>
    </row>
    <row r="419" spans="1:17" s="355" customFormat="1">
      <c r="A419" s="352"/>
      <c r="D419" s="363"/>
      <c r="H419" s="352"/>
      <c r="I419" s="352"/>
      <c r="J419" s="352"/>
      <c r="K419" s="352"/>
      <c r="L419" s="352"/>
      <c r="M419" s="352"/>
      <c r="N419" s="352"/>
      <c r="O419" s="352"/>
      <c r="P419" s="352"/>
      <c r="Q419" s="352"/>
    </row>
    <row r="420" spans="1:17" s="355" customFormat="1">
      <c r="A420" s="352"/>
      <c r="D420" s="363"/>
      <c r="H420" s="352"/>
      <c r="I420" s="352"/>
      <c r="J420" s="352"/>
      <c r="K420" s="352"/>
      <c r="L420" s="352"/>
      <c r="M420" s="352"/>
      <c r="N420" s="352"/>
      <c r="O420" s="352"/>
      <c r="P420" s="352"/>
      <c r="Q420" s="352"/>
    </row>
    <row r="421" spans="1:17" s="355" customFormat="1">
      <c r="A421" s="352"/>
      <c r="D421" s="363"/>
      <c r="H421" s="352"/>
      <c r="I421" s="352"/>
      <c r="J421" s="352"/>
      <c r="K421" s="352"/>
      <c r="L421" s="352"/>
      <c r="M421" s="352"/>
      <c r="N421" s="352"/>
      <c r="O421" s="352"/>
      <c r="P421" s="352"/>
      <c r="Q421" s="352"/>
    </row>
    <row r="422" spans="1:17" s="355" customFormat="1">
      <c r="A422" s="352"/>
      <c r="D422" s="363"/>
      <c r="H422" s="352"/>
      <c r="I422" s="352"/>
      <c r="J422" s="352"/>
      <c r="K422" s="352"/>
      <c r="L422" s="352"/>
      <c r="M422" s="352"/>
      <c r="N422" s="352"/>
      <c r="O422" s="352"/>
      <c r="P422" s="352"/>
      <c r="Q422" s="352"/>
    </row>
    <row r="423" spans="1:17" s="355" customFormat="1">
      <c r="A423" s="352"/>
      <c r="D423" s="363"/>
      <c r="H423" s="352"/>
      <c r="I423" s="352"/>
      <c r="J423" s="352"/>
      <c r="K423" s="352"/>
      <c r="L423" s="352"/>
      <c r="M423" s="352"/>
      <c r="N423" s="352"/>
      <c r="O423" s="352"/>
      <c r="P423" s="352"/>
      <c r="Q423" s="352"/>
    </row>
    <row r="424" spans="1:17" s="355" customFormat="1">
      <c r="A424" s="352"/>
      <c r="D424" s="363"/>
      <c r="H424" s="352"/>
      <c r="I424" s="352"/>
      <c r="J424" s="352"/>
      <c r="K424" s="352"/>
      <c r="L424" s="352"/>
      <c r="M424" s="352"/>
      <c r="N424" s="352"/>
      <c r="O424" s="352"/>
      <c r="P424" s="352"/>
      <c r="Q424" s="352"/>
    </row>
    <row r="425" spans="1:17" s="355" customFormat="1">
      <c r="A425" s="352"/>
      <c r="D425" s="363"/>
      <c r="H425" s="352"/>
      <c r="I425" s="352"/>
      <c r="J425" s="352"/>
      <c r="K425" s="352"/>
      <c r="L425" s="352"/>
      <c r="M425" s="352"/>
      <c r="N425" s="352"/>
      <c r="O425" s="352"/>
      <c r="P425" s="352"/>
      <c r="Q425" s="352"/>
    </row>
    <row r="426" spans="1:17" s="355" customFormat="1">
      <c r="A426" s="352"/>
      <c r="D426" s="363"/>
      <c r="H426" s="352"/>
      <c r="I426" s="352"/>
      <c r="J426" s="352"/>
      <c r="K426" s="352"/>
      <c r="L426" s="352"/>
      <c r="M426" s="352"/>
      <c r="N426" s="352"/>
      <c r="O426" s="352"/>
      <c r="P426" s="352"/>
      <c r="Q426" s="352"/>
    </row>
    <row r="427" spans="1:17" s="355" customFormat="1">
      <c r="A427" s="352"/>
      <c r="D427" s="363"/>
      <c r="H427" s="352"/>
      <c r="I427" s="352"/>
      <c r="J427" s="352"/>
      <c r="K427" s="352"/>
      <c r="L427" s="352"/>
      <c r="M427" s="352"/>
      <c r="N427" s="352"/>
      <c r="O427" s="352"/>
      <c r="P427" s="352"/>
      <c r="Q427" s="352"/>
    </row>
    <row r="428" spans="1:17" s="355" customFormat="1">
      <c r="A428" s="352"/>
      <c r="D428" s="363"/>
      <c r="H428" s="352"/>
      <c r="I428" s="352"/>
      <c r="J428" s="352"/>
      <c r="K428" s="352"/>
      <c r="L428" s="352"/>
      <c r="M428" s="352"/>
      <c r="N428" s="352"/>
      <c r="O428" s="352"/>
      <c r="P428" s="352"/>
      <c r="Q428" s="352"/>
    </row>
    <row r="429" spans="1:17" s="355" customFormat="1">
      <c r="A429" s="352"/>
      <c r="D429" s="363"/>
      <c r="H429" s="352"/>
      <c r="I429" s="352"/>
      <c r="J429" s="352"/>
      <c r="K429" s="352"/>
      <c r="L429" s="352"/>
      <c r="M429" s="352"/>
      <c r="N429" s="352"/>
      <c r="O429" s="352"/>
      <c r="P429" s="352"/>
      <c r="Q429" s="352"/>
    </row>
    <row r="430" spans="1:17" s="355" customFormat="1">
      <c r="A430" s="352"/>
      <c r="D430" s="363"/>
      <c r="H430" s="352"/>
      <c r="I430" s="352"/>
      <c r="J430" s="352"/>
      <c r="K430" s="352"/>
      <c r="L430" s="352"/>
      <c r="M430" s="352"/>
      <c r="N430" s="352"/>
      <c r="O430" s="352"/>
      <c r="P430" s="352"/>
      <c r="Q430" s="352"/>
    </row>
    <row r="431" spans="1:17" s="355" customFormat="1">
      <c r="A431" s="352"/>
      <c r="D431" s="363"/>
      <c r="H431" s="352"/>
      <c r="I431" s="352"/>
      <c r="J431" s="352"/>
      <c r="K431" s="352"/>
      <c r="L431" s="352"/>
      <c r="M431" s="352"/>
      <c r="N431" s="352"/>
      <c r="O431" s="352"/>
      <c r="P431" s="352"/>
      <c r="Q431" s="352"/>
    </row>
    <row r="432" spans="1:17" s="355" customFormat="1">
      <c r="A432" s="352"/>
      <c r="D432" s="363"/>
      <c r="H432" s="352"/>
      <c r="I432" s="352"/>
      <c r="J432" s="352"/>
      <c r="K432" s="352"/>
      <c r="L432" s="352"/>
      <c r="M432" s="352"/>
      <c r="N432" s="352"/>
      <c r="O432" s="352"/>
      <c r="P432" s="352"/>
      <c r="Q432" s="352"/>
    </row>
    <row r="433" spans="1:17" s="355" customFormat="1">
      <c r="A433" s="352"/>
      <c r="D433" s="363"/>
      <c r="H433" s="352"/>
      <c r="I433" s="352"/>
      <c r="J433" s="352"/>
      <c r="K433" s="352"/>
      <c r="L433" s="352"/>
      <c r="M433" s="352"/>
      <c r="N433" s="352"/>
      <c r="O433" s="352"/>
      <c r="P433" s="352"/>
      <c r="Q433" s="352"/>
    </row>
    <row r="434" spans="1:17" s="355" customFormat="1">
      <c r="A434" s="352"/>
      <c r="D434" s="363"/>
      <c r="H434" s="352"/>
      <c r="I434" s="352"/>
      <c r="J434" s="352"/>
      <c r="K434" s="352"/>
      <c r="L434" s="352"/>
      <c r="M434" s="352"/>
      <c r="N434" s="352"/>
      <c r="O434" s="352"/>
      <c r="P434" s="352"/>
      <c r="Q434" s="352"/>
    </row>
    <row r="435" spans="1:17" s="355" customFormat="1">
      <c r="A435" s="352"/>
      <c r="D435" s="363"/>
      <c r="H435" s="352"/>
      <c r="I435" s="352"/>
      <c r="J435" s="352"/>
      <c r="K435" s="352"/>
      <c r="L435" s="352"/>
      <c r="M435" s="352"/>
      <c r="N435" s="352"/>
      <c r="O435" s="352"/>
      <c r="P435" s="352"/>
      <c r="Q435" s="352"/>
    </row>
    <row r="436" spans="1:17" s="355" customFormat="1">
      <c r="A436" s="352"/>
      <c r="D436" s="363"/>
      <c r="H436" s="352"/>
      <c r="I436" s="352"/>
      <c r="J436" s="352"/>
      <c r="K436" s="352"/>
      <c r="L436" s="352"/>
      <c r="M436" s="352"/>
      <c r="N436" s="352"/>
      <c r="O436" s="352"/>
      <c r="P436" s="352"/>
      <c r="Q436" s="352"/>
    </row>
    <row r="437" spans="1:17" s="355" customFormat="1">
      <c r="A437" s="352"/>
      <c r="D437" s="363"/>
      <c r="H437" s="352"/>
      <c r="I437" s="352"/>
      <c r="J437" s="352"/>
      <c r="K437" s="352"/>
      <c r="L437" s="352"/>
      <c r="M437" s="352"/>
      <c r="N437" s="352"/>
      <c r="O437" s="352"/>
      <c r="P437" s="352"/>
      <c r="Q437" s="352"/>
    </row>
    <row r="438" spans="1:17" s="355" customFormat="1">
      <c r="A438" s="352"/>
      <c r="D438" s="363"/>
      <c r="H438" s="352"/>
      <c r="I438" s="352"/>
      <c r="J438" s="352"/>
      <c r="K438" s="352"/>
      <c r="L438" s="352"/>
      <c r="M438" s="352"/>
      <c r="N438" s="352"/>
      <c r="O438" s="352"/>
      <c r="P438" s="352"/>
      <c r="Q438" s="352"/>
    </row>
    <row r="439" spans="1:17" s="355" customFormat="1">
      <c r="A439" s="352"/>
      <c r="D439" s="363"/>
      <c r="H439" s="352"/>
      <c r="I439" s="352"/>
      <c r="J439" s="352"/>
      <c r="K439" s="352"/>
      <c r="L439" s="352"/>
      <c r="M439" s="352"/>
      <c r="N439" s="352"/>
      <c r="O439" s="352"/>
      <c r="P439" s="352"/>
      <c r="Q439" s="352"/>
    </row>
    <row r="440" spans="1:17" s="355" customFormat="1">
      <c r="A440" s="352"/>
      <c r="D440" s="363"/>
      <c r="H440" s="352"/>
      <c r="I440" s="352"/>
      <c r="J440" s="352"/>
      <c r="K440" s="352"/>
      <c r="L440" s="352"/>
      <c r="M440" s="352"/>
      <c r="N440" s="352"/>
      <c r="O440" s="352"/>
      <c r="P440" s="352"/>
      <c r="Q440" s="352"/>
    </row>
    <row r="441" spans="1:17" s="355" customFormat="1">
      <c r="A441" s="352"/>
      <c r="D441" s="363"/>
      <c r="H441" s="352"/>
      <c r="I441" s="352"/>
      <c r="J441" s="352"/>
      <c r="K441" s="352"/>
      <c r="L441" s="352"/>
      <c r="M441" s="352"/>
      <c r="N441" s="352"/>
      <c r="O441" s="352"/>
      <c r="P441" s="352"/>
      <c r="Q441" s="352"/>
    </row>
    <row r="442" spans="1:17" s="355" customFormat="1">
      <c r="A442" s="352"/>
      <c r="D442" s="363"/>
      <c r="H442" s="352"/>
      <c r="I442" s="352"/>
      <c r="J442" s="352"/>
      <c r="K442" s="352"/>
      <c r="L442" s="352"/>
      <c r="M442" s="352"/>
      <c r="N442" s="352"/>
      <c r="O442" s="352"/>
      <c r="P442" s="352"/>
      <c r="Q442" s="352"/>
    </row>
    <row r="443" spans="1:17" s="355" customFormat="1">
      <c r="A443" s="352"/>
      <c r="D443" s="363"/>
      <c r="H443" s="352"/>
      <c r="I443" s="352"/>
      <c r="J443" s="352"/>
      <c r="K443" s="352"/>
      <c r="L443" s="352"/>
      <c r="M443" s="352"/>
      <c r="N443" s="352"/>
      <c r="O443" s="352"/>
      <c r="P443" s="352"/>
      <c r="Q443" s="352"/>
    </row>
    <row r="444" spans="1:17" s="355" customFormat="1">
      <c r="A444" s="352"/>
      <c r="D444" s="363"/>
      <c r="H444" s="352"/>
      <c r="I444" s="352"/>
      <c r="J444" s="352"/>
      <c r="K444" s="352"/>
      <c r="L444" s="352"/>
      <c r="M444" s="352"/>
      <c r="N444" s="352"/>
      <c r="O444" s="352"/>
      <c r="P444" s="352"/>
      <c r="Q444" s="352"/>
    </row>
    <row r="445" spans="1:17" s="355" customFormat="1">
      <c r="A445" s="352"/>
      <c r="D445" s="363"/>
      <c r="H445" s="352"/>
      <c r="I445" s="352"/>
      <c r="J445" s="352"/>
      <c r="K445" s="352"/>
      <c r="L445" s="352"/>
      <c r="M445" s="352"/>
      <c r="N445" s="352"/>
      <c r="O445" s="352"/>
      <c r="P445" s="352"/>
      <c r="Q445" s="352"/>
    </row>
    <row r="446" spans="1:17" s="355" customFormat="1">
      <c r="A446" s="352"/>
      <c r="D446" s="363"/>
      <c r="H446" s="352"/>
      <c r="I446" s="352"/>
      <c r="J446" s="352"/>
      <c r="K446" s="352"/>
      <c r="L446" s="352"/>
      <c r="M446" s="352"/>
      <c r="N446" s="352"/>
      <c r="O446" s="352"/>
      <c r="P446" s="352"/>
      <c r="Q446" s="352"/>
    </row>
    <row r="447" spans="1:17" s="355" customFormat="1">
      <c r="A447" s="352"/>
      <c r="D447" s="363"/>
      <c r="H447" s="352"/>
      <c r="I447" s="352"/>
      <c r="J447" s="352"/>
      <c r="K447" s="352"/>
      <c r="L447" s="352"/>
      <c r="M447" s="352"/>
      <c r="N447" s="352"/>
      <c r="O447" s="352"/>
      <c r="P447" s="352"/>
      <c r="Q447" s="352"/>
    </row>
    <row r="448" spans="1:17" s="355" customFormat="1">
      <c r="A448" s="352"/>
      <c r="D448" s="363"/>
      <c r="H448" s="352"/>
      <c r="I448" s="352"/>
      <c r="J448" s="352"/>
      <c r="K448" s="352"/>
      <c r="L448" s="352"/>
      <c r="M448" s="352"/>
      <c r="N448" s="352"/>
      <c r="O448" s="352"/>
      <c r="P448" s="352"/>
      <c r="Q448" s="352"/>
    </row>
    <row r="449" spans="1:17" s="355" customFormat="1">
      <c r="A449" s="352"/>
      <c r="D449" s="363"/>
      <c r="H449" s="352"/>
      <c r="I449" s="352"/>
      <c r="J449" s="352"/>
      <c r="K449" s="352"/>
      <c r="L449" s="352"/>
      <c r="M449" s="352"/>
      <c r="N449" s="352"/>
      <c r="O449" s="352"/>
      <c r="P449" s="352"/>
      <c r="Q449" s="352"/>
    </row>
    <row r="450" spans="1:17" s="355" customFormat="1">
      <c r="A450" s="352"/>
      <c r="D450" s="363"/>
      <c r="H450" s="352"/>
      <c r="I450" s="352"/>
      <c r="J450" s="352"/>
      <c r="K450" s="352"/>
      <c r="L450" s="352"/>
      <c r="M450" s="352"/>
      <c r="N450" s="352"/>
      <c r="O450" s="352"/>
      <c r="P450" s="352"/>
      <c r="Q450" s="352"/>
    </row>
    <row r="451" spans="1:17" s="355" customFormat="1">
      <c r="A451" s="352"/>
      <c r="D451" s="363"/>
      <c r="H451" s="352"/>
      <c r="I451" s="352"/>
      <c r="J451" s="352"/>
      <c r="K451" s="352"/>
      <c r="L451" s="352"/>
      <c r="M451" s="352"/>
      <c r="N451" s="352"/>
      <c r="O451" s="352"/>
      <c r="P451" s="352"/>
      <c r="Q451" s="352"/>
    </row>
    <row r="452" spans="1:17" s="355" customFormat="1">
      <c r="A452" s="352"/>
      <c r="D452" s="363"/>
      <c r="H452" s="352"/>
      <c r="I452" s="352"/>
      <c r="J452" s="352"/>
      <c r="K452" s="352"/>
      <c r="L452" s="352"/>
      <c r="M452" s="352"/>
      <c r="N452" s="352"/>
      <c r="O452" s="352"/>
      <c r="P452" s="352"/>
      <c r="Q452" s="352"/>
    </row>
    <row r="453" spans="1:17" s="355" customFormat="1">
      <c r="A453" s="352"/>
      <c r="D453" s="363"/>
      <c r="H453" s="352"/>
      <c r="I453" s="352"/>
      <c r="J453" s="352"/>
      <c r="K453" s="352"/>
      <c r="L453" s="352"/>
      <c r="M453" s="352"/>
      <c r="N453" s="352"/>
      <c r="O453" s="352"/>
      <c r="P453" s="352"/>
      <c r="Q453" s="352"/>
    </row>
    <row r="454" spans="1:17" s="355" customFormat="1">
      <c r="A454" s="352"/>
      <c r="D454" s="363"/>
      <c r="H454" s="352"/>
      <c r="I454" s="352"/>
      <c r="J454" s="352"/>
      <c r="K454" s="352"/>
      <c r="L454" s="352"/>
      <c r="M454" s="352"/>
      <c r="N454" s="352"/>
      <c r="O454" s="352"/>
      <c r="P454" s="352"/>
      <c r="Q454" s="352"/>
    </row>
    <row r="455" spans="1:17" s="355" customFormat="1">
      <c r="A455" s="352"/>
      <c r="D455" s="363"/>
      <c r="H455" s="352"/>
      <c r="I455" s="352"/>
      <c r="J455" s="352"/>
      <c r="K455" s="352"/>
      <c r="L455" s="352"/>
      <c r="M455" s="352"/>
      <c r="N455" s="352"/>
      <c r="O455" s="352"/>
      <c r="P455" s="352"/>
      <c r="Q455" s="352"/>
    </row>
    <row r="456" spans="1:17" s="355" customFormat="1">
      <c r="A456" s="352"/>
      <c r="D456" s="363"/>
      <c r="H456" s="352"/>
      <c r="I456" s="352"/>
      <c r="J456" s="352"/>
      <c r="K456" s="352"/>
      <c r="L456" s="352"/>
      <c r="M456" s="352"/>
      <c r="N456" s="352"/>
      <c r="O456" s="352"/>
      <c r="P456" s="352"/>
      <c r="Q456" s="352"/>
    </row>
    <row r="457" spans="1:17" s="355" customFormat="1">
      <c r="A457" s="352"/>
      <c r="D457" s="363"/>
      <c r="H457" s="352"/>
      <c r="I457" s="352"/>
      <c r="J457" s="352"/>
      <c r="K457" s="352"/>
      <c r="L457" s="352"/>
      <c r="M457" s="352"/>
      <c r="N457" s="352"/>
      <c r="O457" s="352"/>
      <c r="P457" s="352"/>
      <c r="Q457" s="352"/>
    </row>
    <row r="458" spans="1:17" s="355" customFormat="1">
      <c r="A458" s="352"/>
      <c r="D458" s="363"/>
      <c r="H458" s="352"/>
      <c r="I458" s="352"/>
      <c r="J458" s="352"/>
      <c r="K458" s="352"/>
      <c r="L458" s="352"/>
      <c r="M458" s="352"/>
      <c r="N458" s="352"/>
      <c r="O458" s="352"/>
      <c r="P458" s="352"/>
      <c r="Q458" s="352"/>
    </row>
    <row r="459" spans="1:17" s="355" customFormat="1">
      <c r="A459" s="352"/>
      <c r="D459" s="363"/>
      <c r="H459" s="352"/>
      <c r="I459" s="352"/>
      <c r="J459" s="352"/>
      <c r="K459" s="352"/>
      <c r="L459" s="352"/>
      <c r="M459" s="352"/>
      <c r="N459" s="352"/>
      <c r="O459" s="352"/>
      <c r="P459" s="352"/>
      <c r="Q459" s="352"/>
    </row>
    <row r="460" spans="1:17" s="355" customFormat="1">
      <c r="A460" s="352"/>
      <c r="D460" s="363"/>
      <c r="H460" s="352"/>
      <c r="I460" s="352"/>
      <c r="J460" s="352"/>
      <c r="K460" s="352"/>
      <c r="L460" s="352"/>
      <c r="M460" s="352"/>
      <c r="N460" s="352"/>
      <c r="O460" s="352"/>
      <c r="P460" s="352"/>
      <c r="Q460" s="352"/>
    </row>
    <row r="461" spans="1:17" s="355" customFormat="1">
      <c r="A461" s="352"/>
      <c r="D461" s="363"/>
      <c r="H461" s="352"/>
      <c r="I461" s="352"/>
      <c r="J461" s="352"/>
      <c r="K461" s="352"/>
      <c r="L461" s="352"/>
      <c r="M461" s="352"/>
      <c r="N461" s="352"/>
      <c r="O461" s="352"/>
      <c r="P461" s="352"/>
      <c r="Q461" s="352"/>
    </row>
    <row r="462" spans="1:17" s="355" customFormat="1">
      <c r="A462" s="352"/>
      <c r="D462" s="363"/>
      <c r="H462" s="352"/>
      <c r="I462" s="352"/>
      <c r="J462" s="352"/>
      <c r="K462" s="352"/>
      <c r="L462" s="352"/>
      <c r="M462" s="352"/>
      <c r="N462" s="352"/>
      <c r="O462" s="352"/>
      <c r="P462" s="352"/>
      <c r="Q462" s="352"/>
    </row>
    <row r="463" spans="1:17" s="355" customFormat="1">
      <c r="A463" s="352"/>
      <c r="D463" s="363"/>
      <c r="H463" s="352"/>
      <c r="I463" s="352"/>
      <c r="J463" s="352"/>
      <c r="K463" s="352"/>
      <c r="L463" s="352"/>
      <c r="M463" s="352"/>
      <c r="N463" s="352"/>
      <c r="O463" s="352"/>
      <c r="P463" s="352"/>
      <c r="Q463" s="352"/>
    </row>
    <row r="464" spans="1:17" s="355" customFormat="1">
      <c r="A464" s="352"/>
      <c r="D464" s="363"/>
      <c r="H464" s="352"/>
      <c r="I464" s="352"/>
      <c r="J464" s="352"/>
      <c r="K464" s="352"/>
      <c r="L464" s="352"/>
      <c r="M464" s="352"/>
      <c r="N464" s="352"/>
      <c r="O464" s="352"/>
      <c r="P464" s="352"/>
      <c r="Q464" s="352"/>
    </row>
    <row r="465" spans="1:17" s="355" customFormat="1">
      <c r="A465" s="352"/>
      <c r="D465" s="363"/>
      <c r="H465" s="352"/>
      <c r="I465" s="352"/>
      <c r="J465" s="352"/>
      <c r="K465" s="352"/>
      <c r="L465" s="352"/>
      <c r="M465" s="352"/>
      <c r="N465" s="352"/>
      <c r="O465" s="352"/>
      <c r="P465" s="352"/>
      <c r="Q465" s="352"/>
    </row>
    <row r="466" spans="1:17" s="355" customFormat="1">
      <c r="A466" s="352"/>
      <c r="D466" s="363"/>
      <c r="H466" s="352"/>
      <c r="I466" s="352"/>
      <c r="J466" s="352"/>
      <c r="K466" s="352"/>
      <c r="L466" s="352"/>
      <c r="M466" s="352"/>
      <c r="N466" s="352"/>
      <c r="O466" s="352"/>
      <c r="P466" s="352"/>
      <c r="Q466" s="352"/>
    </row>
    <row r="467" spans="1:17" s="355" customFormat="1">
      <c r="A467" s="352"/>
      <c r="D467" s="363"/>
      <c r="H467" s="352"/>
      <c r="I467" s="352"/>
      <c r="J467" s="352"/>
      <c r="K467" s="352"/>
      <c r="L467" s="352"/>
      <c r="M467" s="352"/>
      <c r="N467" s="352"/>
      <c r="O467" s="352"/>
      <c r="P467" s="352"/>
      <c r="Q467" s="352"/>
    </row>
    <row r="468" spans="1:17" s="355" customFormat="1">
      <c r="A468" s="352"/>
      <c r="D468" s="363"/>
      <c r="H468" s="352"/>
      <c r="I468" s="352"/>
      <c r="J468" s="352"/>
      <c r="K468" s="352"/>
      <c r="L468" s="352"/>
      <c r="M468" s="352"/>
      <c r="N468" s="352"/>
      <c r="O468" s="352"/>
      <c r="P468" s="352"/>
      <c r="Q468" s="352"/>
    </row>
    <row r="469" spans="1:17" s="355" customFormat="1">
      <c r="A469" s="352"/>
      <c r="D469" s="363"/>
      <c r="H469" s="352"/>
      <c r="I469" s="352"/>
      <c r="J469" s="352"/>
      <c r="K469" s="352"/>
      <c r="L469" s="352"/>
      <c r="M469" s="352"/>
      <c r="N469" s="352"/>
      <c r="O469" s="352"/>
      <c r="P469" s="352"/>
      <c r="Q469" s="352"/>
    </row>
    <row r="470" spans="1:17" s="355" customFormat="1">
      <c r="A470" s="352"/>
      <c r="D470" s="363"/>
      <c r="H470" s="352"/>
      <c r="I470" s="352"/>
      <c r="J470" s="352"/>
      <c r="K470" s="352"/>
      <c r="L470" s="352"/>
      <c r="M470" s="352"/>
      <c r="N470" s="352"/>
      <c r="O470" s="352"/>
      <c r="P470" s="352"/>
      <c r="Q470" s="352"/>
    </row>
    <row r="471" spans="1:17" s="355" customFormat="1">
      <c r="A471" s="352"/>
      <c r="D471" s="363"/>
      <c r="H471" s="352"/>
      <c r="I471" s="352"/>
      <c r="J471" s="352"/>
      <c r="K471" s="352"/>
      <c r="L471" s="352"/>
      <c r="M471" s="352"/>
      <c r="N471" s="352"/>
      <c r="O471" s="352"/>
      <c r="P471" s="352"/>
      <c r="Q471" s="352"/>
    </row>
    <row r="472" spans="1:17" s="355" customFormat="1">
      <c r="A472" s="352"/>
      <c r="D472" s="363"/>
      <c r="H472" s="352"/>
      <c r="I472" s="352"/>
      <c r="J472" s="352"/>
      <c r="K472" s="352"/>
      <c r="L472" s="352"/>
      <c r="M472" s="352"/>
      <c r="N472" s="352"/>
      <c r="O472" s="352"/>
      <c r="P472" s="352"/>
      <c r="Q472" s="352"/>
    </row>
    <row r="473" spans="1:17" s="355" customFormat="1">
      <c r="A473" s="352"/>
      <c r="D473" s="363"/>
      <c r="H473" s="352"/>
      <c r="I473" s="352"/>
      <c r="J473" s="352"/>
      <c r="K473" s="352"/>
      <c r="L473" s="352"/>
      <c r="M473" s="352"/>
      <c r="N473" s="352"/>
      <c r="O473" s="352"/>
      <c r="P473" s="352"/>
      <c r="Q473" s="352"/>
    </row>
    <row r="474" spans="1:17" s="355" customFormat="1">
      <c r="A474" s="352"/>
      <c r="D474" s="363"/>
      <c r="H474" s="352"/>
      <c r="I474" s="352"/>
      <c r="J474" s="352"/>
      <c r="K474" s="352"/>
      <c r="L474" s="352"/>
      <c r="M474" s="352"/>
      <c r="N474" s="352"/>
      <c r="O474" s="352"/>
      <c r="P474" s="352"/>
      <c r="Q474" s="352"/>
    </row>
    <row r="475" spans="1:17" s="355" customFormat="1">
      <c r="A475" s="352"/>
      <c r="D475" s="363"/>
      <c r="H475" s="352"/>
      <c r="I475" s="352"/>
      <c r="J475" s="352"/>
      <c r="K475" s="352"/>
      <c r="L475" s="352"/>
      <c r="M475" s="352"/>
      <c r="N475" s="352"/>
      <c r="O475" s="352"/>
      <c r="P475" s="352"/>
      <c r="Q475" s="352"/>
    </row>
    <row r="476" spans="1:17" s="355" customFormat="1">
      <c r="A476" s="352"/>
      <c r="D476" s="363"/>
      <c r="H476" s="352"/>
      <c r="I476" s="352"/>
      <c r="J476" s="352"/>
      <c r="K476" s="352"/>
      <c r="L476" s="352"/>
      <c r="M476" s="352"/>
      <c r="N476" s="352"/>
      <c r="O476" s="352"/>
      <c r="P476" s="352"/>
      <c r="Q476" s="352"/>
    </row>
    <row r="477" spans="1:17" s="355" customFormat="1">
      <c r="A477" s="352"/>
      <c r="D477" s="363"/>
      <c r="H477" s="352"/>
      <c r="I477" s="352"/>
      <c r="J477" s="352"/>
      <c r="K477" s="352"/>
      <c r="L477" s="352"/>
      <c r="M477" s="352"/>
      <c r="N477" s="352"/>
      <c r="O477" s="352"/>
      <c r="P477" s="352"/>
      <c r="Q477" s="352"/>
    </row>
    <row r="478" spans="1:17" s="355" customFormat="1">
      <c r="A478" s="352"/>
      <c r="D478" s="363"/>
      <c r="H478" s="352"/>
      <c r="I478" s="352"/>
      <c r="J478" s="352"/>
      <c r="K478" s="352"/>
      <c r="L478" s="352"/>
      <c r="M478" s="352"/>
      <c r="N478" s="352"/>
      <c r="O478" s="352"/>
      <c r="P478" s="352"/>
      <c r="Q478" s="352"/>
    </row>
    <row r="479" spans="1:17" s="355" customFormat="1">
      <c r="A479" s="352"/>
      <c r="D479" s="363"/>
      <c r="H479" s="352"/>
      <c r="I479" s="352"/>
      <c r="J479" s="352"/>
      <c r="K479" s="352"/>
      <c r="L479" s="352"/>
      <c r="M479" s="352"/>
      <c r="N479" s="352"/>
      <c r="O479" s="352"/>
      <c r="P479" s="352"/>
      <c r="Q479" s="352"/>
    </row>
    <row r="480" spans="1:17" s="355" customFormat="1">
      <c r="A480" s="352"/>
      <c r="D480" s="363"/>
      <c r="H480" s="352"/>
      <c r="I480" s="352"/>
      <c r="J480" s="352"/>
      <c r="K480" s="352"/>
      <c r="L480" s="352"/>
      <c r="M480" s="352"/>
      <c r="N480" s="352"/>
      <c r="O480" s="352"/>
      <c r="P480" s="352"/>
      <c r="Q480" s="352"/>
    </row>
    <row r="481" spans="1:17" s="355" customFormat="1">
      <c r="A481" s="352"/>
      <c r="D481" s="363"/>
      <c r="H481" s="352"/>
      <c r="I481" s="352"/>
      <c r="J481" s="352"/>
      <c r="K481" s="352"/>
      <c r="L481" s="352"/>
      <c r="M481" s="352"/>
      <c r="N481" s="352"/>
      <c r="O481" s="352"/>
      <c r="P481" s="352"/>
      <c r="Q481" s="352"/>
    </row>
    <row r="482" spans="1:17" s="355" customFormat="1">
      <c r="A482" s="352"/>
      <c r="D482" s="363"/>
      <c r="H482" s="352"/>
      <c r="I482" s="352"/>
      <c r="J482" s="352"/>
      <c r="K482" s="352"/>
      <c r="L482" s="352"/>
      <c r="M482" s="352"/>
      <c r="N482" s="352"/>
      <c r="O482" s="352"/>
      <c r="P482" s="352"/>
      <c r="Q482" s="352"/>
    </row>
    <row r="483" spans="1:17" s="355" customFormat="1">
      <c r="A483" s="352"/>
      <c r="D483" s="363"/>
      <c r="H483" s="352"/>
      <c r="I483" s="352"/>
      <c r="J483" s="352"/>
      <c r="K483" s="352"/>
      <c r="L483" s="352"/>
      <c r="M483" s="352"/>
      <c r="N483" s="352"/>
      <c r="O483" s="352"/>
      <c r="P483" s="352"/>
      <c r="Q483" s="352"/>
    </row>
    <row r="484" spans="1:17" s="355" customFormat="1">
      <c r="A484" s="352"/>
      <c r="D484" s="363"/>
      <c r="H484" s="352"/>
      <c r="I484" s="352"/>
      <c r="J484" s="352"/>
      <c r="K484" s="352"/>
      <c r="L484" s="352"/>
      <c r="M484" s="352"/>
      <c r="N484" s="352"/>
      <c r="O484" s="352"/>
      <c r="P484" s="352"/>
      <c r="Q484" s="352"/>
    </row>
    <row r="485" spans="1:17" s="355" customFormat="1">
      <c r="A485" s="352"/>
      <c r="D485" s="363"/>
      <c r="H485" s="352"/>
      <c r="I485" s="352"/>
      <c r="J485" s="352"/>
      <c r="K485" s="352"/>
      <c r="L485" s="352"/>
      <c r="M485" s="352"/>
      <c r="N485" s="352"/>
      <c r="O485" s="352"/>
      <c r="P485" s="352"/>
      <c r="Q485" s="352"/>
    </row>
    <row r="486" spans="1:17" s="355" customFormat="1">
      <c r="A486" s="352"/>
      <c r="D486" s="363"/>
      <c r="H486" s="352"/>
      <c r="I486" s="352"/>
      <c r="J486" s="352"/>
      <c r="K486" s="352"/>
      <c r="L486" s="352"/>
      <c r="M486" s="352"/>
      <c r="N486" s="352"/>
      <c r="O486" s="352"/>
      <c r="P486" s="352"/>
      <c r="Q486" s="352"/>
    </row>
    <row r="487" spans="1:17" s="355" customFormat="1">
      <c r="A487" s="352"/>
      <c r="D487" s="363"/>
      <c r="H487" s="352"/>
      <c r="I487" s="352"/>
      <c r="J487" s="352"/>
      <c r="K487" s="352"/>
      <c r="L487" s="352"/>
      <c r="M487" s="352"/>
      <c r="N487" s="352"/>
      <c r="O487" s="352"/>
      <c r="P487" s="352"/>
      <c r="Q487" s="352"/>
    </row>
    <row r="488" spans="1:17" s="355" customFormat="1">
      <c r="A488" s="352"/>
      <c r="D488" s="363"/>
      <c r="H488" s="352"/>
      <c r="I488" s="352"/>
      <c r="J488" s="352"/>
      <c r="K488" s="352"/>
      <c r="L488" s="352"/>
      <c r="M488" s="352"/>
      <c r="N488" s="352"/>
      <c r="O488" s="352"/>
      <c r="P488" s="352"/>
      <c r="Q488" s="352"/>
    </row>
    <row r="489" spans="1:17" s="355" customFormat="1">
      <c r="A489" s="352"/>
      <c r="D489" s="363"/>
      <c r="H489" s="352"/>
      <c r="I489" s="352"/>
      <c r="J489" s="352"/>
      <c r="K489" s="352"/>
      <c r="L489" s="352"/>
      <c r="M489" s="352"/>
      <c r="N489" s="352"/>
      <c r="O489" s="352"/>
      <c r="P489" s="352"/>
      <c r="Q489" s="352"/>
    </row>
    <row r="490" spans="1:17" s="355" customFormat="1">
      <c r="A490" s="352"/>
      <c r="D490" s="363"/>
      <c r="H490" s="352"/>
      <c r="I490" s="352"/>
      <c r="J490" s="352"/>
      <c r="K490" s="352"/>
      <c r="L490" s="352"/>
      <c r="M490" s="352"/>
      <c r="N490" s="352"/>
      <c r="O490" s="352"/>
      <c r="P490" s="352"/>
      <c r="Q490" s="352"/>
    </row>
    <row r="491" spans="1:17" s="355" customFormat="1">
      <c r="A491" s="352"/>
      <c r="D491" s="363"/>
      <c r="H491" s="352"/>
      <c r="I491" s="352"/>
      <c r="J491" s="352"/>
      <c r="K491" s="352"/>
      <c r="L491" s="352"/>
      <c r="M491" s="352"/>
      <c r="N491" s="352"/>
      <c r="O491" s="352"/>
      <c r="P491" s="352"/>
      <c r="Q491" s="352"/>
    </row>
    <row r="492" spans="1:17" s="355" customFormat="1">
      <c r="A492" s="352"/>
      <c r="D492" s="363"/>
      <c r="H492" s="352"/>
      <c r="I492" s="352"/>
      <c r="J492" s="352"/>
      <c r="K492" s="352"/>
      <c r="L492" s="352"/>
      <c r="M492" s="352"/>
      <c r="N492" s="352"/>
      <c r="O492" s="352"/>
      <c r="P492" s="352"/>
      <c r="Q492" s="352"/>
    </row>
    <row r="493" spans="1:17" s="355" customFormat="1">
      <c r="A493" s="352"/>
      <c r="D493" s="363"/>
      <c r="H493" s="352"/>
      <c r="I493" s="352"/>
      <c r="J493" s="352"/>
      <c r="K493" s="352"/>
      <c r="L493" s="352"/>
      <c r="M493" s="352"/>
      <c r="N493" s="352"/>
      <c r="O493" s="352"/>
      <c r="P493" s="352"/>
      <c r="Q493" s="352"/>
    </row>
    <row r="494" spans="1:17" s="355" customFormat="1">
      <c r="A494" s="352"/>
      <c r="D494" s="363"/>
      <c r="H494" s="352"/>
      <c r="I494" s="352"/>
      <c r="J494" s="352"/>
      <c r="K494" s="352"/>
      <c r="L494" s="352"/>
      <c r="M494" s="352"/>
      <c r="N494" s="352"/>
      <c r="O494" s="352"/>
      <c r="P494" s="352"/>
      <c r="Q494" s="352"/>
    </row>
    <row r="495" spans="1:17" s="355" customFormat="1">
      <c r="A495" s="352"/>
      <c r="D495" s="363"/>
      <c r="H495" s="352"/>
      <c r="I495" s="352"/>
      <c r="J495" s="352"/>
      <c r="K495" s="352"/>
      <c r="L495" s="352"/>
      <c r="M495" s="352"/>
      <c r="N495" s="352"/>
      <c r="O495" s="352"/>
      <c r="P495" s="352"/>
      <c r="Q495" s="352"/>
    </row>
    <row r="496" spans="1:17" s="355" customFormat="1">
      <c r="A496" s="352"/>
      <c r="D496" s="363"/>
      <c r="H496" s="352"/>
      <c r="I496" s="352"/>
      <c r="J496" s="352"/>
      <c r="K496" s="352"/>
      <c r="L496" s="352"/>
      <c r="M496" s="352"/>
      <c r="N496" s="352"/>
      <c r="O496" s="352"/>
      <c r="P496" s="352"/>
      <c r="Q496" s="352"/>
    </row>
    <row r="497" spans="1:17" s="355" customFormat="1">
      <c r="A497" s="352"/>
      <c r="D497" s="363"/>
      <c r="H497" s="352"/>
      <c r="I497" s="352"/>
      <c r="J497" s="352"/>
      <c r="K497" s="352"/>
      <c r="L497" s="352"/>
      <c r="M497" s="352"/>
      <c r="N497" s="352"/>
      <c r="O497" s="352"/>
      <c r="P497" s="352"/>
      <c r="Q497" s="352"/>
    </row>
    <row r="498" spans="1:17" s="355" customFormat="1">
      <c r="A498" s="352"/>
      <c r="D498" s="363"/>
      <c r="H498" s="352"/>
      <c r="I498" s="352"/>
      <c r="J498" s="352"/>
      <c r="K498" s="352"/>
      <c r="L498" s="352"/>
      <c r="M498" s="352"/>
      <c r="N498" s="352"/>
      <c r="O498" s="352"/>
      <c r="P498" s="352"/>
      <c r="Q498" s="352"/>
    </row>
    <row r="499" spans="1:17" s="355" customFormat="1">
      <c r="A499" s="352"/>
      <c r="D499" s="363"/>
      <c r="H499" s="352"/>
      <c r="I499" s="352"/>
      <c r="J499" s="352"/>
      <c r="K499" s="352"/>
      <c r="L499" s="352"/>
      <c r="M499" s="352"/>
      <c r="N499" s="352"/>
      <c r="O499" s="352"/>
      <c r="P499" s="352"/>
      <c r="Q499" s="352"/>
    </row>
    <row r="500" spans="1:17" s="355" customFormat="1">
      <c r="A500" s="352"/>
      <c r="D500" s="363"/>
      <c r="H500" s="352"/>
      <c r="I500" s="352"/>
      <c r="J500" s="352"/>
      <c r="K500" s="352"/>
      <c r="L500" s="352"/>
      <c r="M500" s="352"/>
      <c r="N500" s="352"/>
      <c r="O500" s="352"/>
      <c r="P500" s="352"/>
      <c r="Q500" s="352"/>
    </row>
    <row r="501" spans="1:17" s="355" customFormat="1">
      <c r="A501" s="352"/>
      <c r="D501" s="363"/>
      <c r="H501" s="352"/>
      <c r="I501" s="352"/>
      <c r="J501" s="352"/>
      <c r="K501" s="352"/>
      <c r="L501" s="352"/>
      <c r="M501" s="352"/>
      <c r="N501" s="352"/>
      <c r="O501" s="352"/>
      <c r="P501" s="352"/>
      <c r="Q501" s="352"/>
    </row>
    <row r="502" spans="1:17" s="355" customFormat="1">
      <c r="A502" s="352"/>
      <c r="D502" s="363"/>
      <c r="H502" s="352"/>
      <c r="I502" s="352"/>
      <c r="J502" s="352"/>
      <c r="K502" s="352"/>
      <c r="L502" s="352"/>
      <c r="M502" s="352"/>
      <c r="N502" s="352"/>
      <c r="O502" s="352"/>
      <c r="P502" s="352"/>
      <c r="Q502" s="352"/>
    </row>
    <row r="503" spans="1:17" s="355" customFormat="1">
      <c r="A503" s="352"/>
      <c r="D503" s="363"/>
      <c r="H503" s="352"/>
      <c r="I503" s="352"/>
      <c r="J503" s="352"/>
      <c r="K503" s="352"/>
      <c r="L503" s="352"/>
      <c r="M503" s="352"/>
      <c r="N503" s="352"/>
      <c r="O503" s="352"/>
      <c r="P503" s="352"/>
      <c r="Q503" s="352"/>
    </row>
    <row r="504" spans="1:17" s="355" customFormat="1">
      <c r="A504" s="352"/>
      <c r="D504" s="363"/>
      <c r="H504" s="352"/>
      <c r="I504" s="352"/>
      <c r="J504" s="352"/>
      <c r="K504" s="352"/>
      <c r="L504" s="352"/>
      <c r="M504" s="352"/>
      <c r="N504" s="352"/>
      <c r="O504" s="352"/>
      <c r="P504" s="352"/>
      <c r="Q504" s="352"/>
    </row>
    <row r="505" spans="1:17" s="355" customFormat="1">
      <c r="A505" s="352"/>
      <c r="D505" s="363"/>
      <c r="H505" s="352"/>
      <c r="I505" s="352"/>
      <c r="J505" s="352"/>
      <c r="K505" s="352"/>
      <c r="L505" s="352"/>
      <c r="M505" s="352"/>
      <c r="N505" s="352"/>
      <c r="O505" s="352"/>
      <c r="P505" s="352"/>
      <c r="Q505" s="352"/>
    </row>
    <row r="506" spans="1:17" s="355" customFormat="1">
      <c r="A506" s="352"/>
      <c r="D506" s="363"/>
      <c r="H506" s="352"/>
      <c r="I506" s="352"/>
      <c r="J506" s="352"/>
      <c r="K506" s="352"/>
      <c r="L506" s="352"/>
      <c r="M506" s="352"/>
      <c r="N506" s="352"/>
      <c r="O506" s="352"/>
      <c r="P506" s="352"/>
      <c r="Q506" s="352"/>
    </row>
    <row r="507" spans="1:17" s="355" customFormat="1">
      <c r="A507" s="352"/>
      <c r="D507" s="363"/>
      <c r="H507" s="352"/>
      <c r="I507" s="352"/>
      <c r="J507" s="352"/>
      <c r="K507" s="352"/>
      <c r="L507" s="352"/>
      <c r="M507" s="352"/>
      <c r="N507" s="352"/>
      <c r="O507" s="352"/>
      <c r="P507" s="352"/>
      <c r="Q507" s="352"/>
    </row>
    <row r="508" spans="1:17" s="355" customFormat="1">
      <c r="A508" s="352"/>
      <c r="D508" s="363"/>
      <c r="H508" s="352"/>
      <c r="I508" s="352"/>
      <c r="J508" s="352"/>
      <c r="K508" s="352"/>
      <c r="L508" s="352"/>
      <c r="M508" s="352"/>
      <c r="N508" s="352"/>
      <c r="O508" s="352"/>
      <c r="P508" s="352"/>
      <c r="Q508" s="352"/>
    </row>
    <row r="509" spans="1:17" s="355" customFormat="1">
      <c r="A509" s="352"/>
      <c r="D509" s="363"/>
      <c r="H509" s="352"/>
      <c r="I509" s="352"/>
      <c r="J509" s="352"/>
      <c r="K509" s="352"/>
      <c r="L509" s="352"/>
      <c r="M509" s="352"/>
      <c r="N509" s="352"/>
      <c r="O509" s="352"/>
      <c r="P509" s="352"/>
      <c r="Q509" s="352"/>
    </row>
    <row r="510" spans="1:17" s="355" customFormat="1">
      <c r="A510" s="352"/>
      <c r="D510" s="363"/>
      <c r="H510" s="352"/>
      <c r="I510" s="352"/>
      <c r="J510" s="352"/>
      <c r="K510" s="352"/>
      <c r="L510" s="352"/>
      <c r="M510" s="352"/>
      <c r="N510" s="352"/>
      <c r="O510" s="352"/>
      <c r="P510" s="352"/>
      <c r="Q510" s="352"/>
    </row>
    <row r="511" spans="1:17" s="355" customFormat="1">
      <c r="A511" s="352"/>
      <c r="D511" s="363"/>
      <c r="H511" s="352"/>
      <c r="I511" s="352"/>
      <c r="J511" s="352"/>
      <c r="K511" s="352"/>
      <c r="L511" s="352"/>
      <c r="M511" s="352"/>
      <c r="N511" s="352"/>
      <c r="O511" s="352"/>
      <c r="P511" s="352"/>
      <c r="Q511" s="352"/>
    </row>
    <row r="512" spans="1:17" s="355" customFormat="1">
      <c r="A512" s="352"/>
      <c r="D512" s="363"/>
      <c r="H512" s="352"/>
      <c r="I512" s="352"/>
      <c r="J512" s="352"/>
      <c r="K512" s="352"/>
      <c r="L512" s="352"/>
      <c r="M512" s="352"/>
      <c r="N512" s="352"/>
      <c r="O512" s="352"/>
      <c r="P512" s="352"/>
      <c r="Q512" s="352"/>
    </row>
    <row r="513" spans="1:17" s="355" customFormat="1">
      <c r="A513" s="352"/>
      <c r="D513" s="363"/>
      <c r="H513" s="352"/>
      <c r="I513" s="352"/>
      <c r="J513" s="352"/>
      <c r="K513" s="352"/>
      <c r="L513" s="352"/>
      <c r="M513" s="352"/>
      <c r="N513" s="352"/>
      <c r="O513" s="352"/>
      <c r="P513" s="352"/>
      <c r="Q513" s="352"/>
    </row>
    <row r="514" spans="1:17" s="355" customFormat="1">
      <c r="A514" s="352"/>
      <c r="D514" s="363"/>
      <c r="H514" s="352"/>
      <c r="I514" s="352"/>
      <c r="J514" s="352"/>
      <c r="K514" s="352"/>
      <c r="L514" s="352"/>
      <c r="M514" s="352"/>
      <c r="N514" s="352"/>
      <c r="O514" s="352"/>
      <c r="P514" s="352"/>
      <c r="Q514" s="352"/>
    </row>
    <row r="515" spans="1:17" s="355" customFormat="1">
      <c r="A515" s="352"/>
      <c r="D515" s="363"/>
      <c r="H515" s="352"/>
      <c r="I515" s="352"/>
      <c r="J515" s="352"/>
      <c r="K515" s="352"/>
      <c r="L515" s="352"/>
      <c r="M515" s="352"/>
      <c r="N515" s="352"/>
      <c r="O515" s="352"/>
      <c r="P515" s="352"/>
      <c r="Q515" s="352"/>
    </row>
    <row r="516" spans="1:17" s="355" customFormat="1">
      <c r="A516" s="352"/>
      <c r="D516" s="363"/>
      <c r="H516" s="352"/>
      <c r="I516" s="352"/>
      <c r="J516" s="352"/>
      <c r="K516" s="352"/>
      <c r="L516" s="352"/>
      <c r="M516" s="352"/>
      <c r="N516" s="352"/>
      <c r="O516" s="352"/>
      <c r="P516" s="352"/>
      <c r="Q516" s="352"/>
    </row>
    <row r="517" spans="1:17" s="355" customFormat="1">
      <c r="A517" s="352"/>
      <c r="D517" s="363"/>
      <c r="H517" s="352"/>
      <c r="I517" s="352"/>
      <c r="J517" s="352"/>
      <c r="K517" s="352"/>
      <c r="L517" s="352"/>
      <c r="M517" s="352"/>
      <c r="N517" s="352"/>
      <c r="O517" s="352"/>
      <c r="P517" s="352"/>
      <c r="Q517" s="352"/>
    </row>
    <row r="518" spans="1:17" s="355" customFormat="1">
      <c r="A518" s="352"/>
      <c r="D518" s="363"/>
      <c r="H518" s="352"/>
      <c r="I518" s="352"/>
      <c r="J518" s="352"/>
      <c r="K518" s="352"/>
      <c r="L518" s="352"/>
      <c r="M518" s="352"/>
      <c r="N518" s="352"/>
      <c r="O518" s="352"/>
      <c r="P518" s="352"/>
      <c r="Q518" s="352"/>
    </row>
    <row r="519" spans="1:17" s="355" customFormat="1">
      <c r="A519" s="352"/>
      <c r="D519" s="363"/>
      <c r="H519" s="352"/>
      <c r="I519" s="352"/>
      <c r="J519" s="352"/>
      <c r="K519" s="352"/>
      <c r="L519" s="352"/>
      <c r="M519" s="352"/>
      <c r="N519" s="352"/>
      <c r="O519" s="352"/>
      <c r="P519" s="352"/>
      <c r="Q519" s="352"/>
    </row>
    <row r="520" spans="1:17" s="355" customFormat="1">
      <c r="A520" s="352"/>
      <c r="D520" s="363"/>
      <c r="H520" s="352"/>
      <c r="I520" s="352"/>
      <c r="J520" s="352"/>
      <c r="K520" s="352"/>
      <c r="L520" s="352"/>
      <c r="M520" s="352"/>
      <c r="N520" s="352"/>
      <c r="O520" s="352"/>
      <c r="P520" s="352"/>
      <c r="Q520" s="352"/>
    </row>
    <row r="521" spans="1:17" s="355" customFormat="1">
      <c r="A521" s="352"/>
      <c r="D521" s="363"/>
      <c r="H521" s="352"/>
      <c r="I521" s="352"/>
      <c r="J521" s="352"/>
      <c r="K521" s="352"/>
      <c r="L521" s="352"/>
      <c r="M521" s="352"/>
      <c r="N521" s="352"/>
      <c r="O521" s="352"/>
      <c r="P521" s="352"/>
      <c r="Q521" s="352"/>
    </row>
    <row r="522" spans="1:17" s="355" customFormat="1">
      <c r="A522" s="352"/>
      <c r="D522" s="363"/>
      <c r="H522" s="352"/>
      <c r="I522" s="352"/>
      <c r="J522" s="352"/>
      <c r="K522" s="352"/>
      <c r="L522" s="352"/>
      <c r="M522" s="352"/>
      <c r="N522" s="352"/>
      <c r="O522" s="352"/>
      <c r="P522" s="352"/>
      <c r="Q522" s="352"/>
    </row>
    <row r="523" spans="1:17" s="355" customFormat="1">
      <c r="A523" s="352"/>
      <c r="D523" s="363"/>
      <c r="H523" s="352"/>
      <c r="I523" s="352"/>
      <c r="J523" s="352"/>
      <c r="K523" s="352"/>
      <c r="L523" s="352"/>
      <c r="M523" s="352"/>
      <c r="N523" s="352"/>
      <c r="O523" s="352"/>
      <c r="P523" s="352"/>
      <c r="Q523" s="352"/>
    </row>
    <row r="524" spans="1:17" s="355" customFormat="1">
      <c r="A524" s="352"/>
      <c r="D524" s="363"/>
      <c r="H524" s="352"/>
      <c r="I524" s="352"/>
      <c r="J524" s="352"/>
      <c r="K524" s="352"/>
      <c r="L524" s="352"/>
      <c r="M524" s="352"/>
      <c r="N524" s="352"/>
      <c r="O524" s="352"/>
      <c r="P524" s="352"/>
      <c r="Q524" s="352"/>
    </row>
    <row r="525" spans="1:17" s="355" customFormat="1">
      <c r="A525" s="352"/>
      <c r="D525" s="363"/>
      <c r="H525" s="352"/>
      <c r="I525" s="352"/>
      <c r="J525" s="352"/>
      <c r="K525" s="352"/>
      <c r="L525" s="352"/>
      <c r="M525" s="352"/>
      <c r="N525" s="352"/>
      <c r="O525" s="352"/>
      <c r="P525" s="352"/>
      <c r="Q525" s="352"/>
    </row>
    <row r="526" spans="1:17" s="355" customFormat="1">
      <c r="A526" s="352"/>
      <c r="D526" s="363"/>
      <c r="H526" s="352"/>
      <c r="I526" s="352"/>
      <c r="J526" s="352"/>
      <c r="K526" s="352"/>
      <c r="L526" s="352"/>
      <c r="M526" s="352"/>
      <c r="N526" s="352"/>
      <c r="O526" s="352"/>
      <c r="P526" s="352"/>
      <c r="Q526" s="352"/>
    </row>
    <row r="527" spans="1:17" s="355" customFormat="1">
      <c r="A527" s="352"/>
      <c r="D527" s="363"/>
      <c r="H527" s="352"/>
      <c r="I527" s="352"/>
      <c r="J527" s="352"/>
      <c r="K527" s="352"/>
      <c r="L527" s="352"/>
      <c r="M527" s="352"/>
      <c r="N527" s="352"/>
      <c r="O527" s="352"/>
      <c r="P527" s="352"/>
      <c r="Q527" s="352"/>
    </row>
    <row r="528" spans="1:17" s="355" customFormat="1">
      <c r="A528" s="352"/>
      <c r="D528" s="363"/>
      <c r="H528" s="352"/>
      <c r="I528" s="352"/>
      <c r="J528" s="352"/>
      <c r="K528" s="352"/>
      <c r="L528" s="352"/>
      <c r="M528" s="352"/>
      <c r="N528" s="352"/>
      <c r="O528" s="352"/>
      <c r="P528" s="352"/>
      <c r="Q528" s="352"/>
    </row>
    <row r="529" spans="1:17" s="355" customFormat="1">
      <c r="A529" s="352"/>
      <c r="D529" s="363"/>
      <c r="H529" s="352"/>
      <c r="I529" s="352"/>
      <c r="J529" s="352"/>
      <c r="K529" s="352"/>
      <c r="L529" s="352"/>
      <c r="M529" s="352"/>
      <c r="N529" s="352"/>
      <c r="O529" s="352"/>
      <c r="P529" s="352"/>
      <c r="Q529" s="352"/>
    </row>
    <row r="530" spans="1:17" s="355" customFormat="1">
      <c r="A530" s="352"/>
      <c r="D530" s="363"/>
      <c r="H530" s="352"/>
      <c r="I530" s="352"/>
      <c r="J530" s="352"/>
      <c r="K530" s="352"/>
      <c r="L530" s="352"/>
      <c r="M530" s="352"/>
      <c r="N530" s="352"/>
      <c r="O530" s="352"/>
      <c r="P530" s="352"/>
      <c r="Q530" s="352"/>
    </row>
    <row r="531" spans="1:17" s="355" customFormat="1">
      <c r="A531" s="352"/>
      <c r="D531" s="363"/>
      <c r="H531" s="352"/>
      <c r="I531" s="352"/>
      <c r="J531" s="352"/>
      <c r="K531" s="352"/>
      <c r="L531" s="352"/>
      <c r="M531" s="352"/>
      <c r="N531" s="352"/>
      <c r="O531" s="352"/>
      <c r="P531" s="352"/>
      <c r="Q531" s="352"/>
    </row>
    <row r="532" spans="1:17" s="355" customFormat="1">
      <c r="A532" s="352"/>
      <c r="D532" s="363"/>
      <c r="H532" s="352"/>
      <c r="I532" s="352"/>
      <c r="J532" s="352"/>
      <c r="K532" s="352"/>
      <c r="L532" s="352"/>
      <c r="M532" s="352"/>
      <c r="N532" s="352"/>
      <c r="O532" s="352"/>
      <c r="P532" s="352"/>
      <c r="Q532" s="352"/>
    </row>
    <row r="533" spans="1:17" s="355" customFormat="1">
      <c r="A533" s="352"/>
      <c r="D533" s="363"/>
      <c r="H533" s="352"/>
      <c r="I533" s="352"/>
      <c r="J533" s="352"/>
      <c r="K533" s="352"/>
      <c r="L533" s="352"/>
      <c r="M533" s="352"/>
      <c r="N533" s="352"/>
      <c r="O533" s="352"/>
      <c r="P533" s="352"/>
      <c r="Q533" s="352"/>
    </row>
    <row r="534" spans="1:17" s="355" customFormat="1">
      <c r="A534" s="352"/>
      <c r="D534" s="363"/>
      <c r="H534" s="352"/>
      <c r="I534" s="352"/>
      <c r="J534" s="352"/>
      <c r="K534" s="352"/>
      <c r="L534" s="352"/>
      <c r="M534" s="352"/>
      <c r="N534" s="352"/>
      <c r="O534" s="352"/>
      <c r="P534" s="352"/>
      <c r="Q534" s="352"/>
    </row>
    <row r="535" spans="1:17" s="355" customFormat="1">
      <c r="A535" s="352"/>
      <c r="D535" s="363"/>
      <c r="H535" s="352"/>
      <c r="I535" s="352"/>
      <c r="J535" s="352"/>
      <c r="K535" s="352"/>
      <c r="L535" s="352"/>
      <c r="M535" s="352"/>
      <c r="N535" s="352"/>
      <c r="O535" s="352"/>
      <c r="P535" s="352"/>
      <c r="Q535" s="352"/>
    </row>
    <row r="536" spans="1:17" s="355" customFormat="1">
      <c r="A536" s="352"/>
      <c r="D536" s="363"/>
      <c r="H536" s="352"/>
      <c r="I536" s="352"/>
      <c r="J536" s="352"/>
      <c r="K536" s="352"/>
      <c r="L536" s="352"/>
      <c r="M536" s="352"/>
      <c r="N536" s="352"/>
      <c r="O536" s="352"/>
      <c r="P536" s="352"/>
      <c r="Q536" s="352"/>
    </row>
    <row r="537" spans="1:17" s="355" customFormat="1">
      <c r="A537" s="352"/>
      <c r="D537" s="363"/>
      <c r="H537" s="352"/>
      <c r="I537" s="352"/>
      <c r="J537" s="352"/>
      <c r="K537" s="352"/>
      <c r="L537" s="352"/>
      <c r="M537" s="352"/>
      <c r="N537" s="352"/>
      <c r="O537" s="352"/>
      <c r="P537" s="352"/>
      <c r="Q537" s="352"/>
    </row>
    <row r="538" spans="1:17" s="355" customFormat="1">
      <c r="A538" s="352"/>
      <c r="D538" s="363"/>
      <c r="H538" s="352"/>
      <c r="I538" s="352"/>
      <c r="J538" s="352"/>
      <c r="K538" s="352"/>
      <c r="L538" s="352"/>
      <c r="M538" s="352"/>
      <c r="N538" s="352"/>
      <c r="O538" s="352"/>
      <c r="P538" s="352"/>
      <c r="Q538" s="352"/>
    </row>
    <row r="539" spans="1:17" s="355" customFormat="1">
      <c r="A539" s="352"/>
      <c r="D539" s="363"/>
      <c r="H539" s="352"/>
      <c r="I539" s="352"/>
      <c r="J539" s="352"/>
      <c r="K539" s="352"/>
      <c r="L539" s="352"/>
      <c r="M539" s="352"/>
      <c r="N539" s="352"/>
      <c r="O539" s="352"/>
      <c r="P539" s="352"/>
      <c r="Q539" s="352"/>
    </row>
    <row r="540" spans="1:17" s="355" customFormat="1">
      <c r="A540" s="352"/>
      <c r="D540" s="363"/>
      <c r="H540" s="352"/>
      <c r="I540" s="352"/>
      <c r="J540" s="352"/>
      <c r="K540" s="352"/>
      <c r="L540" s="352"/>
      <c r="M540" s="352"/>
      <c r="N540" s="352"/>
      <c r="O540" s="352"/>
      <c r="P540" s="352"/>
      <c r="Q540" s="352"/>
    </row>
    <row r="541" spans="1:17" s="355" customFormat="1">
      <c r="A541" s="352"/>
      <c r="D541" s="363"/>
      <c r="H541" s="352"/>
      <c r="I541" s="352"/>
      <c r="J541" s="352"/>
      <c r="K541" s="352"/>
      <c r="L541" s="352"/>
      <c r="M541" s="352"/>
      <c r="N541" s="352"/>
      <c r="O541" s="352"/>
      <c r="P541" s="352"/>
      <c r="Q541" s="352"/>
    </row>
    <row r="542" spans="1:17" s="355" customFormat="1">
      <c r="A542" s="352"/>
      <c r="D542" s="363"/>
      <c r="H542" s="352"/>
      <c r="I542" s="352"/>
      <c r="J542" s="352"/>
      <c r="K542" s="352"/>
      <c r="L542" s="352"/>
      <c r="M542" s="352"/>
      <c r="N542" s="352"/>
      <c r="O542" s="352"/>
      <c r="P542" s="352"/>
      <c r="Q542" s="352"/>
    </row>
    <row r="543" spans="1:17" s="355" customFormat="1">
      <c r="A543" s="352"/>
      <c r="D543" s="363"/>
      <c r="H543" s="352"/>
      <c r="I543" s="352"/>
      <c r="J543" s="352"/>
      <c r="K543" s="352"/>
      <c r="L543" s="352"/>
      <c r="M543" s="352"/>
      <c r="N543" s="352"/>
      <c r="O543" s="352"/>
      <c r="P543" s="352"/>
      <c r="Q543" s="352"/>
    </row>
    <row r="544" spans="1:17" s="355" customFormat="1">
      <c r="A544" s="352"/>
      <c r="D544" s="363"/>
      <c r="H544" s="352"/>
      <c r="I544" s="352"/>
      <c r="J544" s="352"/>
      <c r="K544" s="352"/>
      <c r="L544" s="352"/>
      <c r="M544" s="352"/>
      <c r="N544" s="352"/>
      <c r="O544" s="352"/>
      <c r="P544" s="352"/>
      <c r="Q544" s="352"/>
    </row>
    <row r="545" spans="1:17" s="355" customFormat="1">
      <c r="A545" s="352"/>
      <c r="D545" s="363"/>
      <c r="H545" s="352"/>
      <c r="I545" s="352"/>
      <c r="J545" s="352"/>
      <c r="K545" s="352"/>
      <c r="L545" s="352"/>
      <c r="M545" s="352"/>
      <c r="N545" s="352"/>
      <c r="O545" s="352"/>
      <c r="P545" s="352"/>
      <c r="Q545" s="352"/>
    </row>
    <row r="546" spans="1:17" s="355" customFormat="1">
      <c r="A546" s="352"/>
      <c r="D546" s="363"/>
      <c r="H546" s="352"/>
      <c r="I546" s="352"/>
      <c r="J546" s="352"/>
      <c r="K546" s="352"/>
      <c r="L546" s="352"/>
      <c r="M546" s="352"/>
      <c r="N546" s="352"/>
      <c r="O546" s="352"/>
      <c r="P546" s="352"/>
      <c r="Q546" s="352"/>
    </row>
    <row r="547" spans="1:17" s="355" customFormat="1">
      <c r="A547" s="352"/>
      <c r="D547" s="363"/>
      <c r="H547" s="352"/>
      <c r="I547" s="352"/>
      <c r="J547" s="352"/>
      <c r="K547" s="352"/>
      <c r="L547" s="352"/>
      <c r="M547" s="352"/>
      <c r="N547" s="352"/>
      <c r="O547" s="352"/>
      <c r="P547" s="352"/>
      <c r="Q547" s="352"/>
    </row>
    <row r="548" spans="1:17" s="355" customFormat="1">
      <c r="A548" s="352"/>
      <c r="D548" s="363"/>
      <c r="H548" s="352"/>
      <c r="I548" s="352"/>
      <c r="J548" s="352"/>
      <c r="K548" s="352"/>
      <c r="L548" s="352"/>
      <c r="M548" s="352"/>
      <c r="N548" s="352"/>
      <c r="O548" s="352"/>
      <c r="P548" s="352"/>
      <c r="Q548" s="352"/>
    </row>
    <row r="549" spans="1:17" s="355" customFormat="1">
      <c r="A549" s="352"/>
      <c r="D549" s="363"/>
      <c r="H549" s="352"/>
      <c r="I549" s="352"/>
      <c r="J549" s="352"/>
      <c r="K549" s="352"/>
      <c r="L549" s="352"/>
      <c r="M549" s="352"/>
      <c r="N549" s="352"/>
      <c r="O549" s="352"/>
      <c r="P549" s="352"/>
      <c r="Q549" s="352"/>
    </row>
    <row r="550" spans="1:17" s="355" customFormat="1">
      <c r="A550" s="352"/>
      <c r="D550" s="363"/>
      <c r="H550" s="352"/>
      <c r="I550" s="352"/>
      <c r="J550" s="352"/>
      <c r="K550" s="352"/>
      <c r="L550" s="352"/>
      <c r="M550" s="352"/>
      <c r="N550" s="352"/>
      <c r="O550" s="352"/>
      <c r="P550" s="352"/>
      <c r="Q550" s="352"/>
    </row>
    <row r="551" spans="1:17" s="355" customFormat="1">
      <c r="A551" s="352"/>
      <c r="D551" s="363"/>
      <c r="H551" s="352"/>
      <c r="I551" s="352"/>
      <c r="J551" s="352"/>
      <c r="K551" s="352"/>
      <c r="L551" s="352"/>
      <c r="M551" s="352"/>
      <c r="N551" s="352"/>
      <c r="O551" s="352"/>
      <c r="P551" s="352"/>
      <c r="Q551" s="352"/>
    </row>
    <row r="552" spans="1:17" s="355" customFormat="1">
      <c r="A552" s="352"/>
      <c r="D552" s="363"/>
      <c r="H552" s="352"/>
      <c r="I552" s="352"/>
      <c r="J552" s="352"/>
      <c r="K552" s="352"/>
      <c r="L552" s="352"/>
      <c r="M552" s="352"/>
      <c r="N552" s="352"/>
      <c r="O552" s="352"/>
      <c r="P552" s="352"/>
      <c r="Q552" s="352"/>
    </row>
    <row r="553" spans="1:17" s="355" customFormat="1">
      <c r="A553" s="352"/>
      <c r="D553" s="363"/>
      <c r="H553" s="352"/>
      <c r="I553" s="352"/>
      <c r="J553" s="352"/>
      <c r="K553" s="352"/>
      <c r="L553" s="352"/>
      <c r="M553" s="352"/>
      <c r="N553" s="352"/>
      <c r="O553" s="352"/>
      <c r="P553" s="352"/>
      <c r="Q553" s="352"/>
    </row>
    <row r="554" spans="1:17" s="355" customFormat="1">
      <c r="A554" s="352"/>
      <c r="D554" s="363"/>
      <c r="H554" s="352"/>
      <c r="I554" s="352"/>
      <c r="J554" s="352"/>
      <c r="K554" s="352"/>
      <c r="L554" s="352"/>
      <c r="M554" s="352"/>
      <c r="N554" s="352"/>
      <c r="O554" s="352"/>
      <c r="P554" s="352"/>
      <c r="Q554" s="352"/>
    </row>
    <row r="555" spans="1:17" s="355" customFormat="1">
      <c r="A555" s="352"/>
      <c r="D555" s="363"/>
      <c r="H555" s="352"/>
      <c r="I555" s="352"/>
      <c r="J555" s="352"/>
      <c r="K555" s="352"/>
      <c r="L555" s="352"/>
      <c r="M555" s="352"/>
      <c r="N555" s="352"/>
      <c r="O555" s="352"/>
      <c r="P555" s="352"/>
      <c r="Q555" s="352"/>
    </row>
    <row r="556" spans="1:17" s="355" customFormat="1">
      <c r="A556" s="352"/>
      <c r="D556" s="363"/>
      <c r="H556" s="352"/>
      <c r="I556" s="352"/>
      <c r="J556" s="352"/>
      <c r="K556" s="352"/>
      <c r="L556" s="352"/>
      <c r="M556" s="352"/>
      <c r="N556" s="352"/>
      <c r="O556" s="352"/>
      <c r="P556" s="352"/>
      <c r="Q556" s="352"/>
    </row>
    <row r="557" spans="1:17" s="355" customFormat="1">
      <c r="A557" s="352"/>
      <c r="D557" s="363"/>
      <c r="H557" s="352"/>
      <c r="I557" s="352"/>
      <c r="J557" s="352"/>
      <c r="K557" s="352"/>
      <c r="L557" s="352"/>
      <c r="M557" s="352"/>
      <c r="N557" s="352"/>
      <c r="O557" s="352"/>
      <c r="P557" s="352"/>
      <c r="Q557" s="352"/>
    </row>
    <row r="558" spans="1:17" s="355" customFormat="1">
      <c r="A558" s="352"/>
      <c r="D558" s="363"/>
      <c r="H558" s="352"/>
      <c r="I558" s="352"/>
      <c r="J558" s="352"/>
      <c r="K558" s="352"/>
      <c r="L558" s="352"/>
      <c r="M558" s="352"/>
      <c r="N558" s="352"/>
      <c r="O558" s="352"/>
      <c r="P558" s="352"/>
      <c r="Q558" s="352"/>
    </row>
    <row r="559" spans="1:17" s="355" customFormat="1">
      <c r="A559" s="352"/>
      <c r="D559" s="363"/>
      <c r="H559" s="352"/>
      <c r="I559" s="352"/>
      <c r="J559" s="352"/>
      <c r="K559" s="352"/>
      <c r="L559" s="352"/>
      <c r="M559" s="352"/>
      <c r="N559" s="352"/>
      <c r="O559" s="352"/>
      <c r="P559" s="352"/>
      <c r="Q559" s="352"/>
    </row>
    <row r="560" spans="1:17" s="355" customFormat="1">
      <c r="A560" s="352"/>
      <c r="D560" s="363"/>
      <c r="H560" s="352"/>
      <c r="I560" s="352"/>
      <c r="J560" s="352"/>
      <c r="K560" s="352"/>
      <c r="L560" s="352"/>
      <c r="M560" s="352"/>
      <c r="N560" s="352"/>
      <c r="O560" s="352"/>
      <c r="P560" s="352"/>
      <c r="Q560" s="352"/>
    </row>
    <row r="561" spans="1:17" s="355" customFormat="1">
      <c r="A561" s="352"/>
      <c r="D561" s="363"/>
      <c r="H561" s="352"/>
      <c r="I561" s="352"/>
      <c r="J561" s="352"/>
      <c r="K561" s="352"/>
      <c r="L561" s="352"/>
      <c r="M561" s="352"/>
      <c r="N561" s="352"/>
      <c r="O561" s="352"/>
      <c r="P561" s="352"/>
      <c r="Q561" s="352"/>
    </row>
    <row r="562" spans="1:17" s="355" customFormat="1">
      <c r="A562" s="352"/>
      <c r="D562" s="363"/>
      <c r="H562" s="352"/>
      <c r="I562" s="352"/>
      <c r="J562" s="352"/>
      <c r="K562" s="352"/>
      <c r="L562" s="352"/>
      <c r="M562" s="352"/>
      <c r="N562" s="352"/>
      <c r="O562" s="352"/>
      <c r="P562" s="352"/>
      <c r="Q562" s="352"/>
    </row>
    <row r="563" spans="1:17" s="355" customFormat="1">
      <c r="A563" s="352"/>
      <c r="D563" s="363"/>
      <c r="H563" s="352"/>
      <c r="I563" s="352"/>
      <c r="J563" s="352"/>
      <c r="K563" s="352"/>
      <c r="L563" s="352"/>
      <c r="M563" s="352"/>
      <c r="N563" s="352"/>
      <c r="O563" s="352"/>
      <c r="P563" s="352"/>
      <c r="Q563" s="352"/>
    </row>
    <row r="564" spans="1:17" s="355" customFormat="1">
      <c r="A564" s="352"/>
      <c r="D564" s="363"/>
      <c r="H564" s="352"/>
      <c r="I564" s="352"/>
      <c r="J564" s="352"/>
      <c r="K564" s="352"/>
      <c r="L564" s="352"/>
      <c r="M564" s="352"/>
      <c r="N564" s="352"/>
      <c r="O564" s="352"/>
      <c r="P564" s="352"/>
      <c r="Q564" s="352"/>
    </row>
    <row r="565" spans="1:17" s="355" customFormat="1">
      <c r="A565" s="352"/>
      <c r="D565" s="363"/>
      <c r="H565" s="352"/>
      <c r="I565" s="352"/>
      <c r="J565" s="352"/>
      <c r="K565" s="352"/>
      <c r="L565" s="352"/>
      <c r="M565" s="352"/>
      <c r="N565" s="352"/>
      <c r="O565" s="352"/>
      <c r="P565" s="352"/>
      <c r="Q565" s="352"/>
    </row>
    <row r="566" spans="1:17" s="355" customFormat="1">
      <c r="A566" s="352"/>
      <c r="D566" s="363"/>
      <c r="H566" s="352"/>
      <c r="I566" s="352"/>
      <c r="J566" s="352"/>
      <c r="K566" s="352"/>
      <c r="L566" s="352"/>
      <c r="M566" s="352"/>
      <c r="N566" s="352"/>
      <c r="O566" s="352"/>
      <c r="P566" s="352"/>
      <c r="Q566" s="352"/>
    </row>
    <row r="567" spans="1:17" s="355" customFormat="1">
      <c r="A567" s="352"/>
      <c r="D567" s="363"/>
      <c r="H567" s="352"/>
      <c r="I567" s="352"/>
      <c r="J567" s="352"/>
      <c r="K567" s="352"/>
      <c r="L567" s="352"/>
      <c r="M567" s="352"/>
      <c r="N567" s="352"/>
      <c r="O567" s="352"/>
      <c r="P567" s="352"/>
      <c r="Q567" s="352"/>
    </row>
    <row r="568" spans="1:17" s="355" customFormat="1">
      <c r="A568" s="352"/>
      <c r="D568" s="363"/>
      <c r="H568" s="352"/>
      <c r="I568" s="352"/>
      <c r="J568" s="352"/>
      <c r="K568" s="352"/>
      <c r="L568" s="352"/>
      <c r="M568" s="352"/>
      <c r="N568" s="352"/>
      <c r="O568" s="352"/>
      <c r="P568" s="352"/>
      <c r="Q568" s="352"/>
    </row>
    <row r="569" spans="1:17" s="355" customFormat="1">
      <c r="A569" s="352"/>
      <c r="D569" s="363"/>
      <c r="H569" s="352"/>
      <c r="I569" s="352"/>
      <c r="J569" s="352"/>
      <c r="K569" s="352"/>
      <c r="L569" s="352"/>
      <c r="M569" s="352"/>
      <c r="N569" s="352"/>
      <c r="O569" s="352"/>
      <c r="P569" s="352"/>
      <c r="Q569" s="352"/>
    </row>
    <row r="570" spans="1:17" s="355" customFormat="1">
      <c r="A570" s="352"/>
      <c r="D570" s="363"/>
      <c r="H570" s="352"/>
      <c r="I570" s="352"/>
      <c r="J570" s="352"/>
      <c r="K570" s="352"/>
      <c r="L570" s="352"/>
      <c r="M570" s="352"/>
      <c r="N570" s="352"/>
      <c r="O570" s="352"/>
      <c r="P570" s="352"/>
      <c r="Q570" s="352"/>
    </row>
    <row r="571" spans="1:17" s="355" customFormat="1">
      <c r="A571" s="352"/>
      <c r="D571" s="363"/>
      <c r="H571" s="352"/>
      <c r="I571" s="352"/>
      <c r="J571" s="352"/>
      <c r="K571" s="352"/>
      <c r="L571" s="352"/>
      <c r="M571" s="352"/>
      <c r="N571" s="352"/>
      <c r="O571" s="352"/>
      <c r="P571" s="352"/>
      <c r="Q571" s="352"/>
    </row>
    <row r="572" spans="1:17" s="355" customFormat="1">
      <c r="A572" s="352"/>
      <c r="D572" s="363"/>
      <c r="H572" s="352"/>
      <c r="I572" s="352"/>
      <c r="J572" s="352"/>
      <c r="K572" s="352"/>
      <c r="L572" s="352"/>
      <c r="M572" s="352"/>
      <c r="N572" s="352"/>
      <c r="O572" s="352"/>
      <c r="P572" s="352"/>
      <c r="Q572" s="352"/>
    </row>
    <row r="573" spans="1:17" s="355" customFormat="1">
      <c r="A573" s="352"/>
      <c r="D573" s="363"/>
      <c r="H573" s="352"/>
      <c r="I573" s="352"/>
      <c r="J573" s="352"/>
      <c r="K573" s="352"/>
      <c r="L573" s="352"/>
      <c r="M573" s="352"/>
      <c r="N573" s="352"/>
      <c r="O573" s="352"/>
      <c r="P573" s="352"/>
      <c r="Q573" s="352"/>
    </row>
    <row r="574" spans="1:17" s="355" customFormat="1">
      <c r="A574" s="352"/>
      <c r="D574" s="363"/>
      <c r="H574" s="352"/>
      <c r="I574" s="352"/>
      <c r="J574" s="352"/>
      <c r="K574" s="352"/>
      <c r="L574" s="352"/>
      <c r="M574" s="352"/>
      <c r="N574" s="352"/>
      <c r="O574" s="352"/>
      <c r="P574" s="352"/>
      <c r="Q574" s="352"/>
    </row>
    <row r="575" spans="1:17" s="355" customFormat="1">
      <c r="A575" s="352"/>
      <c r="D575" s="363"/>
      <c r="H575" s="352"/>
      <c r="I575" s="352"/>
      <c r="J575" s="352"/>
      <c r="K575" s="352"/>
      <c r="L575" s="352"/>
      <c r="M575" s="352"/>
      <c r="N575" s="352"/>
      <c r="O575" s="352"/>
      <c r="P575" s="352"/>
      <c r="Q575" s="352"/>
    </row>
    <row r="576" spans="1:17" s="355" customFormat="1">
      <c r="A576" s="352"/>
      <c r="D576" s="363"/>
      <c r="H576" s="352"/>
      <c r="I576" s="352"/>
      <c r="J576" s="352"/>
      <c r="K576" s="352"/>
      <c r="L576" s="352"/>
      <c r="M576" s="352"/>
      <c r="N576" s="352"/>
      <c r="O576" s="352"/>
      <c r="P576" s="352"/>
      <c r="Q576" s="352"/>
    </row>
    <row r="577" spans="1:17" s="355" customFormat="1">
      <c r="A577" s="352"/>
      <c r="D577" s="363"/>
      <c r="H577" s="352"/>
      <c r="I577" s="352"/>
      <c r="J577" s="352"/>
      <c r="K577" s="352"/>
      <c r="L577" s="352"/>
      <c r="M577" s="352"/>
      <c r="N577" s="352"/>
      <c r="O577" s="352"/>
      <c r="P577" s="352"/>
      <c r="Q577" s="352"/>
    </row>
    <row r="578" spans="1:17" s="355" customFormat="1">
      <c r="A578" s="352"/>
      <c r="D578" s="363"/>
      <c r="H578" s="352"/>
      <c r="I578" s="352"/>
      <c r="J578" s="352"/>
      <c r="K578" s="352"/>
      <c r="L578" s="352"/>
      <c r="M578" s="352"/>
      <c r="N578" s="352"/>
      <c r="O578" s="352"/>
      <c r="P578" s="352"/>
      <c r="Q578" s="352"/>
    </row>
    <row r="579" spans="1:17" s="355" customFormat="1">
      <c r="A579" s="352"/>
      <c r="D579" s="363"/>
      <c r="H579" s="352"/>
      <c r="I579" s="352"/>
      <c r="J579" s="352"/>
      <c r="K579" s="352"/>
      <c r="L579" s="352"/>
      <c r="M579" s="352"/>
      <c r="N579" s="352"/>
      <c r="O579" s="352"/>
      <c r="P579" s="352"/>
      <c r="Q579" s="352"/>
    </row>
    <row r="580" spans="1:17" s="355" customFormat="1">
      <c r="A580" s="352"/>
      <c r="D580" s="363"/>
      <c r="H580" s="352"/>
      <c r="I580" s="352"/>
      <c r="J580" s="352"/>
      <c r="K580" s="352"/>
      <c r="L580" s="352"/>
      <c r="M580" s="352"/>
      <c r="N580" s="352"/>
      <c r="O580" s="352"/>
      <c r="P580" s="352"/>
      <c r="Q580" s="352"/>
    </row>
    <row r="581" spans="1:17" s="355" customFormat="1">
      <c r="A581" s="352"/>
      <c r="D581" s="363"/>
      <c r="H581" s="352"/>
      <c r="I581" s="352"/>
      <c r="J581" s="352"/>
      <c r="K581" s="352"/>
      <c r="L581" s="352"/>
      <c r="M581" s="352"/>
      <c r="N581" s="352"/>
      <c r="O581" s="352"/>
      <c r="P581" s="352"/>
      <c r="Q581" s="352"/>
    </row>
    <row r="582" spans="1:17" s="355" customFormat="1">
      <c r="A582" s="352"/>
      <c r="D582" s="363"/>
      <c r="H582" s="352"/>
      <c r="I582" s="352"/>
      <c r="J582" s="352"/>
      <c r="K582" s="352"/>
      <c r="L582" s="352"/>
      <c r="M582" s="352"/>
      <c r="N582" s="352"/>
      <c r="O582" s="352"/>
      <c r="P582" s="352"/>
      <c r="Q582" s="352"/>
    </row>
    <row r="583" spans="1:17" s="355" customFormat="1">
      <c r="A583" s="352"/>
      <c r="D583" s="363"/>
      <c r="H583" s="352"/>
      <c r="I583" s="352"/>
      <c r="J583" s="352"/>
      <c r="K583" s="352"/>
      <c r="L583" s="352"/>
      <c r="M583" s="352"/>
      <c r="N583" s="352"/>
      <c r="O583" s="352"/>
      <c r="P583" s="352"/>
      <c r="Q583" s="352"/>
    </row>
    <row r="584" spans="1:17" s="355" customFormat="1">
      <c r="A584" s="352"/>
      <c r="D584" s="363"/>
      <c r="H584" s="352"/>
      <c r="I584" s="352"/>
      <c r="J584" s="352"/>
      <c r="K584" s="352"/>
      <c r="L584" s="352"/>
      <c r="M584" s="352"/>
      <c r="N584" s="352"/>
      <c r="O584" s="352"/>
      <c r="P584" s="352"/>
      <c r="Q584" s="352"/>
    </row>
    <row r="585" spans="1:17" s="355" customFormat="1">
      <c r="A585" s="352"/>
      <c r="D585" s="363"/>
      <c r="H585" s="352"/>
      <c r="I585" s="352"/>
      <c r="J585" s="352"/>
      <c r="K585" s="352"/>
      <c r="L585" s="352"/>
      <c r="M585" s="352"/>
      <c r="N585" s="352"/>
      <c r="O585" s="352"/>
      <c r="P585" s="352"/>
      <c r="Q585" s="352"/>
    </row>
    <row r="586" spans="1:17" s="355" customFormat="1">
      <c r="A586" s="352"/>
      <c r="D586" s="363"/>
      <c r="H586" s="352"/>
      <c r="I586" s="352"/>
      <c r="J586" s="352"/>
      <c r="K586" s="352"/>
      <c r="L586" s="352"/>
      <c r="M586" s="352"/>
      <c r="N586" s="352"/>
      <c r="O586" s="352"/>
      <c r="P586" s="352"/>
      <c r="Q586" s="352"/>
    </row>
    <row r="587" spans="1:17" s="355" customFormat="1">
      <c r="A587" s="352"/>
      <c r="D587" s="363"/>
      <c r="H587" s="352"/>
      <c r="I587" s="352"/>
      <c r="J587" s="352"/>
      <c r="K587" s="352"/>
      <c r="L587" s="352"/>
      <c r="M587" s="352"/>
      <c r="N587" s="352"/>
      <c r="O587" s="352"/>
      <c r="P587" s="352"/>
      <c r="Q587" s="352"/>
    </row>
    <row r="588" spans="1:17" s="355" customFormat="1">
      <c r="A588" s="352"/>
      <c r="D588" s="363"/>
      <c r="H588" s="352"/>
      <c r="I588" s="352"/>
      <c r="J588" s="352"/>
      <c r="K588" s="352"/>
      <c r="L588" s="352"/>
      <c r="M588" s="352"/>
      <c r="N588" s="352"/>
      <c r="O588" s="352"/>
      <c r="P588" s="352"/>
      <c r="Q588" s="352"/>
    </row>
    <row r="589" spans="1:17" s="355" customFormat="1">
      <c r="A589" s="352"/>
      <c r="D589" s="363"/>
      <c r="H589" s="352"/>
      <c r="I589" s="352"/>
      <c r="J589" s="352"/>
      <c r="K589" s="352"/>
      <c r="L589" s="352"/>
      <c r="M589" s="352"/>
      <c r="N589" s="352"/>
      <c r="O589" s="352"/>
      <c r="P589" s="352"/>
      <c r="Q589" s="352"/>
    </row>
    <row r="590" spans="1:17" s="355" customFormat="1">
      <c r="A590" s="352"/>
      <c r="D590" s="363"/>
      <c r="H590" s="352"/>
      <c r="I590" s="352"/>
      <c r="J590" s="352"/>
      <c r="K590" s="352"/>
      <c r="L590" s="352"/>
      <c r="M590" s="352"/>
      <c r="N590" s="352"/>
      <c r="O590" s="352"/>
      <c r="P590" s="352"/>
      <c r="Q590" s="352"/>
    </row>
    <row r="591" spans="1:17" s="355" customFormat="1">
      <c r="A591" s="352"/>
      <c r="D591" s="363"/>
      <c r="H591" s="352"/>
      <c r="I591" s="352"/>
      <c r="J591" s="352"/>
      <c r="K591" s="352"/>
      <c r="L591" s="352"/>
      <c r="M591" s="352"/>
      <c r="N591" s="352"/>
      <c r="O591" s="352"/>
      <c r="P591" s="352"/>
      <c r="Q591" s="352"/>
    </row>
    <row r="592" spans="1:17" s="355" customFormat="1">
      <c r="A592" s="352"/>
      <c r="D592" s="363"/>
      <c r="H592" s="352"/>
      <c r="I592" s="352"/>
      <c r="J592" s="352"/>
      <c r="K592" s="352"/>
      <c r="L592" s="352"/>
      <c r="M592" s="352"/>
      <c r="N592" s="352"/>
      <c r="O592" s="352"/>
      <c r="P592" s="352"/>
      <c r="Q592" s="352"/>
    </row>
    <row r="593" spans="1:17" s="355" customFormat="1">
      <c r="A593" s="352"/>
      <c r="D593" s="363"/>
      <c r="H593" s="352"/>
      <c r="I593" s="352"/>
      <c r="J593" s="352"/>
      <c r="K593" s="352"/>
      <c r="L593" s="352"/>
      <c r="M593" s="352"/>
      <c r="N593" s="352"/>
      <c r="O593" s="352"/>
      <c r="P593" s="352"/>
      <c r="Q593" s="352"/>
    </row>
    <row r="594" spans="1:17" s="355" customFormat="1">
      <c r="A594" s="352"/>
      <c r="D594" s="363"/>
      <c r="H594" s="352"/>
      <c r="I594" s="352"/>
      <c r="J594" s="352"/>
      <c r="K594" s="352"/>
      <c r="L594" s="352"/>
      <c r="M594" s="352"/>
      <c r="N594" s="352"/>
      <c r="O594" s="352"/>
      <c r="P594" s="352"/>
      <c r="Q594" s="352"/>
    </row>
    <row r="595" spans="1:17" s="355" customFormat="1">
      <c r="A595" s="352"/>
      <c r="D595" s="363"/>
      <c r="H595" s="352"/>
      <c r="I595" s="352"/>
      <c r="J595" s="352"/>
      <c r="K595" s="352"/>
      <c r="L595" s="352"/>
      <c r="M595" s="352"/>
      <c r="N595" s="352"/>
      <c r="O595" s="352"/>
      <c r="P595" s="352"/>
      <c r="Q595" s="352"/>
    </row>
    <row r="596" spans="1:17" s="355" customFormat="1">
      <c r="A596" s="352"/>
      <c r="D596" s="363"/>
      <c r="H596" s="352"/>
      <c r="I596" s="352"/>
      <c r="J596" s="352"/>
      <c r="K596" s="352"/>
      <c r="L596" s="352"/>
      <c r="M596" s="352"/>
      <c r="N596" s="352"/>
      <c r="O596" s="352"/>
      <c r="P596" s="352"/>
      <c r="Q596" s="352"/>
    </row>
    <row r="597" spans="1:17" s="355" customFormat="1">
      <c r="A597" s="352"/>
      <c r="D597" s="363"/>
      <c r="H597" s="352"/>
      <c r="I597" s="352"/>
      <c r="J597" s="352"/>
      <c r="K597" s="352"/>
      <c r="L597" s="352"/>
      <c r="M597" s="352"/>
      <c r="N597" s="352"/>
      <c r="O597" s="352"/>
      <c r="P597" s="352"/>
      <c r="Q597" s="352"/>
    </row>
    <row r="598" spans="1:17" s="355" customFormat="1">
      <c r="A598" s="352"/>
      <c r="D598" s="363"/>
      <c r="H598" s="352"/>
      <c r="I598" s="352"/>
      <c r="J598" s="352"/>
      <c r="K598" s="352"/>
      <c r="L598" s="352"/>
      <c r="M598" s="352"/>
      <c r="N598" s="352"/>
      <c r="O598" s="352"/>
      <c r="P598" s="352"/>
      <c r="Q598" s="352"/>
    </row>
    <row r="599" spans="1:17" s="355" customFormat="1">
      <c r="A599" s="352"/>
      <c r="D599" s="363"/>
      <c r="H599" s="352"/>
      <c r="I599" s="352"/>
      <c r="J599" s="352"/>
      <c r="K599" s="352"/>
      <c r="L599" s="352"/>
      <c r="M599" s="352"/>
      <c r="N599" s="352"/>
      <c r="O599" s="352"/>
      <c r="P599" s="352"/>
      <c r="Q599" s="352"/>
    </row>
    <row r="600" spans="1:17" s="355" customFormat="1">
      <c r="A600" s="352"/>
      <c r="D600" s="363"/>
      <c r="H600" s="352"/>
      <c r="I600" s="352"/>
      <c r="J600" s="352"/>
      <c r="K600" s="352"/>
      <c r="L600" s="352"/>
      <c r="M600" s="352"/>
      <c r="N600" s="352"/>
      <c r="O600" s="352"/>
      <c r="P600" s="352"/>
      <c r="Q600" s="352"/>
    </row>
    <row r="601" spans="1:17" s="355" customFormat="1">
      <c r="A601" s="352"/>
      <c r="D601" s="363"/>
      <c r="H601" s="352"/>
      <c r="I601" s="352"/>
      <c r="J601" s="352"/>
      <c r="K601" s="352"/>
      <c r="L601" s="352"/>
      <c r="M601" s="352"/>
      <c r="N601" s="352"/>
      <c r="O601" s="352"/>
      <c r="P601" s="352"/>
      <c r="Q601" s="352"/>
    </row>
    <row r="602" spans="1:17" s="355" customFormat="1">
      <c r="A602" s="352"/>
      <c r="D602" s="363"/>
      <c r="H602" s="352"/>
      <c r="I602" s="352"/>
      <c r="J602" s="352"/>
      <c r="K602" s="352"/>
      <c r="L602" s="352"/>
      <c r="M602" s="352"/>
      <c r="N602" s="352"/>
      <c r="O602" s="352"/>
      <c r="P602" s="352"/>
      <c r="Q602" s="352"/>
    </row>
    <row r="603" spans="1:17" s="355" customFormat="1">
      <c r="A603" s="352"/>
      <c r="D603" s="363"/>
      <c r="H603" s="352"/>
      <c r="I603" s="352"/>
      <c r="J603" s="352"/>
      <c r="K603" s="352"/>
      <c r="L603" s="352"/>
      <c r="M603" s="352"/>
      <c r="N603" s="352"/>
      <c r="O603" s="352"/>
      <c r="P603" s="352"/>
      <c r="Q603" s="352"/>
    </row>
    <row r="604" spans="1:17" s="355" customFormat="1">
      <c r="A604" s="352"/>
      <c r="D604" s="363"/>
      <c r="H604" s="352"/>
      <c r="I604" s="352"/>
      <c r="J604" s="352"/>
      <c r="K604" s="352"/>
      <c r="L604" s="352"/>
      <c r="M604" s="352"/>
      <c r="N604" s="352"/>
      <c r="O604" s="352"/>
      <c r="P604" s="352"/>
      <c r="Q604" s="352"/>
    </row>
    <row r="605" spans="1:17" s="355" customFormat="1">
      <c r="A605" s="352"/>
      <c r="D605" s="363"/>
      <c r="H605" s="352"/>
      <c r="I605" s="352"/>
      <c r="J605" s="352"/>
      <c r="K605" s="352"/>
      <c r="L605" s="352"/>
      <c r="M605" s="352"/>
      <c r="N605" s="352"/>
      <c r="O605" s="352"/>
      <c r="P605" s="352"/>
      <c r="Q605" s="352"/>
    </row>
    <row r="606" spans="1:17" s="355" customFormat="1">
      <c r="A606" s="352"/>
      <c r="D606" s="363"/>
      <c r="H606" s="352"/>
      <c r="I606" s="352"/>
      <c r="J606" s="352"/>
      <c r="K606" s="352"/>
      <c r="L606" s="352"/>
      <c r="M606" s="352"/>
      <c r="N606" s="352"/>
      <c r="O606" s="352"/>
      <c r="P606" s="352"/>
      <c r="Q606" s="352"/>
    </row>
    <row r="607" spans="1:17" s="355" customFormat="1">
      <c r="A607" s="352"/>
      <c r="D607" s="363"/>
      <c r="H607" s="352"/>
      <c r="I607" s="352"/>
      <c r="J607" s="352"/>
      <c r="K607" s="352"/>
      <c r="L607" s="352"/>
      <c r="M607" s="352"/>
      <c r="N607" s="352"/>
      <c r="O607" s="352"/>
      <c r="P607" s="352"/>
      <c r="Q607" s="352"/>
    </row>
    <row r="608" spans="1:17" s="355" customFormat="1">
      <c r="A608" s="352"/>
      <c r="D608" s="363"/>
      <c r="H608" s="352"/>
      <c r="I608" s="352"/>
      <c r="J608" s="352"/>
      <c r="K608" s="352"/>
      <c r="L608" s="352"/>
      <c r="M608" s="352"/>
      <c r="N608" s="352"/>
      <c r="O608" s="352"/>
      <c r="P608" s="352"/>
      <c r="Q608" s="352"/>
    </row>
    <row r="609" spans="1:17" s="355" customFormat="1">
      <c r="A609" s="352"/>
      <c r="D609" s="363"/>
      <c r="H609" s="352"/>
      <c r="I609" s="352"/>
      <c r="J609" s="352"/>
      <c r="K609" s="352"/>
      <c r="L609" s="352"/>
      <c r="M609" s="352"/>
      <c r="N609" s="352"/>
      <c r="O609" s="352"/>
      <c r="P609" s="352"/>
      <c r="Q609" s="352"/>
    </row>
    <row r="610" spans="1:17" s="355" customFormat="1">
      <c r="A610" s="352"/>
      <c r="D610" s="363"/>
      <c r="H610" s="352"/>
      <c r="I610" s="352"/>
      <c r="J610" s="352"/>
      <c r="K610" s="352"/>
      <c r="L610" s="352"/>
      <c r="M610" s="352"/>
      <c r="N610" s="352"/>
      <c r="O610" s="352"/>
      <c r="P610" s="352"/>
      <c r="Q610" s="352"/>
    </row>
    <row r="611" spans="1:17" s="355" customFormat="1">
      <c r="A611" s="352"/>
      <c r="D611" s="363"/>
      <c r="H611" s="352"/>
      <c r="I611" s="352"/>
      <c r="J611" s="352"/>
      <c r="K611" s="352"/>
      <c r="L611" s="352"/>
      <c r="M611" s="352"/>
      <c r="N611" s="352"/>
      <c r="O611" s="352"/>
      <c r="P611" s="352"/>
      <c r="Q611" s="352"/>
    </row>
    <row r="612" spans="1:17" s="355" customFormat="1">
      <c r="A612" s="352"/>
      <c r="D612" s="363"/>
      <c r="H612" s="352"/>
      <c r="I612" s="352"/>
      <c r="J612" s="352"/>
      <c r="K612" s="352"/>
      <c r="L612" s="352"/>
      <c r="M612" s="352"/>
      <c r="N612" s="352"/>
      <c r="O612" s="352"/>
      <c r="P612" s="352"/>
      <c r="Q612" s="352"/>
    </row>
    <row r="613" spans="1:17" s="355" customFormat="1">
      <c r="A613" s="352"/>
      <c r="D613" s="363"/>
      <c r="H613" s="352"/>
      <c r="I613" s="352"/>
      <c r="J613" s="352"/>
      <c r="K613" s="352"/>
      <c r="L613" s="352"/>
      <c r="M613" s="352"/>
      <c r="N613" s="352"/>
      <c r="O613" s="352"/>
      <c r="P613" s="352"/>
      <c r="Q613" s="352"/>
    </row>
    <row r="614" spans="1:17" s="355" customFormat="1">
      <c r="A614" s="352"/>
      <c r="D614" s="363"/>
      <c r="H614" s="352"/>
      <c r="I614" s="352"/>
      <c r="J614" s="352"/>
      <c r="K614" s="352"/>
      <c r="L614" s="352"/>
      <c r="M614" s="352"/>
      <c r="N614" s="352"/>
      <c r="O614" s="352"/>
      <c r="P614" s="352"/>
      <c r="Q614" s="352"/>
    </row>
    <row r="615" spans="1:17" s="355" customFormat="1">
      <c r="A615" s="352"/>
      <c r="D615" s="363"/>
      <c r="H615" s="352"/>
      <c r="I615" s="352"/>
      <c r="J615" s="352"/>
      <c r="K615" s="352"/>
      <c r="L615" s="352"/>
      <c r="M615" s="352"/>
      <c r="N615" s="352"/>
      <c r="O615" s="352"/>
      <c r="P615" s="352"/>
      <c r="Q615" s="352"/>
    </row>
    <row r="616" spans="1:17" s="355" customFormat="1">
      <c r="A616" s="352"/>
      <c r="D616" s="363"/>
      <c r="H616" s="352"/>
      <c r="I616" s="352"/>
      <c r="J616" s="352"/>
      <c r="K616" s="352"/>
      <c r="L616" s="352"/>
      <c r="M616" s="352"/>
      <c r="N616" s="352"/>
      <c r="O616" s="352"/>
      <c r="P616" s="352"/>
      <c r="Q616" s="352"/>
    </row>
    <row r="617" spans="1:17" s="355" customFormat="1">
      <c r="A617" s="352"/>
      <c r="D617" s="363"/>
      <c r="H617" s="352"/>
      <c r="I617" s="352"/>
      <c r="J617" s="352"/>
      <c r="K617" s="352"/>
      <c r="L617" s="352"/>
      <c r="M617" s="352"/>
      <c r="N617" s="352"/>
      <c r="O617" s="352"/>
      <c r="P617" s="352"/>
      <c r="Q617" s="352"/>
    </row>
    <row r="618" spans="1:17" s="355" customFormat="1">
      <c r="A618" s="352"/>
      <c r="D618" s="363"/>
      <c r="H618" s="352"/>
      <c r="I618" s="352"/>
      <c r="J618" s="352"/>
      <c r="K618" s="352"/>
      <c r="L618" s="352"/>
      <c r="M618" s="352"/>
      <c r="N618" s="352"/>
      <c r="O618" s="352"/>
      <c r="P618" s="352"/>
      <c r="Q618" s="352"/>
    </row>
    <row r="619" spans="1:17" s="355" customFormat="1">
      <c r="A619" s="352"/>
      <c r="D619" s="363"/>
      <c r="H619" s="352"/>
      <c r="I619" s="352"/>
      <c r="J619" s="352"/>
      <c r="K619" s="352"/>
      <c r="L619" s="352"/>
      <c r="M619" s="352"/>
      <c r="N619" s="352"/>
      <c r="O619" s="352"/>
      <c r="P619" s="352"/>
      <c r="Q619" s="352"/>
    </row>
    <row r="620" spans="1:17" s="355" customFormat="1">
      <c r="A620" s="352"/>
      <c r="D620" s="363"/>
      <c r="H620" s="352"/>
      <c r="I620" s="352"/>
      <c r="J620" s="352"/>
      <c r="K620" s="352"/>
      <c r="L620" s="352"/>
      <c r="M620" s="352"/>
      <c r="N620" s="352"/>
      <c r="O620" s="352"/>
      <c r="P620" s="352"/>
      <c r="Q620" s="352"/>
    </row>
    <row r="621" spans="1:17" s="355" customFormat="1">
      <c r="A621" s="352"/>
      <c r="D621" s="363"/>
      <c r="H621" s="352"/>
      <c r="I621" s="352"/>
      <c r="J621" s="352"/>
      <c r="K621" s="352"/>
      <c r="L621" s="352"/>
      <c r="M621" s="352"/>
      <c r="N621" s="352"/>
      <c r="O621" s="352"/>
      <c r="P621" s="352"/>
      <c r="Q621" s="352"/>
    </row>
    <row r="622" spans="1:17" s="355" customFormat="1">
      <c r="A622" s="352"/>
      <c r="D622" s="363"/>
      <c r="H622" s="352"/>
      <c r="I622" s="352"/>
      <c r="J622" s="352"/>
      <c r="K622" s="352"/>
      <c r="L622" s="352"/>
      <c r="M622" s="352"/>
      <c r="N622" s="352"/>
      <c r="O622" s="352"/>
      <c r="P622" s="352"/>
      <c r="Q622" s="352"/>
    </row>
    <row r="623" spans="1:17" s="355" customFormat="1">
      <c r="A623" s="352"/>
      <c r="D623" s="363"/>
      <c r="H623" s="352"/>
      <c r="I623" s="352"/>
      <c r="J623" s="352"/>
      <c r="K623" s="352"/>
      <c r="L623" s="352"/>
      <c r="M623" s="352"/>
      <c r="N623" s="352"/>
      <c r="O623" s="352"/>
      <c r="P623" s="352"/>
      <c r="Q623" s="352"/>
    </row>
    <row r="624" spans="1:17" s="355" customFormat="1">
      <c r="A624" s="352"/>
      <c r="D624" s="363"/>
      <c r="H624" s="352"/>
      <c r="I624" s="352"/>
      <c r="J624" s="352"/>
      <c r="K624" s="352"/>
      <c r="L624" s="352"/>
      <c r="M624" s="352"/>
      <c r="N624" s="352"/>
      <c r="O624" s="352"/>
      <c r="P624" s="352"/>
      <c r="Q624" s="352"/>
    </row>
    <row r="625" spans="1:17" s="355" customFormat="1">
      <c r="A625" s="352"/>
      <c r="D625" s="363"/>
      <c r="H625" s="352"/>
      <c r="I625" s="352"/>
      <c r="J625" s="352"/>
      <c r="K625" s="352"/>
      <c r="L625" s="352"/>
      <c r="M625" s="352"/>
      <c r="N625" s="352"/>
      <c r="O625" s="352"/>
      <c r="P625" s="352"/>
      <c r="Q625" s="352"/>
    </row>
    <row r="626" spans="1:17" s="355" customFormat="1">
      <c r="A626" s="352"/>
      <c r="D626" s="363"/>
      <c r="H626" s="352"/>
      <c r="I626" s="352"/>
      <c r="J626" s="352"/>
      <c r="K626" s="352"/>
      <c r="L626" s="352"/>
      <c r="M626" s="352"/>
      <c r="N626" s="352"/>
      <c r="O626" s="352"/>
      <c r="P626" s="352"/>
      <c r="Q626" s="352"/>
    </row>
    <row r="627" spans="1:17" s="355" customFormat="1">
      <c r="A627" s="352"/>
      <c r="D627" s="363"/>
      <c r="H627" s="352"/>
      <c r="I627" s="352"/>
      <c r="J627" s="352"/>
      <c r="K627" s="352"/>
      <c r="L627" s="352"/>
      <c r="M627" s="352"/>
      <c r="N627" s="352"/>
      <c r="O627" s="352"/>
      <c r="P627" s="352"/>
      <c r="Q627" s="352"/>
    </row>
    <row r="628" spans="1:17" s="355" customFormat="1">
      <c r="A628" s="352"/>
      <c r="D628" s="363"/>
      <c r="H628" s="352"/>
      <c r="I628" s="352"/>
      <c r="J628" s="352"/>
      <c r="K628" s="352"/>
      <c r="L628" s="352"/>
      <c r="M628" s="352"/>
      <c r="N628" s="352"/>
      <c r="O628" s="352"/>
      <c r="P628" s="352"/>
      <c r="Q628" s="352"/>
    </row>
    <row r="629" spans="1:17" s="355" customFormat="1">
      <c r="A629" s="352"/>
      <c r="D629" s="363"/>
      <c r="H629" s="352"/>
      <c r="I629" s="352"/>
      <c r="J629" s="352"/>
      <c r="K629" s="352"/>
      <c r="L629" s="352"/>
      <c r="M629" s="352"/>
      <c r="N629" s="352"/>
      <c r="O629" s="352"/>
      <c r="P629" s="352"/>
      <c r="Q629" s="352"/>
    </row>
    <row r="630" spans="1:17" s="355" customFormat="1">
      <c r="A630" s="352"/>
      <c r="D630" s="363"/>
      <c r="H630" s="352"/>
      <c r="I630" s="352"/>
      <c r="J630" s="352"/>
      <c r="K630" s="352"/>
      <c r="L630" s="352"/>
      <c r="M630" s="352"/>
      <c r="N630" s="352"/>
      <c r="O630" s="352"/>
      <c r="P630" s="352"/>
      <c r="Q630" s="352"/>
    </row>
    <row r="631" spans="1:17" s="355" customFormat="1">
      <c r="A631" s="352"/>
      <c r="D631" s="363"/>
      <c r="H631" s="352"/>
      <c r="I631" s="352"/>
      <c r="J631" s="352"/>
      <c r="K631" s="352"/>
      <c r="L631" s="352"/>
      <c r="M631" s="352"/>
      <c r="N631" s="352"/>
      <c r="O631" s="352"/>
      <c r="P631" s="352"/>
      <c r="Q631" s="352"/>
    </row>
    <row r="632" spans="1:17" s="355" customFormat="1">
      <c r="A632" s="352"/>
      <c r="D632" s="363"/>
      <c r="H632" s="352"/>
      <c r="I632" s="352"/>
      <c r="J632" s="352"/>
      <c r="K632" s="352"/>
      <c r="L632" s="352"/>
      <c r="M632" s="352"/>
      <c r="N632" s="352"/>
      <c r="O632" s="352"/>
      <c r="P632" s="352"/>
      <c r="Q632" s="352"/>
    </row>
    <row r="633" spans="1:17" s="355" customFormat="1">
      <c r="A633" s="352"/>
      <c r="D633" s="363"/>
      <c r="H633" s="352"/>
      <c r="I633" s="352"/>
      <c r="J633" s="352"/>
      <c r="K633" s="352"/>
      <c r="L633" s="352"/>
      <c r="M633" s="352"/>
      <c r="N633" s="352"/>
      <c r="O633" s="352"/>
      <c r="P633" s="352"/>
      <c r="Q633" s="352"/>
    </row>
    <row r="634" spans="1:17" s="355" customFormat="1">
      <c r="A634" s="352"/>
      <c r="D634" s="363"/>
      <c r="H634" s="352"/>
      <c r="I634" s="352"/>
      <c r="J634" s="352"/>
      <c r="K634" s="352"/>
      <c r="L634" s="352"/>
      <c r="M634" s="352"/>
      <c r="N634" s="352"/>
      <c r="O634" s="352"/>
      <c r="P634" s="352"/>
      <c r="Q634" s="352"/>
    </row>
    <row r="635" spans="1:17" s="355" customFormat="1">
      <c r="A635" s="352"/>
      <c r="D635" s="363"/>
      <c r="H635" s="352"/>
      <c r="I635" s="352"/>
      <c r="J635" s="352"/>
      <c r="K635" s="352"/>
      <c r="L635" s="352"/>
      <c r="M635" s="352"/>
      <c r="N635" s="352"/>
      <c r="O635" s="352"/>
      <c r="P635" s="352"/>
      <c r="Q635" s="352"/>
    </row>
    <row r="636" spans="1:17" s="355" customFormat="1">
      <c r="A636" s="352"/>
      <c r="D636" s="363"/>
      <c r="H636" s="352"/>
      <c r="I636" s="352"/>
      <c r="J636" s="352"/>
      <c r="K636" s="352"/>
      <c r="L636" s="352"/>
      <c r="M636" s="352"/>
      <c r="N636" s="352"/>
      <c r="O636" s="352"/>
      <c r="P636" s="352"/>
      <c r="Q636" s="352"/>
    </row>
    <row r="637" spans="1:17" s="355" customFormat="1">
      <c r="A637" s="352"/>
      <c r="D637" s="363"/>
      <c r="H637" s="352"/>
      <c r="I637" s="352"/>
      <c r="J637" s="352"/>
      <c r="K637" s="352"/>
      <c r="L637" s="352"/>
      <c r="M637" s="352"/>
      <c r="N637" s="352"/>
      <c r="O637" s="352"/>
      <c r="P637" s="352"/>
      <c r="Q637" s="352"/>
    </row>
    <row r="638" spans="1:17" s="355" customFormat="1">
      <c r="A638" s="352"/>
      <c r="D638" s="363"/>
      <c r="H638" s="352"/>
      <c r="I638" s="352"/>
      <c r="J638" s="352"/>
      <c r="K638" s="352"/>
      <c r="L638" s="352"/>
      <c r="M638" s="352"/>
      <c r="N638" s="352"/>
      <c r="O638" s="352"/>
      <c r="P638" s="352"/>
      <c r="Q638" s="352"/>
    </row>
    <row r="639" spans="1:17" s="355" customFormat="1">
      <c r="A639" s="352"/>
      <c r="D639" s="363"/>
      <c r="H639" s="352"/>
      <c r="I639" s="352"/>
      <c r="J639" s="352"/>
      <c r="K639" s="352"/>
      <c r="L639" s="352"/>
      <c r="M639" s="352"/>
      <c r="N639" s="352"/>
      <c r="O639" s="352"/>
      <c r="P639" s="352"/>
      <c r="Q639" s="352"/>
    </row>
    <row r="640" spans="1:17" s="355" customFormat="1">
      <c r="A640" s="352"/>
      <c r="D640" s="363"/>
      <c r="H640" s="352"/>
      <c r="I640" s="352"/>
      <c r="J640" s="352"/>
      <c r="K640" s="352"/>
      <c r="L640" s="352"/>
      <c r="M640" s="352"/>
      <c r="N640" s="352"/>
      <c r="O640" s="352"/>
      <c r="P640" s="352"/>
      <c r="Q640" s="352"/>
    </row>
    <row r="641" spans="1:17" s="355" customFormat="1">
      <c r="A641" s="352"/>
      <c r="D641" s="363"/>
      <c r="H641" s="352"/>
      <c r="I641" s="352"/>
      <c r="J641" s="352"/>
      <c r="K641" s="352"/>
      <c r="L641" s="352"/>
      <c r="M641" s="352"/>
      <c r="N641" s="352"/>
      <c r="O641" s="352"/>
      <c r="P641" s="352"/>
      <c r="Q641" s="352"/>
    </row>
    <row r="642" spans="1:17" s="355" customFormat="1">
      <c r="A642" s="352"/>
      <c r="D642" s="363"/>
      <c r="H642" s="352"/>
      <c r="I642" s="352"/>
      <c r="J642" s="352"/>
      <c r="K642" s="352"/>
      <c r="L642" s="352"/>
      <c r="M642" s="352"/>
      <c r="N642" s="352"/>
      <c r="O642" s="352"/>
      <c r="P642" s="352"/>
      <c r="Q642" s="352"/>
    </row>
    <row r="643" spans="1:17" s="355" customFormat="1">
      <c r="A643" s="352"/>
      <c r="D643" s="363"/>
      <c r="H643" s="352"/>
      <c r="I643" s="352"/>
      <c r="J643" s="352"/>
      <c r="K643" s="352"/>
      <c r="L643" s="352"/>
      <c r="M643" s="352"/>
      <c r="N643" s="352"/>
      <c r="O643" s="352"/>
      <c r="P643" s="352"/>
      <c r="Q643" s="352"/>
    </row>
    <row r="644" spans="1:17" s="355" customFormat="1">
      <c r="A644" s="352"/>
      <c r="D644" s="363"/>
      <c r="H644" s="352"/>
      <c r="I644" s="352"/>
      <c r="J644" s="352"/>
      <c r="K644" s="352"/>
      <c r="L644" s="352"/>
      <c r="M644" s="352"/>
      <c r="N644" s="352"/>
      <c r="O644" s="352"/>
      <c r="P644" s="352"/>
      <c r="Q644" s="352"/>
    </row>
    <row r="645" spans="1:17" s="355" customFormat="1">
      <c r="A645" s="352"/>
      <c r="D645" s="363"/>
      <c r="H645" s="352"/>
      <c r="I645" s="352"/>
      <c r="J645" s="352"/>
      <c r="K645" s="352"/>
      <c r="L645" s="352"/>
      <c r="M645" s="352"/>
      <c r="N645" s="352"/>
      <c r="O645" s="352"/>
      <c r="P645" s="352"/>
      <c r="Q645" s="352"/>
    </row>
    <row r="646" spans="1:17" s="355" customFormat="1">
      <c r="A646" s="352"/>
      <c r="D646" s="363"/>
      <c r="H646" s="352"/>
      <c r="I646" s="352"/>
      <c r="J646" s="352"/>
      <c r="K646" s="352"/>
      <c r="L646" s="352"/>
      <c r="M646" s="352"/>
      <c r="N646" s="352"/>
      <c r="O646" s="352"/>
      <c r="P646" s="352"/>
      <c r="Q646" s="352"/>
    </row>
    <row r="647" spans="1:17" s="355" customFormat="1">
      <c r="A647" s="352"/>
      <c r="D647" s="363"/>
      <c r="H647" s="352"/>
      <c r="I647" s="352"/>
      <c r="J647" s="352"/>
      <c r="K647" s="352"/>
      <c r="L647" s="352"/>
      <c r="M647" s="352"/>
      <c r="N647" s="352"/>
      <c r="O647" s="352"/>
      <c r="P647" s="352"/>
      <c r="Q647" s="352"/>
    </row>
    <row r="648" spans="1:17" s="355" customFormat="1">
      <c r="A648" s="352"/>
      <c r="D648" s="363"/>
      <c r="H648" s="352"/>
      <c r="I648" s="352"/>
      <c r="J648" s="352"/>
      <c r="K648" s="352"/>
      <c r="L648" s="352"/>
      <c r="M648" s="352"/>
      <c r="N648" s="352"/>
      <c r="O648" s="352"/>
      <c r="P648" s="352"/>
      <c r="Q648" s="352"/>
    </row>
    <row r="649" spans="1:17" s="355" customFormat="1">
      <c r="A649" s="352"/>
      <c r="D649" s="363"/>
      <c r="H649" s="352"/>
      <c r="I649" s="352"/>
      <c r="J649" s="352"/>
      <c r="K649" s="352"/>
      <c r="L649" s="352"/>
      <c r="M649" s="352"/>
      <c r="N649" s="352"/>
      <c r="O649" s="352"/>
      <c r="P649" s="352"/>
      <c r="Q649" s="352"/>
    </row>
    <row r="650" spans="1:17" s="355" customFormat="1">
      <c r="A650" s="352"/>
      <c r="D650" s="363"/>
      <c r="H650" s="352"/>
      <c r="I650" s="352"/>
      <c r="J650" s="352"/>
      <c r="K650" s="352"/>
      <c r="L650" s="352"/>
      <c r="M650" s="352"/>
      <c r="N650" s="352"/>
      <c r="O650" s="352"/>
      <c r="P650" s="352"/>
      <c r="Q650" s="352"/>
    </row>
    <row r="651" spans="1:17" s="355" customFormat="1">
      <c r="A651" s="352"/>
      <c r="D651" s="363"/>
      <c r="H651" s="352"/>
      <c r="I651" s="352"/>
      <c r="J651" s="352"/>
      <c r="K651" s="352"/>
      <c r="L651" s="352"/>
      <c r="M651" s="352"/>
      <c r="N651" s="352"/>
      <c r="O651" s="352"/>
      <c r="P651" s="352"/>
      <c r="Q651" s="352"/>
    </row>
    <row r="652" spans="1:17" s="355" customFormat="1">
      <c r="A652" s="352"/>
      <c r="D652" s="363"/>
      <c r="H652" s="352"/>
      <c r="I652" s="352"/>
      <c r="J652" s="352"/>
      <c r="K652" s="352"/>
      <c r="L652" s="352"/>
      <c r="M652" s="352"/>
      <c r="N652" s="352"/>
      <c r="O652" s="352"/>
      <c r="P652" s="352"/>
      <c r="Q652" s="352"/>
    </row>
    <row r="653" spans="1:17" s="355" customFormat="1">
      <c r="A653" s="352"/>
      <c r="D653" s="363"/>
      <c r="H653" s="352"/>
      <c r="I653" s="352"/>
      <c r="J653" s="352"/>
      <c r="K653" s="352"/>
      <c r="L653" s="352"/>
      <c r="M653" s="352"/>
      <c r="N653" s="352"/>
      <c r="O653" s="352"/>
      <c r="P653" s="352"/>
      <c r="Q653" s="352"/>
    </row>
    <row r="654" spans="1:17" s="355" customFormat="1">
      <c r="A654" s="352"/>
      <c r="D654" s="363"/>
      <c r="H654" s="352"/>
      <c r="I654" s="352"/>
      <c r="J654" s="352"/>
      <c r="K654" s="352"/>
      <c r="L654" s="352"/>
      <c r="M654" s="352"/>
      <c r="N654" s="352"/>
      <c r="O654" s="352"/>
      <c r="P654" s="352"/>
      <c r="Q654" s="352"/>
    </row>
    <row r="655" spans="1:17" s="355" customFormat="1">
      <c r="A655" s="352"/>
      <c r="D655" s="363"/>
      <c r="H655" s="352"/>
      <c r="I655" s="352"/>
      <c r="J655" s="352"/>
      <c r="K655" s="352"/>
      <c r="L655" s="352"/>
      <c r="M655" s="352"/>
      <c r="N655" s="352"/>
      <c r="O655" s="352"/>
      <c r="P655" s="352"/>
      <c r="Q655" s="352"/>
    </row>
    <row r="656" spans="1:17" s="355" customFormat="1">
      <c r="A656" s="352"/>
      <c r="D656" s="363"/>
      <c r="H656" s="352"/>
      <c r="I656" s="352"/>
      <c r="J656" s="352"/>
      <c r="K656" s="352"/>
      <c r="L656" s="352"/>
      <c r="M656" s="352"/>
      <c r="N656" s="352"/>
      <c r="O656" s="352"/>
      <c r="P656" s="352"/>
      <c r="Q656" s="352"/>
    </row>
    <row r="657" spans="1:17" s="355" customFormat="1">
      <c r="A657" s="352"/>
      <c r="D657" s="363"/>
      <c r="H657" s="352"/>
      <c r="I657" s="352"/>
      <c r="J657" s="352"/>
      <c r="K657" s="352"/>
      <c r="L657" s="352"/>
      <c r="M657" s="352"/>
      <c r="N657" s="352"/>
      <c r="O657" s="352"/>
      <c r="P657" s="352"/>
      <c r="Q657" s="352"/>
    </row>
    <row r="658" spans="1:17" s="355" customFormat="1">
      <c r="A658" s="352"/>
      <c r="D658" s="363"/>
      <c r="H658" s="352"/>
      <c r="I658" s="352"/>
      <c r="J658" s="352"/>
      <c r="K658" s="352"/>
      <c r="L658" s="352"/>
      <c r="M658" s="352"/>
      <c r="N658" s="352"/>
      <c r="O658" s="352"/>
      <c r="P658" s="352"/>
      <c r="Q658" s="352"/>
    </row>
    <row r="659" spans="1:17" s="355" customFormat="1">
      <c r="A659" s="352"/>
      <c r="D659" s="363"/>
      <c r="H659" s="352"/>
      <c r="I659" s="352"/>
      <c r="J659" s="352"/>
      <c r="K659" s="352"/>
      <c r="L659" s="352"/>
      <c r="M659" s="352"/>
      <c r="N659" s="352"/>
      <c r="O659" s="352"/>
      <c r="P659" s="352"/>
      <c r="Q659" s="352"/>
    </row>
    <row r="660" spans="1:17" s="355" customFormat="1">
      <c r="A660" s="352"/>
      <c r="D660" s="363"/>
      <c r="H660" s="352"/>
      <c r="I660" s="352"/>
      <c r="J660" s="352"/>
      <c r="K660" s="352"/>
      <c r="L660" s="352"/>
      <c r="M660" s="352"/>
      <c r="N660" s="352"/>
      <c r="O660" s="352"/>
      <c r="P660" s="352"/>
      <c r="Q660" s="352"/>
    </row>
    <row r="661" spans="1:17" s="355" customFormat="1">
      <c r="A661" s="352"/>
      <c r="D661" s="363"/>
      <c r="H661" s="352"/>
      <c r="I661" s="352"/>
      <c r="J661" s="352"/>
      <c r="K661" s="352"/>
      <c r="L661" s="352"/>
      <c r="M661" s="352"/>
      <c r="N661" s="352"/>
      <c r="O661" s="352"/>
      <c r="P661" s="352"/>
      <c r="Q661" s="352"/>
    </row>
    <row r="662" spans="1:17" s="355" customFormat="1">
      <c r="A662" s="352"/>
      <c r="D662" s="363"/>
      <c r="H662" s="352"/>
      <c r="I662" s="352"/>
      <c r="J662" s="352"/>
      <c r="K662" s="352"/>
      <c r="L662" s="352"/>
      <c r="M662" s="352"/>
      <c r="N662" s="352"/>
      <c r="O662" s="352"/>
      <c r="P662" s="352"/>
      <c r="Q662" s="352"/>
    </row>
    <row r="663" spans="1:17" s="355" customFormat="1">
      <c r="A663" s="352"/>
      <c r="D663" s="363"/>
      <c r="H663" s="352"/>
      <c r="I663" s="352"/>
      <c r="J663" s="352"/>
      <c r="K663" s="352"/>
      <c r="L663" s="352"/>
      <c r="M663" s="352"/>
      <c r="N663" s="352"/>
      <c r="O663" s="352"/>
      <c r="P663" s="352"/>
      <c r="Q663" s="352"/>
    </row>
    <row r="664" spans="1:17" s="355" customFormat="1">
      <c r="A664" s="352"/>
      <c r="D664" s="363"/>
      <c r="H664" s="352"/>
      <c r="I664" s="352"/>
      <c r="J664" s="352"/>
      <c r="K664" s="352"/>
      <c r="L664" s="352"/>
      <c r="M664" s="352"/>
      <c r="N664" s="352"/>
      <c r="O664" s="352"/>
      <c r="P664" s="352"/>
      <c r="Q664" s="352"/>
    </row>
    <row r="665" spans="1:17" s="355" customFormat="1">
      <c r="A665" s="352"/>
      <c r="D665" s="363"/>
      <c r="H665" s="352"/>
      <c r="I665" s="352"/>
      <c r="J665" s="352"/>
      <c r="K665" s="352"/>
      <c r="L665" s="352"/>
      <c r="M665" s="352"/>
      <c r="N665" s="352"/>
      <c r="O665" s="352"/>
      <c r="P665" s="352"/>
      <c r="Q665" s="352"/>
    </row>
    <row r="666" spans="1:17" s="355" customFormat="1">
      <c r="A666" s="352"/>
      <c r="D666" s="363"/>
      <c r="H666" s="352"/>
      <c r="I666" s="352"/>
      <c r="J666" s="352"/>
      <c r="K666" s="352"/>
      <c r="L666" s="352"/>
      <c r="M666" s="352"/>
      <c r="N666" s="352"/>
      <c r="O666" s="352"/>
      <c r="P666" s="352"/>
      <c r="Q666" s="352"/>
    </row>
    <row r="667" spans="1:17" s="355" customFormat="1">
      <c r="A667" s="352"/>
      <c r="D667" s="363"/>
      <c r="H667" s="352"/>
      <c r="I667" s="352"/>
      <c r="J667" s="352"/>
      <c r="K667" s="352"/>
      <c r="L667" s="352"/>
      <c r="M667" s="352"/>
      <c r="N667" s="352"/>
      <c r="O667" s="352"/>
      <c r="P667" s="352"/>
      <c r="Q667" s="352"/>
    </row>
    <row r="668" spans="1:17" s="355" customFormat="1">
      <c r="A668" s="352"/>
      <c r="D668" s="363"/>
      <c r="H668" s="352"/>
      <c r="I668" s="352"/>
      <c r="J668" s="352"/>
      <c r="K668" s="352"/>
      <c r="L668" s="352"/>
      <c r="M668" s="352"/>
      <c r="N668" s="352"/>
      <c r="O668" s="352"/>
      <c r="P668" s="352"/>
      <c r="Q668" s="352"/>
    </row>
    <row r="669" spans="1:17" s="355" customFormat="1">
      <c r="A669" s="352"/>
      <c r="D669" s="363"/>
      <c r="H669" s="352"/>
      <c r="I669" s="352"/>
      <c r="J669" s="352"/>
      <c r="K669" s="352"/>
      <c r="L669" s="352"/>
      <c r="M669" s="352"/>
      <c r="N669" s="352"/>
      <c r="O669" s="352"/>
      <c r="P669" s="352"/>
      <c r="Q669" s="352"/>
    </row>
    <row r="670" spans="1:17" s="355" customFormat="1">
      <c r="A670" s="352"/>
      <c r="D670" s="363"/>
      <c r="H670" s="352"/>
      <c r="I670" s="352"/>
      <c r="J670" s="352"/>
      <c r="K670" s="352"/>
      <c r="L670" s="352"/>
      <c r="M670" s="352"/>
      <c r="N670" s="352"/>
      <c r="O670" s="352"/>
      <c r="P670" s="352"/>
      <c r="Q670" s="352"/>
    </row>
    <row r="671" spans="1:17" s="355" customFormat="1">
      <c r="A671" s="352"/>
      <c r="D671" s="363"/>
      <c r="H671" s="352"/>
      <c r="I671" s="352"/>
      <c r="J671" s="352"/>
      <c r="K671" s="352"/>
      <c r="L671" s="352"/>
      <c r="M671" s="352"/>
      <c r="N671" s="352"/>
      <c r="O671" s="352"/>
      <c r="P671" s="352"/>
      <c r="Q671" s="352"/>
    </row>
    <row r="672" spans="1:17" s="355" customFormat="1">
      <c r="A672" s="352"/>
      <c r="D672" s="363"/>
      <c r="H672" s="352"/>
      <c r="I672" s="352"/>
      <c r="J672" s="352"/>
      <c r="K672" s="352"/>
      <c r="L672" s="352"/>
      <c r="M672" s="352"/>
      <c r="N672" s="352"/>
      <c r="O672" s="352"/>
      <c r="P672" s="352"/>
      <c r="Q672" s="352"/>
    </row>
    <row r="673" spans="1:17" s="355" customFormat="1">
      <c r="A673" s="352"/>
      <c r="D673" s="363"/>
      <c r="H673" s="352"/>
      <c r="I673" s="352"/>
      <c r="J673" s="352"/>
      <c r="K673" s="352"/>
      <c r="L673" s="352"/>
      <c r="M673" s="352"/>
      <c r="N673" s="352"/>
      <c r="O673" s="352"/>
      <c r="P673" s="352"/>
      <c r="Q673" s="352"/>
    </row>
    <row r="674" spans="1:17" s="355" customFormat="1">
      <c r="A674" s="352"/>
      <c r="D674" s="363"/>
      <c r="H674" s="352"/>
      <c r="I674" s="352"/>
      <c r="J674" s="352"/>
      <c r="K674" s="352"/>
      <c r="L674" s="352"/>
      <c r="M674" s="352"/>
      <c r="N674" s="352"/>
      <c r="O674" s="352"/>
      <c r="P674" s="352"/>
      <c r="Q674" s="352"/>
    </row>
    <row r="675" spans="1:17" s="355" customFormat="1">
      <c r="A675" s="352"/>
      <c r="D675" s="363"/>
      <c r="H675" s="352"/>
      <c r="I675" s="352"/>
      <c r="J675" s="352"/>
      <c r="K675" s="352"/>
      <c r="L675" s="352"/>
      <c r="M675" s="352"/>
      <c r="N675" s="352"/>
      <c r="O675" s="352"/>
      <c r="P675" s="352"/>
      <c r="Q675" s="352"/>
    </row>
    <row r="676" spans="1:17" s="355" customFormat="1">
      <c r="A676" s="352"/>
      <c r="D676" s="363"/>
      <c r="H676" s="352"/>
      <c r="I676" s="352"/>
      <c r="J676" s="352"/>
      <c r="K676" s="352"/>
      <c r="L676" s="352"/>
      <c r="M676" s="352"/>
      <c r="N676" s="352"/>
      <c r="O676" s="352"/>
      <c r="P676" s="352"/>
      <c r="Q676" s="352"/>
    </row>
    <row r="677" spans="1:17" s="355" customFormat="1">
      <c r="A677" s="352"/>
      <c r="D677" s="363"/>
      <c r="H677" s="352"/>
      <c r="I677" s="352"/>
      <c r="J677" s="352"/>
      <c r="K677" s="352"/>
      <c r="L677" s="352"/>
      <c r="M677" s="352"/>
      <c r="N677" s="352"/>
      <c r="O677" s="352"/>
      <c r="P677" s="352"/>
      <c r="Q677" s="352"/>
    </row>
    <row r="678" spans="1:17" s="355" customFormat="1">
      <c r="A678" s="352"/>
      <c r="D678" s="363"/>
      <c r="H678" s="352"/>
      <c r="I678" s="352"/>
      <c r="J678" s="352"/>
      <c r="K678" s="352"/>
      <c r="L678" s="352"/>
      <c r="M678" s="352"/>
      <c r="N678" s="352"/>
      <c r="O678" s="352"/>
      <c r="P678" s="352"/>
      <c r="Q678" s="352"/>
    </row>
    <row r="679" spans="1:17" s="355" customFormat="1">
      <c r="A679" s="352"/>
      <c r="D679" s="363"/>
      <c r="H679" s="352"/>
      <c r="I679" s="352"/>
      <c r="J679" s="352"/>
      <c r="K679" s="352"/>
      <c r="L679" s="352"/>
      <c r="M679" s="352"/>
      <c r="N679" s="352"/>
      <c r="O679" s="352"/>
      <c r="P679" s="352"/>
      <c r="Q679" s="352"/>
    </row>
    <row r="680" spans="1:17" s="355" customFormat="1">
      <c r="A680" s="352"/>
      <c r="D680" s="363"/>
      <c r="H680" s="352"/>
      <c r="I680" s="352"/>
      <c r="J680" s="352"/>
      <c r="K680" s="352"/>
      <c r="L680" s="352"/>
      <c r="M680" s="352"/>
      <c r="N680" s="352"/>
      <c r="O680" s="352"/>
      <c r="P680" s="352"/>
      <c r="Q680" s="352"/>
    </row>
    <row r="681" spans="1:17" s="355" customFormat="1">
      <c r="A681" s="352"/>
      <c r="D681" s="363"/>
      <c r="H681" s="352"/>
      <c r="I681" s="352"/>
      <c r="J681" s="352"/>
      <c r="K681" s="352"/>
      <c r="L681" s="352"/>
      <c r="M681" s="352"/>
      <c r="N681" s="352"/>
      <c r="O681" s="352"/>
      <c r="P681" s="352"/>
      <c r="Q681" s="352"/>
    </row>
    <row r="682" spans="1:17" s="355" customFormat="1">
      <c r="A682" s="352"/>
      <c r="D682" s="363"/>
      <c r="H682" s="352"/>
      <c r="I682" s="352"/>
      <c r="J682" s="352"/>
      <c r="K682" s="352"/>
      <c r="L682" s="352"/>
      <c r="M682" s="352"/>
      <c r="N682" s="352"/>
      <c r="O682" s="352"/>
      <c r="P682" s="352"/>
      <c r="Q682" s="352"/>
    </row>
    <row r="683" spans="1:17" s="355" customFormat="1">
      <c r="A683" s="352"/>
      <c r="D683" s="363"/>
      <c r="H683" s="352"/>
      <c r="I683" s="352"/>
      <c r="J683" s="352"/>
      <c r="K683" s="352"/>
      <c r="L683" s="352"/>
      <c r="M683" s="352"/>
      <c r="N683" s="352"/>
      <c r="O683" s="352"/>
      <c r="P683" s="352"/>
      <c r="Q683" s="352"/>
    </row>
    <row r="684" spans="1:17" s="355" customFormat="1">
      <c r="A684" s="352"/>
      <c r="D684" s="363"/>
      <c r="H684" s="352"/>
      <c r="I684" s="352"/>
      <c r="J684" s="352"/>
      <c r="K684" s="352"/>
      <c r="L684" s="352"/>
      <c r="M684" s="352"/>
      <c r="N684" s="352"/>
      <c r="O684" s="352"/>
      <c r="P684" s="352"/>
      <c r="Q684" s="352"/>
    </row>
    <row r="685" spans="1:17" s="355" customFormat="1">
      <c r="A685" s="352"/>
      <c r="D685" s="363"/>
      <c r="H685" s="352"/>
      <c r="I685" s="352"/>
      <c r="J685" s="352"/>
      <c r="K685" s="352"/>
      <c r="L685" s="352"/>
      <c r="M685" s="352"/>
      <c r="N685" s="352"/>
      <c r="O685" s="352"/>
      <c r="P685" s="352"/>
      <c r="Q685" s="352"/>
    </row>
    <row r="686" spans="1:17" s="355" customFormat="1">
      <c r="A686" s="352"/>
      <c r="D686" s="363"/>
      <c r="H686" s="352"/>
      <c r="I686" s="352"/>
      <c r="J686" s="352"/>
      <c r="K686" s="352"/>
      <c r="L686" s="352"/>
      <c r="M686" s="352"/>
      <c r="N686" s="352"/>
      <c r="O686" s="352"/>
      <c r="P686" s="352"/>
      <c r="Q686" s="352"/>
    </row>
    <row r="687" spans="1:17" s="355" customFormat="1">
      <c r="A687" s="352"/>
      <c r="D687" s="363"/>
      <c r="H687" s="352"/>
      <c r="I687" s="352"/>
      <c r="J687" s="352"/>
      <c r="K687" s="352"/>
      <c r="L687" s="352"/>
      <c r="M687" s="352"/>
      <c r="N687" s="352"/>
      <c r="O687" s="352"/>
      <c r="P687" s="352"/>
      <c r="Q687" s="352"/>
    </row>
    <row r="688" spans="1:17" s="355" customFormat="1">
      <c r="A688" s="352"/>
      <c r="D688" s="363"/>
      <c r="H688" s="352"/>
      <c r="I688" s="352"/>
      <c r="J688" s="352"/>
      <c r="K688" s="352"/>
      <c r="L688" s="352"/>
      <c r="M688" s="352"/>
      <c r="N688" s="352"/>
      <c r="O688" s="352"/>
      <c r="P688" s="352"/>
      <c r="Q688" s="352"/>
    </row>
    <row r="689" spans="1:17" s="355" customFormat="1">
      <c r="A689" s="352"/>
      <c r="D689" s="363"/>
      <c r="H689" s="352"/>
      <c r="I689" s="352"/>
      <c r="J689" s="352"/>
      <c r="K689" s="352"/>
      <c r="L689" s="352"/>
      <c r="M689" s="352"/>
      <c r="N689" s="352"/>
      <c r="O689" s="352"/>
      <c r="P689" s="352"/>
      <c r="Q689" s="352"/>
    </row>
    <row r="690" spans="1:17" s="355" customFormat="1">
      <c r="A690" s="352"/>
      <c r="D690" s="363"/>
      <c r="H690" s="352"/>
      <c r="I690" s="352"/>
      <c r="J690" s="352"/>
      <c r="K690" s="352"/>
      <c r="L690" s="352"/>
      <c r="M690" s="352"/>
      <c r="N690" s="352"/>
      <c r="O690" s="352"/>
      <c r="P690" s="352"/>
      <c r="Q690" s="352"/>
    </row>
    <row r="691" spans="1:17" s="355" customFormat="1">
      <c r="A691" s="352"/>
      <c r="D691" s="363"/>
      <c r="H691" s="352"/>
      <c r="I691" s="352"/>
      <c r="J691" s="352"/>
      <c r="K691" s="352"/>
      <c r="L691" s="352"/>
      <c r="M691" s="352"/>
      <c r="N691" s="352"/>
      <c r="O691" s="352"/>
      <c r="P691" s="352"/>
      <c r="Q691" s="352"/>
    </row>
    <row r="692" spans="1:17" s="355" customFormat="1">
      <c r="A692" s="352"/>
      <c r="D692" s="363"/>
      <c r="H692" s="352"/>
      <c r="I692" s="352"/>
      <c r="J692" s="352"/>
      <c r="K692" s="352"/>
      <c r="L692" s="352"/>
      <c r="M692" s="352"/>
      <c r="N692" s="352"/>
      <c r="O692" s="352"/>
      <c r="P692" s="352"/>
      <c r="Q692" s="352"/>
    </row>
    <row r="693" spans="1:17" s="355" customFormat="1">
      <c r="A693" s="352"/>
      <c r="D693" s="363"/>
      <c r="H693" s="352"/>
      <c r="I693" s="352"/>
      <c r="J693" s="352"/>
      <c r="K693" s="352"/>
      <c r="L693" s="352"/>
      <c r="M693" s="352"/>
      <c r="N693" s="352"/>
      <c r="O693" s="352"/>
      <c r="P693" s="352"/>
      <c r="Q693" s="352"/>
    </row>
    <row r="694" spans="1:17" s="355" customFormat="1">
      <c r="A694" s="352"/>
      <c r="D694" s="363"/>
      <c r="H694" s="352"/>
      <c r="I694" s="352"/>
      <c r="J694" s="352"/>
      <c r="K694" s="352"/>
      <c r="L694" s="352"/>
      <c r="M694" s="352"/>
      <c r="N694" s="352"/>
      <c r="O694" s="352"/>
      <c r="P694" s="352"/>
      <c r="Q694" s="352"/>
    </row>
    <row r="695" spans="1:17" s="355" customFormat="1">
      <c r="A695" s="352"/>
      <c r="D695" s="363"/>
      <c r="H695" s="352"/>
      <c r="I695" s="352"/>
      <c r="J695" s="352"/>
      <c r="K695" s="352"/>
      <c r="L695" s="352"/>
      <c r="M695" s="352"/>
      <c r="N695" s="352"/>
      <c r="O695" s="352"/>
      <c r="P695" s="352"/>
      <c r="Q695" s="352"/>
    </row>
    <row r="696" spans="1:17" s="355" customFormat="1">
      <c r="A696" s="352"/>
      <c r="D696" s="363"/>
      <c r="H696" s="352"/>
      <c r="I696" s="352"/>
      <c r="J696" s="352"/>
      <c r="K696" s="352"/>
      <c r="L696" s="352"/>
      <c r="M696" s="352"/>
      <c r="N696" s="352"/>
      <c r="O696" s="352"/>
      <c r="P696" s="352"/>
      <c r="Q696" s="352"/>
    </row>
    <row r="697" spans="1:17" s="355" customFormat="1">
      <c r="A697" s="352"/>
      <c r="D697" s="363"/>
      <c r="H697" s="352"/>
      <c r="I697" s="352"/>
      <c r="J697" s="352"/>
      <c r="K697" s="352"/>
      <c r="L697" s="352"/>
      <c r="M697" s="352"/>
      <c r="N697" s="352"/>
      <c r="O697" s="352"/>
      <c r="P697" s="352"/>
      <c r="Q697" s="352"/>
    </row>
    <row r="698" spans="1:17" s="355" customFormat="1">
      <c r="A698" s="352"/>
      <c r="D698" s="363"/>
      <c r="H698" s="352"/>
      <c r="I698" s="352"/>
      <c r="J698" s="352"/>
      <c r="K698" s="352"/>
      <c r="L698" s="352"/>
      <c r="M698" s="352"/>
      <c r="N698" s="352"/>
      <c r="O698" s="352"/>
      <c r="P698" s="352"/>
      <c r="Q698" s="352"/>
    </row>
    <row r="699" spans="1:17" s="355" customFormat="1">
      <c r="A699" s="352"/>
      <c r="D699" s="363"/>
      <c r="H699" s="352"/>
      <c r="I699" s="352"/>
      <c r="J699" s="352"/>
      <c r="K699" s="352"/>
      <c r="L699" s="352"/>
      <c r="M699" s="352"/>
      <c r="N699" s="352"/>
      <c r="O699" s="352"/>
      <c r="P699" s="352"/>
      <c r="Q699" s="352"/>
    </row>
    <row r="700" spans="1:17" s="355" customFormat="1">
      <c r="A700" s="352"/>
      <c r="D700" s="363"/>
      <c r="H700" s="352"/>
      <c r="I700" s="352"/>
      <c r="J700" s="352"/>
      <c r="K700" s="352"/>
      <c r="L700" s="352"/>
      <c r="M700" s="352"/>
      <c r="N700" s="352"/>
      <c r="O700" s="352"/>
      <c r="P700" s="352"/>
      <c r="Q700" s="352"/>
    </row>
    <row r="701" spans="1:17" s="355" customFormat="1">
      <c r="A701" s="352"/>
      <c r="D701" s="363"/>
      <c r="H701" s="352"/>
      <c r="I701" s="352"/>
      <c r="J701" s="352"/>
      <c r="K701" s="352"/>
      <c r="L701" s="352"/>
      <c r="M701" s="352"/>
      <c r="N701" s="352"/>
      <c r="O701" s="352"/>
      <c r="P701" s="352"/>
      <c r="Q701" s="352"/>
    </row>
    <row r="702" spans="1:17" s="355" customFormat="1">
      <c r="A702" s="352"/>
      <c r="D702" s="363"/>
      <c r="H702" s="352"/>
      <c r="I702" s="352"/>
      <c r="J702" s="352"/>
      <c r="K702" s="352"/>
      <c r="L702" s="352"/>
      <c r="M702" s="352"/>
      <c r="N702" s="352"/>
      <c r="O702" s="352"/>
      <c r="P702" s="352"/>
      <c r="Q702" s="352"/>
    </row>
    <row r="703" spans="1:17" s="355" customFormat="1">
      <c r="A703" s="352"/>
      <c r="D703" s="363"/>
      <c r="H703" s="352"/>
      <c r="I703" s="352"/>
      <c r="J703" s="352"/>
      <c r="K703" s="352"/>
      <c r="L703" s="352"/>
      <c r="M703" s="352"/>
      <c r="N703" s="352"/>
      <c r="O703" s="352"/>
      <c r="P703" s="352"/>
      <c r="Q703" s="352"/>
    </row>
    <row r="704" spans="1:17" s="355" customFormat="1">
      <c r="A704" s="352"/>
      <c r="D704" s="363"/>
      <c r="H704" s="352"/>
      <c r="I704" s="352"/>
      <c r="J704" s="352"/>
      <c r="K704" s="352"/>
      <c r="L704" s="352"/>
      <c r="M704" s="352"/>
      <c r="N704" s="352"/>
      <c r="O704" s="352"/>
      <c r="P704" s="352"/>
      <c r="Q704" s="352"/>
    </row>
    <row r="705" spans="1:17" s="355" customFormat="1">
      <c r="A705" s="352"/>
      <c r="D705" s="363"/>
      <c r="H705" s="352"/>
      <c r="I705" s="352"/>
      <c r="J705" s="352"/>
      <c r="K705" s="352"/>
      <c r="L705" s="352"/>
      <c r="M705" s="352"/>
      <c r="N705" s="352"/>
      <c r="O705" s="352"/>
      <c r="P705" s="352"/>
      <c r="Q705" s="352"/>
    </row>
    <row r="706" spans="1:17" s="355" customFormat="1">
      <c r="A706" s="352"/>
      <c r="D706" s="363"/>
      <c r="H706" s="352"/>
      <c r="I706" s="352"/>
      <c r="J706" s="352"/>
      <c r="K706" s="352"/>
      <c r="L706" s="352"/>
      <c r="M706" s="352"/>
      <c r="N706" s="352"/>
      <c r="O706" s="352"/>
      <c r="P706" s="352"/>
      <c r="Q706" s="352"/>
    </row>
    <row r="707" spans="1:17" s="355" customFormat="1">
      <c r="A707" s="352"/>
      <c r="D707" s="363"/>
      <c r="H707" s="352"/>
      <c r="I707" s="352"/>
      <c r="J707" s="352"/>
      <c r="K707" s="352"/>
      <c r="L707" s="352"/>
      <c r="M707" s="352"/>
      <c r="N707" s="352"/>
      <c r="O707" s="352"/>
      <c r="P707" s="352"/>
      <c r="Q707" s="352"/>
    </row>
    <row r="708" spans="1:17" s="355" customFormat="1">
      <c r="A708" s="352"/>
      <c r="D708" s="363"/>
      <c r="H708" s="352"/>
      <c r="I708" s="352"/>
      <c r="J708" s="352"/>
      <c r="K708" s="352"/>
      <c r="L708" s="352"/>
      <c r="M708" s="352"/>
      <c r="N708" s="352"/>
      <c r="O708" s="352"/>
      <c r="P708" s="352"/>
      <c r="Q708" s="352"/>
    </row>
    <row r="709" spans="1:17" s="355" customFormat="1">
      <c r="A709" s="352"/>
      <c r="D709" s="363"/>
      <c r="H709" s="352"/>
      <c r="I709" s="352"/>
      <c r="J709" s="352"/>
      <c r="K709" s="352"/>
      <c r="L709" s="352"/>
      <c r="M709" s="352"/>
      <c r="N709" s="352"/>
      <c r="O709" s="352"/>
      <c r="P709" s="352"/>
      <c r="Q709" s="352"/>
    </row>
    <row r="710" spans="1:17" s="355" customFormat="1">
      <c r="A710" s="352"/>
      <c r="D710" s="363"/>
      <c r="H710" s="352"/>
      <c r="I710" s="352"/>
      <c r="J710" s="352"/>
      <c r="K710" s="352"/>
      <c r="L710" s="352"/>
      <c r="M710" s="352"/>
      <c r="N710" s="352"/>
      <c r="O710" s="352"/>
      <c r="P710" s="352"/>
      <c r="Q710" s="352"/>
    </row>
    <row r="711" spans="1:17" s="355" customFormat="1">
      <c r="A711" s="352"/>
      <c r="D711" s="363"/>
      <c r="H711" s="352"/>
      <c r="I711" s="352"/>
      <c r="J711" s="352"/>
      <c r="K711" s="352"/>
      <c r="L711" s="352"/>
      <c r="M711" s="352"/>
      <c r="N711" s="352"/>
      <c r="O711" s="352"/>
      <c r="P711" s="352"/>
      <c r="Q711" s="352"/>
    </row>
    <row r="712" spans="1:17" s="355" customFormat="1">
      <c r="A712" s="352"/>
      <c r="D712" s="363"/>
      <c r="H712" s="352"/>
      <c r="I712" s="352"/>
      <c r="J712" s="352"/>
      <c r="K712" s="352"/>
      <c r="L712" s="352"/>
      <c r="M712" s="352"/>
      <c r="N712" s="352"/>
      <c r="O712" s="352"/>
      <c r="P712" s="352"/>
      <c r="Q712" s="352"/>
    </row>
    <row r="713" spans="1:17" s="355" customFormat="1">
      <c r="A713" s="352"/>
      <c r="D713" s="363"/>
      <c r="H713" s="352"/>
      <c r="I713" s="352"/>
      <c r="J713" s="352"/>
      <c r="K713" s="352"/>
      <c r="L713" s="352"/>
      <c r="M713" s="352"/>
      <c r="N713" s="352"/>
      <c r="O713" s="352"/>
      <c r="P713" s="352"/>
      <c r="Q713" s="352"/>
    </row>
    <row r="714" spans="1:17" s="355" customFormat="1">
      <c r="A714" s="352"/>
      <c r="D714" s="363"/>
      <c r="H714" s="352"/>
      <c r="I714" s="352"/>
      <c r="J714" s="352"/>
      <c r="K714" s="352"/>
      <c r="L714" s="352"/>
      <c r="M714" s="352"/>
      <c r="N714" s="352"/>
      <c r="O714" s="352"/>
      <c r="P714" s="352"/>
      <c r="Q714" s="352"/>
    </row>
    <row r="715" spans="1:17" s="355" customFormat="1">
      <c r="A715" s="352"/>
      <c r="D715" s="363"/>
      <c r="H715" s="352"/>
      <c r="I715" s="352"/>
      <c r="J715" s="352"/>
      <c r="K715" s="352"/>
      <c r="L715" s="352"/>
      <c r="M715" s="352"/>
      <c r="N715" s="352"/>
      <c r="O715" s="352"/>
      <c r="P715" s="352"/>
      <c r="Q715" s="352"/>
    </row>
    <row r="716" spans="1:17" s="355" customFormat="1">
      <c r="A716" s="352"/>
      <c r="D716" s="363"/>
      <c r="H716" s="352"/>
      <c r="I716" s="352"/>
      <c r="J716" s="352"/>
      <c r="K716" s="352"/>
      <c r="L716" s="352"/>
      <c r="M716" s="352"/>
      <c r="N716" s="352"/>
      <c r="O716" s="352"/>
      <c r="P716" s="352"/>
      <c r="Q716" s="352"/>
    </row>
    <row r="717" spans="1:17" s="355" customFormat="1">
      <c r="A717" s="352"/>
      <c r="D717" s="363"/>
      <c r="H717" s="352"/>
      <c r="I717" s="352"/>
      <c r="J717" s="352"/>
      <c r="K717" s="352"/>
      <c r="L717" s="352"/>
      <c r="M717" s="352"/>
      <c r="N717" s="352"/>
      <c r="O717" s="352"/>
      <c r="P717" s="352"/>
      <c r="Q717" s="352"/>
    </row>
    <row r="718" spans="1:17" s="355" customFormat="1">
      <c r="A718" s="352"/>
      <c r="D718" s="363"/>
      <c r="H718" s="352"/>
      <c r="I718" s="352"/>
      <c r="J718" s="352"/>
      <c r="K718" s="352"/>
      <c r="L718" s="352"/>
      <c r="M718" s="352"/>
      <c r="N718" s="352"/>
      <c r="O718" s="352"/>
      <c r="P718" s="352"/>
      <c r="Q718" s="352"/>
    </row>
    <row r="719" spans="1:17" s="355" customFormat="1">
      <c r="A719" s="352"/>
      <c r="D719" s="363"/>
      <c r="H719" s="352"/>
      <c r="I719" s="352"/>
      <c r="J719" s="352"/>
      <c r="K719" s="352"/>
      <c r="L719" s="352"/>
      <c r="M719" s="352"/>
      <c r="N719" s="352"/>
      <c r="O719" s="352"/>
      <c r="P719" s="352"/>
      <c r="Q719" s="352"/>
    </row>
    <row r="720" spans="1:17" s="355" customFormat="1">
      <c r="A720" s="352"/>
      <c r="D720" s="363"/>
      <c r="H720" s="352"/>
      <c r="I720" s="352"/>
      <c r="J720" s="352"/>
      <c r="K720" s="352"/>
      <c r="L720" s="352"/>
      <c r="M720" s="352"/>
      <c r="N720" s="352"/>
      <c r="O720" s="352"/>
      <c r="P720" s="352"/>
      <c r="Q720" s="352"/>
    </row>
    <row r="721" spans="1:17" s="355" customFormat="1">
      <c r="A721" s="352"/>
      <c r="D721" s="363"/>
      <c r="H721" s="352"/>
      <c r="I721" s="352"/>
      <c r="J721" s="352"/>
      <c r="K721" s="352"/>
      <c r="L721" s="352"/>
      <c r="M721" s="352"/>
      <c r="N721" s="352"/>
      <c r="O721" s="352"/>
      <c r="P721" s="352"/>
      <c r="Q721" s="352"/>
    </row>
    <row r="722" spans="1:17" s="355" customFormat="1">
      <c r="A722" s="352"/>
      <c r="D722" s="363"/>
      <c r="H722" s="352"/>
      <c r="I722" s="352"/>
      <c r="J722" s="352"/>
      <c r="K722" s="352"/>
      <c r="L722" s="352"/>
      <c r="M722" s="352"/>
      <c r="N722" s="352"/>
      <c r="O722" s="352"/>
      <c r="P722" s="352"/>
      <c r="Q722" s="352"/>
    </row>
    <row r="723" spans="1:17" s="355" customFormat="1">
      <c r="A723" s="352"/>
      <c r="D723" s="363"/>
      <c r="H723" s="352"/>
      <c r="I723" s="352"/>
      <c r="J723" s="352"/>
      <c r="K723" s="352"/>
      <c r="L723" s="352"/>
      <c r="M723" s="352"/>
      <c r="N723" s="352"/>
      <c r="O723" s="352"/>
      <c r="P723" s="352"/>
      <c r="Q723" s="352"/>
    </row>
    <row r="724" spans="1:17" s="355" customFormat="1">
      <c r="A724" s="352"/>
      <c r="D724" s="363"/>
      <c r="H724" s="352"/>
      <c r="I724" s="352"/>
      <c r="J724" s="352"/>
      <c r="K724" s="352"/>
      <c r="L724" s="352"/>
      <c r="M724" s="352"/>
      <c r="N724" s="352"/>
      <c r="O724" s="352"/>
      <c r="P724" s="352"/>
      <c r="Q724" s="352"/>
    </row>
    <row r="725" spans="1:17" s="355" customFormat="1">
      <c r="A725" s="352"/>
      <c r="D725" s="363"/>
      <c r="H725" s="352"/>
      <c r="I725" s="352"/>
      <c r="J725" s="352"/>
      <c r="K725" s="352"/>
      <c r="L725" s="352"/>
      <c r="M725" s="352"/>
      <c r="N725" s="352"/>
      <c r="O725" s="352"/>
      <c r="P725" s="352"/>
      <c r="Q725" s="352"/>
    </row>
    <row r="726" spans="1:17" s="355" customFormat="1">
      <c r="A726" s="352"/>
      <c r="D726" s="363"/>
      <c r="H726" s="352"/>
      <c r="I726" s="352"/>
      <c r="J726" s="352"/>
      <c r="K726" s="352"/>
      <c r="L726" s="352"/>
      <c r="M726" s="352"/>
      <c r="N726" s="352"/>
      <c r="O726" s="352"/>
      <c r="P726" s="352"/>
      <c r="Q726" s="352"/>
    </row>
    <row r="727" spans="1:17" s="355" customFormat="1">
      <c r="A727" s="352"/>
      <c r="D727" s="363"/>
      <c r="H727" s="352"/>
      <c r="I727" s="352"/>
      <c r="J727" s="352"/>
      <c r="K727" s="352"/>
      <c r="L727" s="352"/>
      <c r="M727" s="352"/>
      <c r="N727" s="352"/>
      <c r="O727" s="352"/>
      <c r="P727" s="352"/>
      <c r="Q727" s="352"/>
    </row>
    <row r="728" spans="1:17" s="355" customFormat="1">
      <c r="A728" s="352"/>
      <c r="D728" s="363"/>
      <c r="H728" s="352"/>
      <c r="I728" s="352"/>
      <c r="J728" s="352"/>
      <c r="K728" s="352"/>
      <c r="L728" s="352"/>
      <c r="M728" s="352"/>
      <c r="N728" s="352"/>
      <c r="O728" s="352"/>
      <c r="P728" s="352"/>
      <c r="Q728" s="352"/>
    </row>
    <row r="729" spans="1:17" s="355" customFormat="1">
      <c r="A729" s="352"/>
      <c r="D729" s="363"/>
      <c r="H729" s="352"/>
      <c r="I729" s="352"/>
      <c r="J729" s="352"/>
      <c r="K729" s="352"/>
      <c r="L729" s="352"/>
      <c r="M729" s="352"/>
      <c r="N729" s="352"/>
      <c r="O729" s="352"/>
      <c r="P729" s="352"/>
      <c r="Q729" s="352"/>
    </row>
    <row r="730" spans="1:17" s="355" customFormat="1">
      <c r="A730" s="352"/>
      <c r="D730" s="363"/>
      <c r="H730" s="352"/>
      <c r="I730" s="352"/>
      <c r="J730" s="352"/>
      <c r="K730" s="352"/>
      <c r="L730" s="352"/>
      <c r="M730" s="352"/>
      <c r="N730" s="352"/>
      <c r="O730" s="352"/>
      <c r="P730" s="352"/>
      <c r="Q730" s="352"/>
    </row>
    <row r="731" spans="1:17" s="355" customFormat="1">
      <c r="A731" s="352"/>
      <c r="D731" s="363"/>
      <c r="H731" s="352"/>
      <c r="I731" s="352"/>
      <c r="J731" s="352"/>
      <c r="K731" s="352"/>
      <c r="L731" s="352"/>
      <c r="M731" s="352"/>
      <c r="N731" s="352"/>
      <c r="O731" s="352"/>
      <c r="P731" s="352"/>
      <c r="Q731" s="352"/>
    </row>
    <row r="732" spans="1:17" s="355" customFormat="1">
      <c r="A732" s="352"/>
      <c r="D732" s="363"/>
      <c r="H732" s="352"/>
      <c r="I732" s="352"/>
      <c r="J732" s="352"/>
      <c r="K732" s="352"/>
      <c r="L732" s="352"/>
      <c r="M732" s="352"/>
      <c r="N732" s="352"/>
      <c r="O732" s="352"/>
      <c r="P732" s="352"/>
      <c r="Q732" s="352"/>
    </row>
    <row r="733" spans="1:17" s="355" customFormat="1">
      <c r="A733" s="352"/>
      <c r="D733" s="363"/>
      <c r="H733" s="352"/>
      <c r="I733" s="352"/>
      <c r="J733" s="352"/>
      <c r="K733" s="352"/>
      <c r="L733" s="352"/>
      <c r="M733" s="352"/>
      <c r="N733" s="352"/>
      <c r="O733" s="352"/>
      <c r="P733" s="352"/>
      <c r="Q733" s="352"/>
    </row>
    <row r="734" spans="1:17" s="355" customFormat="1">
      <c r="A734" s="352"/>
      <c r="D734" s="363"/>
      <c r="H734" s="352"/>
      <c r="I734" s="352"/>
      <c r="J734" s="352"/>
      <c r="K734" s="352"/>
      <c r="L734" s="352"/>
      <c r="M734" s="352"/>
      <c r="N734" s="352"/>
      <c r="O734" s="352"/>
      <c r="P734" s="352"/>
      <c r="Q734" s="352"/>
    </row>
    <row r="735" spans="1:17" s="355" customFormat="1">
      <c r="A735" s="352"/>
      <c r="D735" s="363"/>
      <c r="H735" s="352"/>
      <c r="I735" s="352"/>
      <c r="J735" s="352"/>
      <c r="K735" s="352"/>
      <c r="L735" s="352"/>
      <c r="M735" s="352"/>
      <c r="N735" s="352"/>
      <c r="O735" s="352"/>
      <c r="P735" s="352"/>
      <c r="Q735" s="352"/>
    </row>
    <row r="736" spans="1:17" s="355" customFormat="1">
      <c r="A736" s="352"/>
      <c r="D736" s="363"/>
      <c r="H736" s="352"/>
      <c r="I736" s="352"/>
      <c r="J736" s="352"/>
      <c r="K736" s="352"/>
      <c r="L736" s="352"/>
      <c r="M736" s="352"/>
      <c r="N736" s="352"/>
      <c r="O736" s="352"/>
      <c r="P736" s="352"/>
      <c r="Q736" s="352"/>
    </row>
    <row r="737" spans="1:17" s="355" customFormat="1">
      <c r="A737" s="352"/>
      <c r="D737" s="363"/>
      <c r="H737" s="352"/>
      <c r="I737" s="352"/>
      <c r="J737" s="352"/>
      <c r="K737" s="352"/>
      <c r="L737" s="352"/>
      <c r="M737" s="352"/>
      <c r="N737" s="352"/>
      <c r="O737" s="352"/>
      <c r="P737" s="352"/>
      <c r="Q737" s="352"/>
    </row>
    <row r="738" spans="1:17" s="355" customFormat="1">
      <c r="A738" s="352"/>
      <c r="D738" s="363"/>
      <c r="H738" s="352"/>
      <c r="I738" s="352"/>
      <c r="J738" s="352"/>
      <c r="K738" s="352"/>
      <c r="L738" s="352"/>
      <c r="M738" s="352"/>
      <c r="N738" s="352"/>
      <c r="O738" s="352"/>
      <c r="P738" s="352"/>
      <c r="Q738" s="352"/>
    </row>
    <row r="739" spans="1:17" s="355" customFormat="1">
      <c r="A739" s="352"/>
      <c r="D739" s="363"/>
      <c r="H739" s="352"/>
      <c r="I739" s="352"/>
      <c r="J739" s="352"/>
      <c r="K739" s="352"/>
      <c r="L739" s="352"/>
      <c r="M739" s="352"/>
      <c r="N739" s="352"/>
      <c r="O739" s="352"/>
      <c r="P739" s="352"/>
      <c r="Q739" s="352"/>
    </row>
    <row r="740" spans="1:17" s="355" customFormat="1">
      <c r="A740" s="352"/>
      <c r="D740" s="363"/>
      <c r="H740" s="352"/>
      <c r="I740" s="352"/>
      <c r="J740" s="352"/>
      <c r="K740" s="352"/>
      <c r="L740" s="352"/>
      <c r="M740" s="352"/>
      <c r="N740" s="352"/>
      <c r="O740" s="352"/>
      <c r="P740" s="352"/>
      <c r="Q740" s="352"/>
    </row>
    <row r="741" spans="1:17" s="355" customFormat="1">
      <c r="A741" s="352"/>
      <c r="D741" s="363"/>
      <c r="H741" s="352"/>
      <c r="I741" s="352"/>
      <c r="J741" s="352"/>
      <c r="K741" s="352"/>
      <c r="L741" s="352"/>
      <c r="M741" s="352"/>
      <c r="N741" s="352"/>
      <c r="O741" s="352"/>
      <c r="P741" s="352"/>
      <c r="Q741" s="352"/>
    </row>
    <row r="742" spans="1:17" s="355" customFormat="1">
      <c r="A742" s="352"/>
      <c r="D742" s="363"/>
      <c r="H742" s="352"/>
      <c r="I742" s="352"/>
      <c r="J742" s="352"/>
      <c r="K742" s="352"/>
      <c r="L742" s="352"/>
      <c r="M742" s="352"/>
      <c r="N742" s="352"/>
      <c r="O742" s="352"/>
      <c r="P742" s="352"/>
      <c r="Q742" s="352"/>
    </row>
    <row r="743" spans="1:17" s="355" customFormat="1">
      <c r="A743" s="352"/>
      <c r="D743" s="363"/>
      <c r="H743" s="352"/>
      <c r="I743" s="352"/>
      <c r="J743" s="352"/>
      <c r="K743" s="352"/>
      <c r="L743" s="352"/>
      <c r="M743" s="352"/>
      <c r="N743" s="352"/>
      <c r="O743" s="352"/>
      <c r="P743" s="352"/>
      <c r="Q743" s="352"/>
    </row>
    <row r="744" spans="1:17" s="355" customFormat="1">
      <c r="A744" s="352"/>
      <c r="D744" s="363"/>
      <c r="H744" s="352"/>
      <c r="I744" s="352"/>
      <c r="J744" s="352"/>
      <c r="K744" s="352"/>
      <c r="L744" s="352"/>
      <c r="M744" s="352"/>
      <c r="N744" s="352"/>
      <c r="O744" s="352"/>
      <c r="P744" s="352"/>
      <c r="Q744" s="352"/>
    </row>
    <row r="745" spans="1:17" s="355" customFormat="1">
      <c r="A745" s="352"/>
      <c r="D745" s="363"/>
      <c r="H745" s="352"/>
      <c r="I745" s="352"/>
      <c r="J745" s="352"/>
      <c r="K745" s="352"/>
      <c r="L745" s="352"/>
      <c r="M745" s="352"/>
      <c r="N745" s="352"/>
      <c r="O745" s="352"/>
      <c r="P745" s="352"/>
      <c r="Q745" s="352"/>
    </row>
    <row r="746" spans="1:17" s="355" customFormat="1">
      <c r="A746" s="352"/>
      <c r="D746" s="363"/>
      <c r="H746" s="352"/>
      <c r="I746" s="352"/>
      <c r="J746" s="352"/>
      <c r="K746" s="352"/>
      <c r="L746" s="352"/>
      <c r="M746" s="352"/>
      <c r="N746" s="352"/>
      <c r="O746" s="352"/>
      <c r="P746" s="352"/>
      <c r="Q746" s="352"/>
    </row>
    <row r="747" spans="1:17" s="355" customFormat="1">
      <c r="A747" s="352"/>
      <c r="D747" s="363"/>
      <c r="H747" s="352"/>
      <c r="I747" s="352"/>
      <c r="J747" s="352"/>
      <c r="K747" s="352"/>
      <c r="L747" s="352"/>
      <c r="M747" s="352"/>
      <c r="N747" s="352"/>
      <c r="O747" s="352"/>
      <c r="P747" s="352"/>
      <c r="Q747" s="352"/>
    </row>
    <row r="748" spans="1:17" s="355" customFormat="1">
      <c r="A748" s="352"/>
      <c r="D748" s="363"/>
      <c r="H748" s="352"/>
      <c r="I748" s="352"/>
      <c r="J748" s="352"/>
      <c r="K748" s="352"/>
      <c r="L748" s="352"/>
      <c r="M748" s="352"/>
      <c r="N748" s="352"/>
      <c r="O748" s="352"/>
      <c r="P748" s="352"/>
      <c r="Q748" s="352"/>
    </row>
    <row r="749" spans="1:17" s="355" customFormat="1">
      <c r="A749" s="352"/>
      <c r="D749" s="363"/>
      <c r="H749" s="352"/>
      <c r="I749" s="352"/>
      <c r="J749" s="352"/>
      <c r="K749" s="352"/>
      <c r="L749" s="352"/>
      <c r="M749" s="352"/>
      <c r="N749" s="352"/>
      <c r="O749" s="352"/>
      <c r="P749" s="352"/>
      <c r="Q749" s="352"/>
    </row>
    <row r="750" spans="1:17" s="355" customFormat="1">
      <c r="A750" s="352"/>
      <c r="D750" s="363"/>
      <c r="H750" s="352"/>
      <c r="I750" s="352"/>
      <c r="J750" s="352"/>
      <c r="K750" s="352"/>
      <c r="L750" s="352"/>
      <c r="M750" s="352"/>
      <c r="N750" s="352"/>
      <c r="O750" s="352"/>
      <c r="P750" s="352"/>
      <c r="Q750" s="352"/>
    </row>
    <row r="751" spans="1:17" s="355" customFormat="1">
      <c r="A751" s="352"/>
      <c r="D751" s="363"/>
      <c r="H751" s="352"/>
      <c r="I751" s="352"/>
      <c r="J751" s="352"/>
      <c r="K751" s="352"/>
      <c r="L751" s="352"/>
      <c r="M751" s="352"/>
      <c r="N751" s="352"/>
      <c r="O751" s="352"/>
      <c r="P751" s="352"/>
      <c r="Q751" s="352"/>
    </row>
    <row r="752" spans="1:17" s="355" customFormat="1">
      <c r="A752" s="352"/>
      <c r="D752" s="363"/>
      <c r="H752" s="352"/>
      <c r="I752" s="352"/>
      <c r="J752" s="352"/>
      <c r="K752" s="352"/>
      <c r="L752" s="352"/>
      <c r="M752" s="352"/>
      <c r="N752" s="352"/>
      <c r="O752" s="352"/>
      <c r="P752" s="352"/>
      <c r="Q752" s="352"/>
    </row>
    <row r="753" spans="1:17" s="355" customFormat="1">
      <c r="A753" s="352"/>
      <c r="D753" s="363"/>
      <c r="H753" s="352"/>
      <c r="I753" s="352"/>
      <c r="J753" s="352"/>
      <c r="K753" s="352"/>
      <c r="L753" s="352"/>
      <c r="M753" s="352"/>
      <c r="N753" s="352"/>
      <c r="O753" s="352"/>
      <c r="P753" s="352"/>
      <c r="Q753" s="352"/>
    </row>
    <row r="754" spans="1:17" s="355" customFormat="1">
      <c r="A754" s="352"/>
      <c r="D754" s="363"/>
      <c r="H754" s="352"/>
      <c r="I754" s="352"/>
      <c r="J754" s="352"/>
      <c r="K754" s="352"/>
      <c r="L754" s="352"/>
      <c r="M754" s="352"/>
      <c r="N754" s="352"/>
      <c r="O754" s="352"/>
      <c r="P754" s="352"/>
      <c r="Q754" s="352"/>
    </row>
    <row r="755" spans="1:17" s="355" customFormat="1">
      <c r="A755" s="352"/>
      <c r="D755" s="363"/>
      <c r="H755" s="352"/>
      <c r="I755" s="352"/>
      <c r="J755" s="352"/>
      <c r="K755" s="352"/>
      <c r="L755" s="352"/>
      <c r="M755" s="352"/>
      <c r="N755" s="352"/>
      <c r="O755" s="352"/>
      <c r="P755" s="352"/>
      <c r="Q755" s="352"/>
    </row>
    <row r="756" spans="1:17" s="355" customFormat="1">
      <c r="A756" s="352"/>
      <c r="D756" s="363"/>
      <c r="H756" s="352"/>
      <c r="I756" s="352"/>
      <c r="J756" s="352"/>
      <c r="K756" s="352"/>
      <c r="L756" s="352"/>
      <c r="M756" s="352"/>
      <c r="N756" s="352"/>
      <c r="O756" s="352"/>
      <c r="P756" s="352"/>
      <c r="Q756" s="352"/>
    </row>
    <row r="757" spans="1:17" s="355" customFormat="1">
      <c r="A757" s="352"/>
      <c r="D757" s="363"/>
      <c r="H757" s="352"/>
      <c r="I757" s="352"/>
      <c r="J757" s="352"/>
      <c r="K757" s="352"/>
      <c r="L757" s="352"/>
      <c r="M757" s="352"/>
      <c r="N757" s="352"/>
      <c r="O757" s="352"/>
      <c r="P757" s="352"/>
      <c r="Q757" s="352"/>
    </row>
    <row r="758" spans="1:17" s="355" customFormat="1">
      <c r="A758" s="352"/>
      <c r="D758" s="363"/>
      <c r="H758" s="352"/>
      <c r="I758" s="352"/>
      <c r="J758" s="352"/>
      <c r="K758" s="352"/>
      <c r="L758" s="352"/>
      <c r="M758" s="352"/>
      <c r="N758" s="352"/>
      <c r="O758" s="352"/>
      <c r="P758" s="352"/>
      <c r="Q758" s="352"/>
    </row>
    <row r="759" spans="1:17" s="355" customFormat="1">
      <c r="A759" s="352"/>
      <c r="D759" s="363"/>
      <c r="H759" s="352"/>
      <c r="I759" s="352"/>
      <c r="J759" s="352"/>
      <c r="K759" s="352"/>
      <c r="L759" s="352"/>
      <c r="M759" s="352"/>
      <c r="N759" s="352"/>
      <c r="O759" s="352"/>
      <c r="P759" s="352"/>
      <c r="Q759" s="352"/>
    </row>
    <row r="760" spans="1:17" s="355" customFormat="1">
      <c r="A760" s="352"/>
      <c r="D760" s="363"/>
      <c r="H760" s="352"/>
      <c r="I760" s="352"/>
      <c r="J760" s="352"/>
      <c r="K760" s="352"/>
      <c r="L760" s="352"/>
      <c r="M760" s="352"/>
      <c r="N760" s="352"/>
      <c r="O760" s="352"/>
      <c r="P760" s="352"/>
      <c r="Q760" s="352"/>
    </row>
    <row r="761" spans="1:17" s="355" customFormat="1">
      <c r="A761" s="352"/>
      <c r="D761" s="363"/>
      <c r="H761" s="352"/>
      <c r="I761" s="352"/>
      <c r="J761" s="352"/>
      <c r="K761" s="352"/>
      <c r="L761" s="352"/>
      <c r="M761" s="352"/>
      <c r="N761" s="352"/>
      <c r="O761" s="352"/>
      <c r="P761" s="352"/>
      <c r="Q761" s="352"/>
    </row>
    <row r="762" spans="1:17" s="355" customFormat="1">
      <c r="A762" s="352"/>
      <c r="D762" s="363"/>
      <c r="H762" s="352"/>
      <c r="I762" s="352"/>
      <c r="J762" s="352"/>
      <c r="K762" s="352"/>
      <c r="L762" s="352"/>
      <c r="M762" s="352"/>
      <c r="N762" s="352"/>
      <c r="O762" s="352"/>
      <c r="P762" s="352"/>
      <c r="Q762" s="352"/>
    </row>
    <row r="763" spans="1:17" s="355" customFormat="1">
      <c r="A763" s="352"/>
      <c r="D763" s="363"/>
      <c r="H763" s="352"/>
      <c r="I763" s="352"/>
      <c r="J763" s="352"/>
      <c r="K763" s="352"/>
      <c r="L763" s="352"/>
      <c r="M763" s="352"/>
      <c r="N763" s="352"/>
      <c r="O763" s="352"/>
      <c r="P763" s="352"/>
      <c r="Q763" s="352"/>
    </row>
    <row r="764" spans="1:17" s="355" customFormat="1">
      <c r="A764" s="352"/>
      <c r="D764" s="363"/>
      <c r="H764" s="352"/>
      <c r="I764" s="352"/>
      <c r="J764" s="352"/>
      <c r="K764" s="352"/>
      <c r="L764" s="352"/>
      <c r="M764" s="352"/>
      <c r="N764" s="352"/>
      <c r="O764" s="352"/>
      <c r="P764" s="352"/>
      <c r="Q764" s="352"/>
    </row>
    <row r="765" spans="1:17" s="355" customFormat="1">
      <c r="A765" s="352"/>
      <c r="D765" s="363"/>
      <c r="H765" s="352"/>
      <c r="I765" s="352"/>
      <c r="J765" s="352"/>
      <c r="K765" s="352"/>
      <c r="L765" s="352"/>
      <c r="M765" s="352"/>
      <c r="N765" s="352"/>
      <c r="O765" s="352"/>
      <c r="P765" s="352"/>
      <c r="Q765" s="352"/>
    </row>
    <row r="766" spans="1:17" s="355" customFormat="1">
      <c r="A766" s="352"/>
      <c r="D766" s="363"/>
      <c r="H766" s="352"/>
      <c r="I766" s="352"/>
      <c r="J766" s="352"/>
      <c r="K766" s="352"/>
      <c r="L766" s="352"/>
      <c r="M766" s="352"/>
      <c r="N766" s="352"/>
      <c r="O766" s="352"/>
      <c r="P766" s="352"/>
      <c r="Q766" s="352"/>
    </row>
    <row r="767" spans="1:17" s="355" customFormat="1">
      <c r="A767" s="352"/>
      <c r="D767" s="363"/>
      <c r="H767" s="352"/>
      <c r="I767" s="352"/>
      <c r="J767" s="352"/>
      <c r="K767" s="352"/>
      <c r="L767" s="352"/>
      <c r="M767" s="352"/>
      <c r="N767" s="352"/>
      <c r="O767" s="352"/>
      <c r="P767" s="352"/>
      <c r="Q767" s="352"/>
    </row>
    <row r="768" spans="1:17" s="355" customFormat="1">
      <c r="A768" s="352"/>
      <c r="D768" s="363"/>
      <c r="H768" s="352"/>
      <c r="I768" s="352"/>
      <c r="J768" s="352"/>
      <c r="K768" s="352"/>
      <c r="L768" s="352"/>
      <c r="M768" s="352"/>
      <c r="N768" s="352"/>
      <c r="O768" s="352"/>
      <c r="P768" s="352"/>
      <c r="Q768" s="352"/>
    </row>
    <row r="769" spans="1:17" s="355" customFormat="1">
      <c r="A769" s="352"/>
      <c r="D769" s="363"/>
      <c r="H769" s="352"/>
      <c r="I769" s="352"/>
      <c r="J769" s="352"/>
      <c r="K769" s="352"/>
      <c r="L769" s="352"/>
      <c r="M769" s="352"/>
      <c r="N769" s="352"/>
      <c r="O769" s="352"/>
      <c r="P769" s="352"/>
      <c r="Q769" s="352"/>
    </row>
    <row r="770" spans="1:17" s="355" customFormat="1">
      <c r="A770" s="352"/>
      <c r="D770" s="363"/>
      <c r="H770" s="352"/>
      <c r="I770" s="352"/>
      <c r="J770" s="352"/>
      <c r="K770" s="352"/>
      <c r="L770" s="352"/>
      <c r="M770" s="352"/>
      <c r="N770" s="352"/>
      <c r="O770" s="352"/>
      <c r="P770" s="352"/>
      <c r="Q770" s="352"/>
    </row>
    <row r="771" spans="1:17" s="355" customFormat="1">
      <c r="A771" s="352"/>
      <c r="D771" s="363"/>
      <c r="H771" s="352"/>
      <c r="I771" s="352"/>
      <c r="J771" s="352"/>
      <c r="K771" s="352"/>
      <c r="L771" s="352"/>
      <c r="M771" s="352"/>
      <c r="N771" s="352"/>
      <c r="O771" s="352"/>
      <c r="P771" s="352"/>
      <c r="Q771" s="352"/>
    </row>
    <row r="772" spans="1:17" s="355" customFormat="1">
      <c r="A772" s="352"/>
      <c r="D772" s="363"/>
      <c r="H772" s="352"/>
      <c r="I772" s="352"/>
      <c r="J772" s="352"/>
      <c r="K772" s="352"/>
      <c r="L772" s="352"/>
      <c r="M772" s="352"/>
      <c r="N772" s="352"/>
      <c r="O772" s="352"/>
      <c r="P772" s="352"/>
      <c r="Q772" s="352"/>
    </row>
    <row r="773" spans="1:17" s="355" customFormat="1">
      <c r="A773" s="352"/>
      <c r="D773" s="363"/>
      <c r="H773" s="352"/>
      <c r="I773" s="352"/>
      <c r="J773" s="352"/>
      <c r="K773" s="352"/>
      <c r="L773" s="352"/>
      <c r="M773" s="352"/>
      <c r="N773" s="352"/>
      <c r="O773" s="352"/>
      <c r="P773" s="352"/>
      <c r="Q773" s="352"/>
    </row>
    <row r="774" spans="1:17" s="355" customFormat="1">
      <c r="A774" s="352"/>
      <c r="D774" s="363"/>
      <c r="H774" s="352"/>
      <c r="I774" s="352"/>
      <c r="J774" s="352"/>
      <c r="K774" s="352"/>
      <c r="L774" s="352"/>
      <c r="M774" s="352"/>
      <c r="N774" s="352"/>
      <c r="O774" s="352"/>
      <c r="P774" s="352"/>
      <c r="Q774" s="352"/>
    </row>
    <row r="775" spans="1:17" s="355" customFormat="1">
      <c r="A775" s="352"/>
      <c r="D775" s="363"/>
      <c r="H775" s="352"/>
      <c r="I775" s="352"/>
      <c r="J775" s="352"/>
      <c r="K775" s="352"/>
      <c r="L775" s="352"/>
      <c r="M775" s="352"/>
      <c r="N775" s="352"/>
      <c r="O775" s="352"/>
      <c r="P775" s="352"/>
      <c r="Q775" s="352"/>
    </row>
    <row r="776" spans="1:17" s="355" customFormat="1">
      <c r="A776" s="352"/>
      <c r="D776" s="363"/>
      <c r="H776" s="352"/>
      <c r="I776" s="352"/>
      <c r="J776" s="352"/>
      <c r="K776" s="352"/>
      <c r="L776" s="352"/>
      <c r="M776" s="352"/>
      <c r="N776" s="352"/>
      <c r="O776" s="352"/>
      <c r="P776" s="352"/>
      <c r="Q776" s="352"/>
    </row>
    <row r="777" spans="1:17" s="355" customFormat="1">
      <c r="A777" s="352"/>
      <c r="D777" s="363"/>
      <c r="H777" s="352"/>
      <c r="I777" s="352"/>
      <c r="J777" s="352"/>
      <c r="K777" s="352"/>
      <c r="L777" s="352"/>
      <c r="M777" s="352"/>
      <c r="N777" s="352"/>
      <c r="O777" s="352"/>
      <c r="P777" s="352"/>
      <c r="Q777" s="352"/>
    </row>
    <row r="778" spans="1:17" s="355" customFormat="1">
      <c r="A778" s="352"/>
      <c r="D778" s="363"/>
      <c r="H778" s="352"/>
      <c r="I778" s="352"/>
      <c r="J778" s="352"/>
      <c r="K778" s="352"/>
      <c r="L778" s="352"/>
      <c r="M778" s="352"/>
      <c r="N778" s="352"/>
      <c r="O778" s="352"/>
      <c r="P778" s="352"/>
      <c r="Q778" s="352"/>
    </row>
    <row r="779" spans="1:17" s="355" customFormat="1">
      <c r="A779" s="352"/>
      <c r="D779" s="363"/>
      <c r="H779" s="352"/>
      <c r="I779" s="352"/>
      <c r="J779" s="352"/>
      <c r="K779" s="352"/>
      <c r="L779" s="352"/>
      <c r="M779" s="352"/>
      <c r="N779" s="352"/>
      <c r="O779" s="352"/>
      <c r="P779" s="352"/>
      <c r="Q779" s="352"/>
    </row>
    <row r="780" spans="1:17" s="355" customFormat="1">
      <c r="A780" s="352"/>
      <c r="D780" s="363"/>
      <c r="H780" s="352"/>
      <c r="I780" s="352"/>
      <c r="J780" s="352"/>
      <c r="K780" s="352"/>
      <c r="L780" s="352"/>
      <c r="M780" s="352"/>
      <c r="N780" s="352"/>
      <c r="O780" s="352"/>
      <c r="P780" s="352"/>
      <c r="Q780" s="352"/>
    </row>
    <row r="781" spans="1:17" s="355" customFormat="1">
      <c r="A781" s="352"/>
      <c r="D781" s="363"/>
      <c r="H781" s="352"/>
      <c r="I781" s="352"/>
      <c r="J781" s="352"/>
      <c r="K781" s="352"/>
      <c r="L781" s="352"/>
      <c r="M781" s="352"/>
      <c r="N781" s="352"/>
      <c r="O781" s="352"/>
      <c r="P781" s="352"/>
      <c r="Q781" s="352"/>
    </row>
    <row r="782" spans="1:17" s="355" customFormat="1">
      <c r="A782" s="352"/>
      <c r="D782" s="363"/>
      <c r="H782" s="352"/>
      <c r="I782" s="352"/>
      <c r="J782" s="352"/>
      <c r="K782" s="352"/>
      <c r="L782" s="352"/>
      <c r="M782" s="352"/>
      <c r="N782" s="352"/>
      <c r="O782" s="352"/>
      <c r="P782" s="352"/>
      <c r="Q782" s="352"/>
    </row>
    <row r="783" spans="1:17" s="355" customFormat="1">
      <c r="A783" s="352"/>
      <c r="D783" s="363"/>
      <c r="H783" s="352"/>
      <c r="I783" s="352"/>
      <c r="J783" s="352"/>
      <c r="K783" s="352"/>
      <c r="L783" s="352"/>
      <c r="M783" s="352"/>
      <c r="N783" s="352"/>
      <c r="O783" s="352"/>
      <c r="P783" s="352"/>
      <c r="Q783" s="352"/>
    </row>
    <row r="784" spans="1:17" s="355" customFormat="1">
      <c r="A784" s="352"/>
      <c r="D784" s="363"/>
      <c r="H784" s="352"/>
      <c r="I784" s="352"/>
      <c r="J784" s="352"/>
      <c r="K784" s="352"/>
      <c r="L784" s="352"/>
      <c r="M784" s="352"/>
      <c r="N784" s="352"/>
      <c r="O784" s="352"/>
      <c r="P784" s="352"/>
      <c r="Q784" s="352"/>
    </row>
    <row r="785" spans="1:17" s="355" customFormat="1">
      <c r="A785" s="352"/>
      <c r="D785" s="363"/>
      <c r="H785" s="352"/>
      <c r="I785" s="352"/>
      <c r="J785" s="352"/>
      <c r="K785" s="352"/>
      <c r="L785" s="352"/>
      <c r="M785" s="352"/>
      <c r="N785" s="352"/>
      <c r="O785" s="352"/>
      <c r="P785" s="352"/>
      <c r="Q785" s="352"/>
    </row>
    <row r="786" spans="1:17" s="355" customFormat="1">
      <c r="A786" s="352"/>
      <c r="D786" s="363"/>
      <c r="H786" s="352"/>
      <c r="I786" s="352"/>
      <c r="J786" s="352"/>
      <c r="K786" s="352"/>
      <c r="L786" s="352"/>
      <c r="M786" s="352"/>
      <c r="N786" s="352"/>
      <c r="O786" s="352"/>
      <c r="P786" s="352"/>
      <c r="Q786" s="352"/>
    </row>
    <row r="787" spans="1:17" s="355" customFormat="1">
      <c r="A787" s="352"/>
      <c r="D787" s="363"/>
      <c r="H787" s="352"/>
      <c r="I787" s="352"/>
      <c r="J787" s="352"/>
      <c r="K787" s="352"/>
      <c r="L787" s="352"/>
      <c r="M787" s="352"/>
      <c r="N787" s="352"/>
      <c r="O787" s="352"/>
      <c r="P787" s="352"/>
      <c r="Q787" s="352"/>
    </row>
    <row r="788" spans="1:17" s="355" customFormat="1">
      <c r="A788" s="352"/>
      <c r="D788" s="363"/>
      <c r="H788" s="352"/>
      <c r="I788" s="352"/>
      <c r="J788" s="352"/>
      <c r="K788" s="352"/>
      <c r="L788" s="352"/>
      <c r="M788" s="352"/>
      <c r="N788" s="352"/>
      <c r="O788" s="352"/>
      <c r="P788" s="352"/>
      <c r="Q788" s="352"/>
    </row>
    <row r="789" spans="1:17" s="355" customFormat="1">
      <c r="A789" s="352"/>
      <c r="D789" s="363"/>
      <c r="H789" s="352"/>
      <c r="I789" s="352"/>
      <c r="J789" s="352"/>
      <c r="K789" s="352"/>
      <c r="L789" s="352"/>
      <c r="M789" s="352"/>
      <c r="N789" s="352"/>
      <c r="O789" s="352"/>
      <c r="P789" s="352"/>
      <c r="Q789" s="352"/>
    </row>
    <row r="790" spans="1:17" s="355" customFormat="1">
      <c r="A790" s="352"/>
      <c r="D790" s="363"/>
      <c r="H790" s="352"/>
      <c r="I790" s="352"/>
      <c r="J790" s="352"/>
      <c r="K790" s="352"/>
      <c r="L790" s="352"/>
      <c r="M790" s="352"/>
      <c r="N790" s="352"/>
      <c r="O790" s="352"/>
      <c r="P790" s="352"/>
      <c r="Q790" s="352"/>
    </row>
    <row r="791" spans="1:17" s="355" customFormat="1">
      <c r="A791" s="352"/>
      <c r="D791" s="363"/>
      <c r="H791" s="352"/>
      <c r="I791" s="352"/>
      <c r="J791" s="352"/>
      <c r="K791" s="352"/>
      <c r="L791" s="352"/>
      <c r="M791" s="352"/>
      <c r="N791" s="352"/>
      <c r="O791" s="352"/>
      <c r="P791" s="352"/>
      <c r="Q791" s="352"/>
    </row>
    <row r="792" spans="1:17" s="355" customFormat="1">
      <c r="A792" s="352"/>
      <c r="D792" s="363"/>
      <c r="H792" s="352"/>
      <c r="I792" s="352"/>
      <c r="J792" s="352"/>
      <c r="K792" s="352"/>
      <c r="L792" s="352"/>
      <c r="M792" s="352"/>
      <c r="N792" s="352"/>
      <c r="O792" s="352"/>
      <c r="P792" s="352"/>
      <c r="Q792" s="352"/>
    </row>
    <row r="793" spans="1:17" s="355" customFormat="1">
      <c r="A793" s="352"/>
      <c r="D793" s="363"/>
      <c r="H793" s="352"/>
      <c r="I793" s="352"/>
      <c r="J793" s="352"/>
      <c r="K793" s="352"/>
      <c r="L793" s="352"/>
      <c r="M793" s="352"/>
      <c r="N793" s="352"/>
      <c r="O793" s="352"/>
      <c r="P793" s="352"/>
      <c r="Q793" s="352"/>
    </row>
    <row r="794" spans="1:17" s="355" customFormat="1">
      <c r="A794" s="352"/>
      <c r="D794" s="363"/>
      <c r="H794" s="352"/>
      <c r="I794" s="352"/>
      <c r="J794" s="352"/>
      <c r="K794" s="352"/>
      <c r="L794" s="352"/>
      <c r="M794" s="352"/>
      <c r="N794" s="352"/>
      <c r="O794" s="352"/>
      <c r="P794" s="352"/>
      <c r="Q794" s="352"/>
    </row>
    <row r="795" spans="1:17" s="355" customFormat="1">
      <c r="A795" s="352"/>
      <c r="D795" s="363"/>
      <c r="H795" s="352"/>
      <c r="I795" s="352"/>
      <c r="J795" s="352"/>
      <c r="K795" s="352"/>
      <c r="L795" s="352"/>
      <c r="M795" s="352"/>
      <c r="N795" s="352"/>
      <c r="O795" s="352"/>
      <c r="P795" s="352"/>
      <c r="Q795" s="352"/>
    </row>
    <row r="796" spans="1:17" s="355" customFormat="1">
      <c r="A796" s="352"/>
      <c r="D796" s="363"/>
      <c r="H796" s="352"/>
      <c r="I796" s="352"/>
      <c r="J796" s="352"/>
      <c r="K796" s="352"/>
      <c r="L796" s="352"/>
      <c r="M796" s="352"/>
      <c r="N796" s="352"/>
      <c r="O796" s="352"/>
      <c r="P796" s="352"/>
      <c r="Q796" s="352"/>
    </row>
    <row r="797" spans="1:17" s="355" customFormat="1">
      <c r="A797" s="352"/>
      <c r="D797" s="363"/>
      <c r="H797" s="352"/>
      <c r="I797" s="352"/>
      <c r="J797" s="352"/>
      <c r="K797" s="352"/>
      <c r="L797" s="352"/>
      <c r="M797" s="352"/>
      <c r="N797" s="352"/>
      <c r="O797" s="352"/>
      <c r="P797" s="352"/>
      <c r="Q797" s="352"/>
    </row>
    <row r="798" spans="1:17" s="355" customFormat="1">
      <c r="A798" s="352"/>
      <c r="D798" s="363"/>
      <c r="H798" s="352"/>
      <c r="I798" s="352"/>
      <c r="J798" s="352"/>
      <c r="K798" s="352"/>
      <c r="L798" s="352"/>
      <c r="M798" s="352"/>
      <c r="N798" s="352"/>
      <c r="O798" s="352"/>
      <c r="P798" s="352"/>
      <c r="Q798" s="352"/>
    </row>
    <row r="799" spans="1:17" s="355" customFormat="1">
      <c r="A799" s="352"/>
      <c r="D799" s="363"/>
      <c r="H799" s="352"/>
      <c r="I799" s="352"/>
      <c r="J799" s="352"/>
      <c r="K799" s="352"/>
      <c r="L799" s="352"/>
      <c r="M799" s="352"/>
      <c r="N799" s="352"/>
      <c r="O799" s="352"/>
      <c r="P799" s="352"/>
      <c r="Q799" s="352"/>
    </row>
    <row r="800" spans="1:17" s="355" customFormat="1">
      <c r="A800" s="352"/>
      <c r="D800" s="363"/>
      <c r="H800" s="352"/>
      <c r="I800" s="352"/>
      <c r="J800" s="352"/>
      <c r="K800" s="352"/>
      <c r="L800" s="352"/>
      <c r="M800" s="352"/>
      <c r="N800" s="352"/>
      <c r="O800" s="352"/>
      <c r="P800" s="352"/>
      <c r="Q800" s="352"/>
    </row>
    <row r="801" spans="1:17" s="355" customFormat="1">
      <c r="A801" s="352"/>
      <c r="D801" s="363"/>
      <c r="H801" s="352"/>
      <c r="I801" s="352"/>
      <c r="J801" s="352"/>
      <c r="K801" s="352"/>
      <c r="L801" s="352"/>
      <c r="M801" s="352"/>
      <c r="N801" s="352"/>
      <c r="O801" s="352"/>
      <c r="P801" s="352"/>
      <c r="Q801" s="352"/>
    </row>
    <row r="802" spans="1:17" s="355" customFormat="1">
      <c r="A802" s="352"/>
      <c r="D802" s="363"/>
      <c r="H802" s="352"/>
      <c r="I802" s="352"/>
      <c r="J802" s="352"/>
      <c r="K802" s="352"/>
      <c r="L802" s="352"/>
      <c r="M802" s="352"/>
      <c r="N802" s="352"/>
      <c r="O802" s="352"/>
      <c r="P802" s="352"/>
      <c r="Q802" s="352"/>
    </row>
    <row r="803" spans="1:17" s="355" customFormat="1">
      <c r="A803" s="352"/>
      <c r="D803" s="363"/>
      <c r="H803" s="352"/>
      <c r="I803" s="352"/>
      <c r="J803" s="352"/>
      <c r="K803" s="352"/>
      <c r="L803" s="352"/>
      <c r="M803" s="352"/>
      <c r="N803" s="352"/>
      <c r="O803" s="352"/>
      <c r="P803" s="352"/>
      <c r="Q803" s="352"/>
    </row>
    <row r="804" spans="1:17" s="355" customFormat="1">
      <c r="A804" s="352"/>
      <c r="D804" s="363"/>
      <c r="H804" s="352"/>
      <c r="I804" s="352"/>
      <c r="J804" s="352"/>
      <c r="K804" s="352"/>
      <c r="L804" s="352"/>
      <c r="M804" s="352"/>
      <c r="N804" s="352"/>
      <c r="O804" s="352"/>
      <c r="P804" s="352"/>
      <c r="Q804" s="352"/>
    </row>
    <row r="805" spans="1:17" s="355" customFormat="1">
      <c r="A805" s="352"/>
      <c r="D805" s="363"/>
      <c r="H805" s="352"/>
      <c r="I805" s="352"/>
      <c r="J805" s="352"/>
      <c r="K805" s="352"/>
      <c r="L805" s="352"/>
      <c r="M805" s="352"/>
      <c r="N805" s="352"/>
      <c r="O805" s="352"/>
      <c r="P805" s="352"/>
      <c r="Q805" s="352"/>
    </row>
    <row r="806" spans="1:17" s="355" customFormat="1">
      <c r="A806" s="352"/>
      <c r="D806" s="363"/>
      <c r="H806" s="352"/>
      <c r="I806" s="352"/>
      <c r="J806" s="352"/>
      <c r="K806" s="352"/>
      <c r="L806" s="352"/>
      <c r="M806" s="352"/>
      <c r="N806" s="352"/>
      <c r="O806" s="352"/>
      <c r="P806" s="352"/>
      <c r="Q806" s="352"/>
    </row>
    <row r="807" spans="1:17" s="355" customFormat="1">
      <c r="A807" s="352"/>
      <c r="D807" s="363"/>
      <c r="H807" s="352"/>
      <c r="I807" s="352"/>
      <c r="J807" s="352"/>
      <c r="K807" s="352"/>
      <c r="L807" s="352"/>
      <c r="M807" s="352"/>
      <c r="N807" s="352"/>
      <c r="O807" s="352"/>
      <c r="P807" s="352"/>
      <c r="Q807" s="352"/>
    </row>
    <row r="808" spans="1:17" s="355" customFormat="1">
      <c r="A808" s="352"/>
      <c r="D808" s="363"/>
      <c r="H808" s="352"/>
      <c r="I808" s="352"/>
      <c r="J808" s="352"/>
      <c r="K808" s="352"/>
      <c r="L808" s="352"/>
      <c r="M808" s="352"/>
      <c r="N808" s="352"/>
      <c r="O808" s="352"/>
      <c r="P808" s="352"/>
      <c r="Q808" s="352"/>
    </row>
    <row r="809" spans="1:17" s="355" customFormat="1">
      <c r="A809" s="352"/>
      <c r="D809" s="363"/>
      <c r="H809" s="352"/>
      <c r="I809" s="352"/>
      <c r="J809" s="352"/>
      <c r="K809" s="352"/>
      <c r="L809" s="352"/>
      <c r="M809" s="352"/>
      <c r="N809" s="352"/>
      <c r="O809" s="352"/>
      <c r="P809" s="352"/>
      <c r="Q809" s="352"/>
    </row>
    <row r="810" spans="1:17" s="355" customFormat="1">
      <c r="A810" s="352"/>
      <c r="D810" s="363"/>
      <c r="H810" s="352"/>
      <c r="I810" s="352"/>
      <c r="J810" s="352"/>
      <c r="K810" s="352"/>
      <c r="L810" s="352"/>
      <c r="M810" s="352"/>
      <c r="N810" s="352"/>
      <c r="O810" s="352"/>
      <c r="P810" s="352"/>
      <c r="Q810" s="352"/>
    </row>
    <row r="811" spans="1:17" s="355" customFormat="1">
      <c r="A811" s="352"/>
      <c r="D811" s="363"/>
      <c r="H811" s="352"/>
      <c r="I811" s="352"/>
      <c r="J811" s="352"/>
      <c r="K811" s="352"/>
      <c r="L811" s="352"/>
      <c r="M811" s="352"/>
      <c r="N811" s="352"/>
      <c r="O811" s="352"/>
      <c r="P811" s="352"/>
      <c r="Q811" s="352"/>
    </row>
    <row r="812" spans="1:17" s="355" customFormat="1">
      <c r="A812" s="352"/>
      <c r="D812" s="363"/>
      <c r="H812" s="352"/>
      <c r="I812" s="352"/>
      <c r="J812" s="352"/>
      <c r="K812" s="352"/>
      <c r="L812" s="352"/>
      <c r="M812" s="352"/>
      <c r="N812" s="352"/>
      <c r="O812" s="352"/>
      <c r="P812" s="352"/>
      <c r="Q812" s="352"/>
    </row>
    <row r="813" spans="1:17" s="355" customFormat="1">
      <c r="A813" s="352"/>
      <c r="D813" s="363"/>
      <c r="H813" s="352"/>
      <c r="I813" s="352"/>
      <c r="J813" s="352"/>
      <c r="K813" s="352"/>
      <c r="L813" s="352"/>
      <c r="M813" s="352"/>
      <c r="N813" s="352"/>
      <c r="O813" s="352"/>
      <c r="P813" s="352"/>
      <c r="Q813" s="352"/>
    </row>
    <row r="814" spans="1:17" s="355" customFormat="1">
      <c r="A814" s="352"/>
      <c r="D814" s="363"/>
      <c r="H814" s="352"/>
      <c r="I814" s="352"/>
      <c r="J814" s="352"/>
      <c r="K814" s="352"/>
      <c r="L814" s="352"/>
      <c r="M814" s="352"/>
      <c r="N814" s="352"/>
      <c r="O814" s="352"/>
      <c r="P814" s="352"/>
      <c r="Q814" s="352"/>
    </row>
    <row r="815" spans="1:17" s="355" customFormat="1">
      <c r="A815" s="352"/>
      <c r="D815" s="363"/>
      <c r="H815" s="352"/>
      <c r="I815" s="352"/>
      <c r="J815" s="352"/>
      <c r="K815" s="352"/>
      <c r="L815" s="352"/>
      <c r="M815" s="352"/>
      <c r="N815" s="352"/>
      <c r="O815" s="352"/>
      <c r="P815" s="352"/>
      <c r="Q815" s="352"/>
    </row>
    <row r="816" spans="1:17" s="355" customFormat="1">
      <c r="A816" s="352"/>
      <c r="D816" s="363"/>
      <c r="H816" s="352"/>
      <c r="I816" s="352"/>
      <c r="J816" s="352"/>
      <c r="K816" s="352"/>
      <c r="L816" s="352"/>
      <c r="M816" s="352"/>
      <c r="N816" s="352"/>
      <c r="O816" s="352"/>
      <c r="P816" s="352"/>
      <c r="Q816" s="352"/>
    </row>
    <row r="817" spans="1:17" s="355" customFormat="1">
      <c r="A817" s="352"/>
      <c r="D817" s="363"/>
      <c r="H817" s="352"/>
      <c r="I817" s="352"/>
      <c r="J817" s="352"/>
      <c r="K817" s="352"/>
      <c r="L817" s="352"/>
      <c r="M817" s="352"/>
      <c r="N817" s="352"/>
      <c r="O817" s="352"/>
      <c r="P817" s="352"/>
      <c r="Q817" s="352"/>
    </row>
    <row r="818" spans="1:17" s="355" customFormat="1">
      <c r="A818" s="352"/>
      <c r="D818" s="363"/>
      <c r="H818" s="352"/>
      <c r="I818" s="352"/>
      <c r="J818" s="352"/>
      <c r="K818" s="352"/>
      <c r="L818" s="352"/>
      <c r="M818" s="352"/>
      <c r="N818" s="352"/>
      <c r="O818" s="352"/>
      <c r="P818" s="352"/>
      <c r="Q818" s="352"/>
    </row>
    <row r="819" spans="1:17" s="355" customFormat="1">
      <c r="A819" s="352"/>
      <c r="D819" s="363"/>
      <c r="H819" s="352"/>
      <c r="I819" s="352"/>
      <c r="J819" s="352"/>
      <c r="K819" s="352"/>
      <c r="L819" s="352"/>
      <c r="M819" s="352"/>
      <c r="N819" s="352"/>
      <c r="O819" s="352"/>
      <c r="P819" s="352"/>
      <c r="Q819" s="352"/>
    </row>
    <row r="820" spans="1:17" s="355" customFormat="1">
      <c r="A820" s="352"/>
      <c r="D820" s="363"/>
      <c r="H820" s="352"/>
      <c r="I820" s="352"/>
      <c r="J820" s="352"/>
      <c r="K820" s="352"/>
      <c r="L820" s="352"/>
      <c r="M820" s="352"/>
      <c r="N820" s="352"/>
      <c r="O820" s="352"/>
      <c r="P820" s="352"/>
      <c r="Q820" s="352"/>
    </row>
    <row r="821" spans="1:17" s="355" customFormat="1">
      <c r="A821" s="352"/>
      <c r="D821" s="363"/>
      <c r="H821" s="352"/>
      <c r="I821" s="352"/>
      <c r="J821" s="352"/>
      <c r="K821" s="352"/>
      <c r="L821" s="352"/>
      <c r="M821" s="352"/>
      <c r="N821" s="352"/>
      <c r="O821" s="352"/>
      <c r="P821" s="352"/>
      <c r="Q821" s="352"/>
    </row>
    <row r="822" spans="1:17" s="355" customFormat="1">
      <c r="A822" s="352"/>
      <c r="D822" s="363"/>
      <c r="H822" s="352"/>
      <c r="I822" s="352"/>
      <c r="J822" s="352"/>
      <c r="K822" s="352"/>
      <c r="L822" s="352"/>
      <c r="M822" s="352"/>
      <c r="N822" s="352"/>
      <c r="O822" s="352"/>
      <c r="P822" s="352"/>
      <c r="Q822" s="352"/>
    </row>
    <row r="823" spans="1:17" s="355" customFormat="1">
      <c r="A823" s="352"/>
      <c r="D823" s="363"/>
      <c r="H823" s="352"/>
      <c r="I823" s="352"/>
      <c r="J823" s="352"/>
      <c r="K823" s="352"/>
      <c r="L823" s="352"/>
      <c r="M823" s="352"/>
      <c r="N823" s="352"/>
      <c r="O823" s="352"/>
      <c r="P823" s="352"/>
      <c r="Q823" s="352"/>
    </row>
    <row r="824" spans="1:17" s="355" customFormat="1">
      <c r="A824" s="352"/>
      <c r="D824" s="363"/>
      <c r="H824" s="352"/>
      <c r="I824" s="352"/>
      <c r="J824" s="352"/>
      <c r="K824" s="352"/>
      <c r="L824" s="352"/>
      <c r="M824" s="352"/>
      <c r="N824" s="352"/>
      <c r="O824" s="352"/>
      <c r="P824" s="352"/>
      <c r="Q824" s="352"/>
    </row>
    <row r="825" spans="1:17" s="355" customFormat="1">
      <c r="A825" s="352"/>
      <c r="D825" s="363"/>
      <c r="H825" s="352"/>
      <c r="I825" s="352"/>
      <c r="J825" s="352"/>
      <c r="K825" s="352"/>
      <c r="L825" s="352"/>
      <c r="M825" s="352"/>
      <c r="N825" s="352"/>
      <c r="O825" s="352"/>
      <c r="P825" s="352"/>
      <c r="Q825" s="352"/>
    </row>
    <row r="826" spans="1:17" s="355" customFormat="1">
      <c r="A826" s="352"/>
      <c r="D826" s="363"/>
      <c r="H826" s="352"/>
      <c r="I826" s="352"/>
      <c r="J826" s="352"/>
      <c r="K826" s="352"/>
      <c r="L826" s="352"/>
      <c r="M826" s="352"/>
      <c r="N826" s="352"/>
      <c r="O826" s="352"/>
      <c r="P826" s="352"/>
      <c r="Q826" s="352"/>
    </row>
    <row r="827" spans="1:17" s="355" customFormat="1">
      <c r="A827" s="352"/>
      <c r="D827" s="363"/>
      <c r="H827" s="352"/>
      <c r="I827" s="352"/>
      <c r="J827" s="352"/>
      <c r="K827" s="352"/>
      <c r="L827" s="352"/>
      <c r="M827" s="352"/>
      <c r="N827" s="352"/>
      <c r="O827" s="352"/>
      <c r="P827" s="352"/>
      <c r="Q827" s="352"/>
    </row>
    <row r="828" spans="1:17" s="355" customFormat="1">
      <c r="A828" s="352"/>
      <c r="D828" s="363"/>
      <c r="H828" s="352"/>
      <c r="I828" s="352"/>
      <c r="J828" s="352"/>
      <c r="K828" s="352"/>
      <c r="L828" s="352"/>
      <c r="M828" s="352"/>
      <c r="N828" s="352"/>
      <c r="O828" s="352"/>
      <c r="P828" s="352"/>
      <c r="Q828" s="352"/>
    </row>
    <row r="829" spans="1:17" s="355" customFormat="1">
      <c r="A829" s="352"/>
      <c r="D829" s="363"/>
      <c r="H829" s="352"/>
      <c r="I829" s="352"/>
      <c r="J829" s="352"/>
      <c r="K829" s="352"/>
      <c r="L829" s="352"/>
      <c r="M829" s="352"/>
      <c r="N829" s="352"/>
      <c r="O829" s="352"/>
      <c r="P829" s="352"/>
      <c r="Q829" s="352"/>
    </row>
    <row r="830" spans="1:17" s="355" customFormat="1">
      <c r="A830" s="352"/>
      <c r="D830" s="363"/>
      <c r="H830" s="352"/>
      <c r="I830" s="352"/>
      <c r="J830" s="352"/>
      <c r="K830" s="352"/>
      <c r="L830" s="352"/>
      <c r="M830" s="352"/>
      <c r="N830" s="352"/>
      <c r="O830" s="352"/>
      <c r="P830" s="352"/>
      <c r="Q830" s="352"/>
    </row>
    <row r="831" spans="1:17" s="355" customFormat="1">
      <c r="A831" s="352"/>
      <c r="D831" s="363"/>
      <c r="H831" s="352"/>
      <c r="I831" s="352"/>
      <c r="J831" s="352"/>
      <c r="K831" s="352"/>
      <c r="L831" s="352"/>
      <c r="M831" s="352"/>
      <c r="N831" s="352"/>
      <c r="O831" s="352"/>
      <c r="P831" s="352"/>
      <c r="Q831" s="352"/>
    </row>
    <row r="832" spans="1:17" s="355" customFormat="1">
      <c r="A832" s="352"/>
      <c r="D832" s="363"/>
      <c r="H832" s="352"/>
      <c r="I832" s="352"/>
      <c r="J832" s="352"/>
      <c r="K832" s="352"/>
      <c r="L832" s="352"/>
      <c r="M832" s="352"/>
      <c r="N832" s="352"/>
      <c r="O832" s="352"/>
      <c r="P832" s="352"/>
      <c r="Q832" s="352"/>
    </row>
    <row r="833" spans="1:17" s="355" customFormat="1">
      <c r="A833" s="352"/>
      <c r="D833" s="363"/>
      <c r="H833" s="352"/>
      <c r="I833" s="352"/>
      <c r="J833" s="352"/>
      <c r="K833" s="352"/>
      <c r="L833" s="352"/>
      <c r="M833" s="352"/>
      <c r="N833" s="352"/>
      <c r="O833" s="352"/>
      <c r="P833" s="352"/>
      <c r="Q833" s="352"/>
    </row>
    <row r="834" spans="1:17" s="355" customFormat="1">
      <c r="A834" s="352"/>
      <c r="D834" s="363"/>
      <c r="H834" s="352"/>
      <c r="I834" s="352"/>
      <c r="J834" s="352"/>
      <c r="K834" s="352"/>
      <c r="L834" s="352"/>
      <c r="M834" s="352"/>
      <c r="N834" s="352"/>
      <c r="O834" s="352"/>
      <c r="P834" s="352"/>
      <c r="Q834" s="352"/>
    </row>
    <row r="835" spans="1:17" s="355" customFormat="1">
      <c r="A835" s="352"/>
      <c r="D835" s="363"/>
      <c r="H835" s="352"/>
      <c r="I835" s="352"/>
      <c r="J835" s="352"/>
      <c r="K835" s="352"/>
      <c r="L835" s="352"/>
      <c r="M835" s="352"/>
      <c r="N835" s="352"/>
      <c r="O835" s="352"/>
      <c r="P835" s="352"/>
      <c r="Q835" s="352"/>
    </row>
    <row r="836" spans="1:17" s="355" customFormat="1">
      <c r="A836" s="352"/>
      <c r="D836" s="363"/>
      <c r="H836" s="352"/>
      <c r="I836" s="352"/>
      <c r="J836" s="352"/>
      <c r="K836" s="352"/>
      <c r="L836" s="352"/>
      <c r="M836" s="352"/>
      <c r="N836" s="352"/>
      <c r="O836" s="352"/>
      <c r="P836" s="352"/>
      <c r="Q836" s="352"/>
    </row>
    <row r="837" spans="1:17" s="355" customFormat="1">
      <c r="A837" s="352"/>
      <c r="D837" s="363"/>
      <c r="H837" s="352"/>
      <c r="I837" s="352"/>
      <c r="J837" s="352"/>
      <c r="K837" s="352"/>
      <c r="L837" s="352"/>
      <c r="M837" s="352"/>
      <c r="N837" s="352"/>
      <c r="O837" s="352"/>
      <c r="P837" s="352"/>
      <c r="Q837" s="352"/>
    </row>
    <row r="838" spans="1:17" s="355" customFormat="1">
      <c r="A838" s="352"/>
      <c r="D838" s="363"/>
      <c r="H838" s="352"/>
      <c r="I838" s="352"/>
      <c r="J838" s="352"/>
      <c r="K838" s="352"/>
      <c r="L838" s="352"/>
      <c r="M838" s="352"/>
      <c r="N838" s="352"/>
      <c r="O838" s="352"/>
      <c r="P838" s="352"/>
      <c r="Q838" s="352"/>
    </row>
    <row r="839" spans="1:17" s="355" customFormat="1">
      <c r="A839" s="352"/>
      <c r="D839" s="363"/>
      <c r="H839" s="352"/>
      <c r="I839" s="352"/>
      <c r="J839" s="352"/>
      <c r="K839" s="352"/>
      <c r="L839" s="352"/>
      <c r="M839" s="352"/>
      <c r="N839" s="352"/>
      <c r="O839" s="352"/>
      <c r="P839" s="352"/>
      <c r="Q839" s="352"/>
    </row>
    <row r="840" spans="1:17" s="355" customFormat="1">
      <c r="A840" s="352"/>
      <c r="D840" s="363"/>
      <c r="H840" s="352"/>
      <c r="I840" s="352"/>
      <c r="J840" s="352"/>
      <c r="K840" s="352"/>
      <c r="L840" s="352"/>
      <c r="M840" s="352"/>
      <c r="N840" s="352"/>
      <c r="O840" s="352"/>
      <c r="P840" s="352"/>
      <c r="Q840" s="352"/>
    </row>
    <row r="841" spans="1:17" s="355" customFormat="1">
      <c r="A841" s="352"/>
      <c r="D841" s="363"/>
      <c r="H841" s="352"/>
      <c r="I841" s="352"/>
      <c r="J841" s="352"/>
      <c r="K841" s="352"/>
      <c r="L841" s="352"/>
      <c r="M841" s="352"/>
      <c r="N841" s="352"/>
      <c r="O841" s="352"/>
      <c r="P841" s="352"/>
      <c r="Q841" s="352"/>
    </row>
    <row r="842" spans="1:17" s="355" customFormat="1">
      <c r="A842" s="352"/>
      <c r="D842" s="363"/>
      <c r="H842" s="352"/>
      <c r="I842" s="352"/>
      <c r="J842" s="352"/>
      <c r="K842" s="352"/>
      <c r="L842" s="352"/>
      <c r="M842" s="352"/>
      <c r="N842" s="352"/>
      <c r="O842" s="352"/>
      <c r="P842" s="352"/>
      <c r="Q842" s="352"/>
    </row>
    <row r="843" spans="1:17" s="355" customFormat="1">
      <c r="A843" s="352"/>
      <c r="D843" s="363"/>
      <c r="H843" s="352"/>
      <c r="I843" s="352"/>
      <c r="J843" s="352"/>
      <c r="K843" s="352"/>
      <c r="L843" s="352"/>
      <c r="M843" s="352"/>
      <c r="N843" s="352"/>
      <c r="O843" s="352"/>
      <c r="P843" s="352"/>
      <c r="Q843" s="352"/>
    </row>
    <row r="844" spans="1:17" s="355" customFormat="1">
      <c r="A844" s="352"/>
      <c r="D844" s="363"/>
      <c r="H844" s="352"/>
      <c r="I844" s="352"/>
      <c r="J844" s="352"/>
      <c r="K844" s="352"/>
      <c r="L844" s="352"/>
      <c r="M844" s="352"/>
      <c r="N844" s="352"/>
      <c r="O844" s="352"/>
      <c r="P844" s="352"/>
      <c r="Q844" s="352"/>
    </row>
    <row r="845" spans="1:17" s="355" customFormat="1">
      <c r="A845" s="352"/>
      <c r="D845" s="363"/>
      <c r="H845" s="352"/>
      <c r="I845" s="352"/>
      <c r="J845" s="352"/>
      <c r="K845" s="352"/>
      <c r="L845" s="352"/>
      <c r="M845" s="352"/>
      <c r="N845" s="352"/>
      <c r="O845" s="352"/>
      <c r="P845" s="352"/>
      <c r="Q845" s="352"/>
    </row>
    <row r="846" spans="1:17" s="355" customFormat="1">
      <c r="A846" s="352"/>
      <c r="D846" s="363"/>
      <c r="H846" s="352"/>
      <c r="I846" s="352"/>
      <c r="J846" s="352"/>
      <c r="K846" s="352"/>
      <c r="L846" s="352"/>
      <c r="M846" s="352"/>
      <c r="N846" s="352"/>
      <c r="O846" s="352"/>
      <c r="P846" s="352"/>
      <c r="Q846" s="352"/>
    </row>
    <row r="847" spans="1:17" s="355" customFormat="1">
      <c r="A847" s="352"/>
      <c r="D847" s="363"/>
      <c r="H847" s="352"/>
      <c r="I847" s="352"/>
      <c r="J847" s="352"/>
      <c r="K847" s="352"/>
      <c r="L847" s="352"/>
      <c r="M847" s="352"/>
      <c r="N847" s="352"/>
      <c r="O847" s="352"/>
      <c r="P847" s="352"/>
      <c r="Q847" s="352"/>
    </row>
    <row r="848" spans="1:17" s="355" customFormat="1">
      <c r="A848" s="352"/>
      <c r="D848" s="363"/>
      <c r="H848" s="352"/>
      <c r="I848" s="352"/>
      <c r="J848" s="352"/>
      <c r="K848" s="352"/>
      <c r="L848" s="352"/>
      <c r="M848" s="352"/>
      <c r="N848" s="352"/>
      <c r="O848" s="352"/>
      <c r="P848" s="352"/>
      <c r="Q848" s="352"/>
    </row>
    <row r="849" spans="1:17" s="355" customFormat="1">
      <c r="A849" s="352"/>
      <c r="D849" s="363"/>
      <c r="H849" s="352"/>
      <c r="I849" s="352"/>
      <c r="J849" s="352"/>
      <c r="K849" s="352"/>
      <c r="L849" s="352"/>
      <c r="M849" s="352"/>
      <c r="N849" s="352"/>
      <c r="O849" s="352"/>
      <c r="P849" s="352"/>
      <c r="Q849" s="352"/>
    </row>
    <row r="850" spans="1:17" s="355" customFormat="1">
      <c r="A850" s="352"/>
      <c r="D850" s="363"/>
      <c r="H850" s="352"/>
      <c r="I850" s="352"/>
      <c r="J850" s="352"/>
      <c r="K850" s="352"/>
      <c r="L850" s="352"/>
      <c r="M850" s="352"/>
      <c r="N850" s="352"/>
      <c r="O850" s="352"/>
      <c r="P850" s="352"/>
      <c r="Q850" s="352"/>
    </row>
    <row r="851" spans="1:17" s="355" customFormat="1">
      <c r="A851" s="352"/>
      <c r="D851" s="363"/>
      <c r="H851" s="352"/>
      <c r="I851" s="352"/>
      <c r="J851" s="352"/>
      <c r="K851" s="352"/>
      <c r="L851" s="352"/>
      <c r="M851" s="352"/>
      <c r="N851" s="352"/>
      <c r="O851" s="352"/>
      <c r="P851" s="352"/>
      <c r="Q851" s="352"/>
    </row>
    <row r="852" spans="1:17" s="355" customFormat="1">
      <c r="A852" s="352"/>
      <c r="D852" s="363"/>
      <c r="H852" s="352"/>
      <c r="I852" s="352"/>
      <c r="J852" s="352"/>
      <c r="K852" s="352"/>
      <c r="L852" s="352"/>
      <c r="M852" s="352"/>
      <c r="N852" s="352"/>
      <c r="O852" s="352"/>
      <c r="P852" s="352"/>
      <c r="Q852" s="352"/>
    </row>
    <row r="853" spans="1:17" s="355" customFormat="1">
      <c r="A853" s="352"/>
      <c r="D853" s="363"/>
      <c r="H853" s="352"/>
      <c r="I853" s="352"/>
      <c r="J853" s="352"/>
      <c r="K853" s="352"/>
      <c r="L853" s="352"/>
      <c r="M853" s="352"/>
      <c r="N853" s="352"/>
      <c r="O853" s="352"/>
      <c r="P853" s="352"/>
      <c r="Q853" s="352"/>
    </row>
    <row r="854" spans="1:17" s="355" customFormat="1">
      <c r="A854" s="352"/>
      <c r="D854" s="363"/>
      <c r="H854" s="352"/>
      <c r="I854" s="352"/>
      <c r="J854" s="352"/>
      <c r="K854" s="352"/>
      <c r="L854" s="352"/>
      <c r="M854" s="352"/>
      <c r="N854" s="352"/>
      <c r="O854" s="352"/>
      <c r="P854" s="352"/>
      <c r="Q854" s="352"/>
    </row>
    <row r="855" spans="1:17" s="355" customFormat="1">
      <c r="A855" s="352"/>
      <c r="D855" s="363"/>
      <c r="H855" s="352"/>
      <c r="I855" s="352"/>
      <c r="J855" s="352"/>
      <c r="K855" s="352"/>
      <c r="L855" s="352"/>
      <c r="M855" s="352"/>
      <c r="N855" s="352"/>
      <c r="O855" s="352"/>
      <c r="P855" s="352"/>
      <c r="Q855" s="352"/>
    </row>
    <row r="856" spans="1:17" s="355" customFormat="1">
      <c r="A856" s="352"/>
      <c r="D856" s="363"/>
      <c r="H856" s="352"/>
      <c r="I856" s="352"/>
      <c r="J856" s="352"/>
      <c r="K856" s="352"/>
      <c r="L856" s="352"/>
      <c r="M856" s="352"/>
      <c r="N856" s="352"/>
      <c r="O856" s="352"/>
      <c r="P856" s="352"/>
      <c r="Q856" s="352"/>
    </row>
    <row r="857" spans="1:17" s="355" customFormat="1">
      <c r="A857" s="352"/>
      <c r="D857" s="363"/>
      <c r="H857" s="352"/>
      <c r="I857" s="352"/>
      <c r="J857" s="352"/>
      <c r="K857" s="352"/>
      <c r="L857" s="352"/>
      <c r="M857" s="352"/>
      <c r="N857" s="352"/>
      <c r="O857" s="352"/>
      <c r="P857" s="352"/>
      <c r="Q857" s="352"/>
    </row>
    <row r="858" spans="1:17" s="355" customFormat="1">
      <c r="A858" s="352"/>
      <c r="D858" s="363"/>
      <c r="H858" s="352"/>
      <c r="I858" s="352"/>
      <c r="J858" s="352"/>
      <c r="K858" s="352"/>
      <c r="L858" s="352"/>
      <c r="M858" s="352"/>
      <c r="N858" s="352"/>
      <c r="O858" s="352"/>
      <c r="P858" s="352"/>
      <c r="Q858" s="352"/>
    </row>
    <row r="859" spans="1:17" s="355" customFormat="1">
      <c r="A859" s="352"/>
      <c r="D859" s="363"/>
      <c r="H859" s="352"/>
      <c r="I859" s="352"/>
      <c r="J859" s="352"/>
      <c r="K859" s="352"/>
      <c r="L859" s="352"/>
      <c r="M859" s="352"/>
      <c r="N859" s="352"/>
      <c r="O859" s="352"/>
      <c r="P859" s="352"/>
      <c r="Q859" s="352"/>
    </row>
    <row r="860" spans="1:17" s="355" customFormat="1">
      <c r="A860" s="352"/>
      <c r="D860" s="363"/>
      <c r="H860" s="352"/>
      <c r="I860" s="352"/>
      <c r="J860" s="352"/>
      <c r="K860" s="352"/>
      <c r="L860" s="352"/>
      <c r="M860" s="352"/>
      <c r="N860" s="352"/>
      <c r="O860" s="352"/>
      <c r="P860" s="352"/>
      <c r="Q860" s="352"/>
    </row>
    <row r="861" spans="1:17" s="355" customFormat="1">
      <c r="A861" s="352"/>
      <c r="D861" s="363"/>
      <c r="H861" s="352"/>
      <c r="I861" s="352"/>
      <c r="J861" s="352"/>
      <c r="K861" s="352"/>
      <c r="L861" s="352"/>
      <c r="M861" s="352"/>
      <c r="N861" s="352"/>
      <c r="O861" s="352"/>
      <c r="P861" s="352"/>
      <c r="Q861" s="352"/>
    </row>
    <row r="862" spans="1:17" s="355" customFormat="1">
      <c r="A862" s="352"/>
      <c r="D862" s="363"/>
      <c r="H862" s="352"/>
      <c r="I862" s="352"/>
      <c r="J862" s="352"/>
      <c r="K862" s="352"/>
      <c r="L862" s="352"/>
      <c r="M862" s="352"/>
      <c r="N862" s="352"/>
      <c r="O862" s="352"/>
      <c r="P862" s="352"/>
      <c r="Q862" s="352"/>
    </row>
    <row r="863" spans="1:17" s="355" customFormat="1">
      <c r="A863" s="352"/>
      <c r="D863" s="363"/>
      <c r="H863" s="352"/>
      <c r="I863" s="352"/>
      <c r="J863" s="352"/>
      <c r="K863" s="352"/>
      <c r="L863" s="352"/>
      <c r="M863" s="352"/>
      <c r="N863" s="352"/>
      <c r="O863" s="352"/>
      <c r="P863" s="352"/>
      <c r="Q863" s="352"/>
    </row>
    <row r="864" spans="1:17" s="355" customFormat="1">
      <c r="A864" s="352"/>
      <c r="D864" s="363"/>
      <c r="H864" s="352"/>
      <c r="I864" s="352"/>
      <c r="J864" s="352"/>
      <c r="K864" s="352"/>
      <c r="L864" s="352"/>
      <c r="M864" s="352"/>
      <c r="N864" s="352"/>
      <c r="O864" s="352"/>
      <c r="P864" s="352"/>
      <c r="Q864" s="352"/>
    </row>
    <row r="865" spans="1:17" s="355" customFormat="1">
      <c r="A865" s="352"/>
      <c r="D865" s="363"/>
      <c r="H865" s="352"/>
      <c r="I865" s="352"/>
      <c r="J865" s="352"/>
      <c r="K865" s="352"/>
      <c r="L865" s="352"/>
      <c r="M865" s="352"/>
      <c r="N865" s="352"/>
      <c r="O865" s="352"/>
      <c r="P865" s="352"/>
      <c r="Q865" s="352"/>
    </row>
    <row r="866" spans="1:17" s="355" customFormat="1">
      <c r="A866" s="352"/>
      <c r="D866" s="363"/>
      <c r="H866" s="352"/>
      <c r="I866" s="352"/>
      <c r="J866" s="352"/>
      <c r="K866" s="352"/>
      <c r="L866" s="352"/>
      <c r="M866" s="352"/>
      <c r="N866" s="352"/>
      <c r="O866" s="352"/>
      <c r="P866" s="352"/>
      <c r="Q866" s="352"/>
    </row>
    <row r="867" spans="1:17" s="355" customFormat="1">
      <c r="A867" s="352"/>
      <c r="D867" s="363"/>
      <c r="H867" s="352"/>
      <c r="I867" s="352"/>
      <c r="J867" s="352"/>
      <c r="K867" s="352"/>
      <c r="L867" s="352"/>
      <c r="M867" s="352"/>
      <c r="N867" s="352"/>
      <c r="O867" s="352"/>
      <c r="P867" s="352"/>
      <c r="Q867" s="352"/>
    </row>
    <row r="868" spans="1:17" s="355" customFormat="1">
      <c r="A868" s="352"/>
      <c r="D868" s="363"/>
      <c r="H868" s="352"/>
      <c r="I868" s="352"/>
      <c r="J868" s="352"/>
      <c r="K868" s="352"/>
      <c r="L868" s="352"/>
      <c r="M868" s="352"/>
      <c r="N868" s="352"/>
      <c r="O868" s="352"/>
      <c r="P868" s="352"/>
      <c r="Q868" s="352"/>
    </row>
    <row r="869" spans="1:17" s="355" customFormat="1">
      <c r="A869" s="352"/>
      <c r="D869" s="363"/>
      <c r="H869" s="352"/>
      <c r="I869" s="352"/>
      <c r="J869" s="352"/>
      <c r="K869" s="352"/>
      <c r="L869" s="352"/>
      <c r="M869" s="352"/>
      <c r="N869" s="352"/>
      <c r="O869" s="352"/>
      <c r="P869" s="352"/>
      <c r="Q869" s="352"/>
    </row>
    <row r="870" spans="1:17" s="355" customFormat="1">
      <c r="A870" s="352"/>
      <c r="D870" s="363"/>
      <c r="H870" s="352"/>
      <c r="I870" s="352"/>
      <c r="J870" s="352"/>
      <c r="K870" s="352"/>
      <c r="L870" s="352"/>
      <c r="M870" s="352"/>
      <c r="N870" s="352"/>
      <c r="O870" s="352"/>
      <c r="P870" s="352"/>
      <c r="Q870" s="352"/>
    </row>
    <row r="871" spans="1:17" s="355" customFormat="1">
      <c r="A871" s="352"/>
      <c r="D871" s="363"/>
      <c r="H871" s="352"/>
      <c r="I871" s="352"/>
      <c r="J871" s="352"/>
      <c r="K871" s="352"/>
      <c r="L871" s="352"/>
      <c r="M871" s="352"/>
      <c r="N871" s="352"/>
      <c r="O871" s="352"/>
      <c r="P871" s="352"/>
      <c r="Q871" s="352"/>
    </row>
    <row r="872" spans="1:17" s="355" customFormat="1">
      <c r="A872" s="352"/>
      <c r="D872" s="363"/>
      <c r="H872" s="352"/>
      <c r="I872" s="352"/>
      <c r="J872" s="352"/>
      <c r="K872" s="352"/>
      <c r="L872" s="352"/>
      <c r="M872" s="352"/>
      <c r="N872" s="352"/>
      <c r="O872" s="352"/>
      <c r="P872" s="352"/>
      <c r="Q872" s="352"/>
    </row>
    <row r="873" spans="1:17" s="355" customFormat="1">
      <c r="A873" s="352"/>
      <c r="D873" s="363"/>
      <c r="H873" s="352"/>
      <c r="I873" s="352"/>
      <c r="J873" s="352"/>
      <c r="K873" s="352"/>
      <c r="L873" s="352"/>
      <c r="M873" s="352"/>
      <c r="N873" s="352"/>
      <c r="O873" s="352"/>
      <c r="P873" s="352"/>
      <c r="Q873" s="352"/>
    </row>
    <row r="874" spans="1:17" s="355" customFormat="1">
      <c r="A874" s="352"/>
      <c r="D874" s="363"/>
      <c r="H874" s="352"/>
      <c r="I874" s="352"/>
      <c r="J874" s="352"/>
      <c r="K874" s="352"/>
      <c r="L874" s="352"/>
      <c r="M874" s="352"/>
      <c r="N874" s="352"/>
      <c r="O874" s="352"/>
      <c r="P874" s="352"/>
      <c r="Q874" s="352"/>
    </row>
    <row r="875" spans="1:17" s="355" customFormat="1">
      <c r="A875" s="352"/>
      <c r="D875" s="363"/>
      <c r="H875" s="352"/>
      <c r="I875" s="352"/>
      <c r="J875" s="352"/>
      <c r="K875" s="352"/>
      <c r="L875" s="352"/>
      <c r="M875" s="352"/>
      <c r="N875" s="352"/>
      <c r="O875" s="352"/>
      <c r="P875" s="352"/>
      <c r="Q875" s="352"/>
    </row>
    <row r="876" spans="1:17" s="355" customFormat="1">
      <c r="A876" s="352"/>
      <c r="D876" s="363"/>
      <c r="H876" s="352"/>
      <c r="I876" s="352"/>
      <c r="J876" s="352"/>
      <c r="K876" s="352"/>
      <c r="L876" s="352"/>
      <c r="M876" s="352"/>
      <c r="N876" s="352"/>
      <c r="O876" s="352"/>
      <c r="P876" s="352"/>
      <c r="Q876" s="352"/>
    </row>
    <row r="877" spans="1:17" s="355" customFormat="1">
      <c r="A877" s="352"/>
      <c r="D877" s="363"/>
      <c r="H877" s="352"/>
      <c r="I877" s="352"/>
      <c r="J877" s="352"/>
      <c r="K877" s="352"/>
      <c r="L877" s="352"/>
      <c r="M877" s="352"/>
      <c r="N877" s="352"/>
      <c r="O877" s="352"/>
      <c r="P877" s="352"/>
      <c r="Q877" s="352"/>
    </row>
    <row r="878" spans="1:17" s="355" customFormat="1">
      <c r="A878" s="352"/>
      <c r="D878" s="363"/>
      <c r="H878" s="352"/>
      <c r="I878" s="352"/>
      <c r="J878" s="352"/>
      <c r="K878" s="352"/>
      <c r="L878" s="352"/>
      <c r="M878" s="352"/>
      <c r="N878" s="352"/>
      <c r="O878" s="352"/>
      <c r="P878" s="352"/>
      <c r="Q878" s="352"/>
    </row>
    <row r="879" spans="1:17" s="355" customFormat="1">
      <c r="A879" s="352"/>
      <c r="D879" s="363"/>
      <c r="H879" s="352"/>
      <c r="I879" s="352"/>
      <c r="J879" s="352"/>
      <c r="K879" s="352"/>
      <c r="L879" s="352"/>
      <c r="M879" s="352"/>
      <c r="N879" s="352"/>
      <c r="O879" s="352"/>
      <c r="P879" s="352"/>
      <c r="Q879" s="352"/>
    </row>
    <row r="880" spans="1:17" s="355" customFormat="1">
      <c r="A880" s="352"/>
      <c r="D880" s="363"/>
      <c r="H880" s="352"/>
      <c r="I880" s="352"/>
      <c r="J880" s="352"/>
      <c r="K880" s="352"/>
      <c r="L880" s="352"/>
      <c r="M880" s="352"/>
      <c r="N880" s="352"/>
      <c r="O880" s="352"/>
      <c r="P880" s="352"/>
      <c r="Q880" s="352"/>
    </row>
    <row r="881" spans="1:17" s="355" customFormat="1">
      <c r="A881" s="352"/>
      <c r="D881" s="363"/>
      <c r="H881" s="352"/>
      <c r="I881" s="352"/>
      <c r="J881" s="352"/>
      <c r="K881" s="352"/>
      <c r="L881" s="352"/>
      <c r="M881" s="352"/>
      <c r="N881" s="352"/>
      <c r="O881" s="352"/>
      <c r="P881" s="352"/>
      <c r="Q881" s="352"/>
    </row>
    <row r="882" spans="1:17" s="355" customFormat="1">
      <c r="A882" s="352"/>
      <c r="D882" s="363"/>
      <c r="H882" s="352"/>
      <c r="I882" s="352"/>
      <c r="J882" s="352"/>
      <c r="K882" s="352"/>
      <c r="L882" s="352"/>
      <c r="M882" s="352"/>
      <c r="N882" s="352"/>
      <c r="O882" s="352"/>
      <c r="P882" s="352"/>
      <c r="Q882" s="352"/>
    </row>
    <row r="883" spans="1:17" s="355" customFormat="1">
      <c r="A883" s="352"/>
      <c r="D883" s="363"/>
      <c r="H883" s="352"/>
      <c r="I883" s="352"/>
      <c r="J883" s="352"/>
      <c r="K883" s="352"/>
      <c r="L883" s="352"/>
      <c r="M883" s="352"/>
      <c r="N883" s="352"/>
      <c r="O883" s="352"/>
      <c r="P883" s="352"/>
      <c r="Q883" s="352"/>
    </row>
    <row r="884" spans="1:17" s="355" customFormat="1">
      <c r="A884" s="352"/>
      <c r="D884" s="363"/>
      <c r="H884" s="352"/>
      <c r="I884" s="352"/>
      <c r="J884" s="352"/>
      <c r="K884" s="352"/>
      <c r="L884" s="352"/>
      <c r="M884" s="352"/>
      <c r="N884" s="352"/>
      <c r="O884" s="352"/>
      <c r="P884" s="352"/>
      <c r="Q884" s="352"/>
    </row>
    <row r="885" spans="1:17" s="355" customFormat="1">
      <c r="A885" s="352"/>
      <c r="D885" s="363"/>
      <c r="H885" s="352"/>
      <c r="I885" s="352"/>
      <c r="J885" s="352"/>
      <c r="K885" s="352"/>
      <c r="L885" s="352"/>
      <c r="M885" s="352"/>
      <c r="N885" s="352"/>
      <c r="O885" s="352"/>
      <c r="P885" s="352"/>
      <c r="Q885" s="352"/>
    </row>
    <row r="886" spans="1:17" s="355" customFormat="1">
      <c r="A886" s="352"/>
      <c r="D886" s="363"/>
      <c r="H886" s="352"/>
      <c r="I886" s="352"/>
      <c r="J886" s="352"/>
      <c r="K886" s="352"/>
      <c r="L886" s="352"/>
      <c r="M886" s="352"/>
      <c r="N886" s="352"/>
      <c r="O886" s="352"/>
      <c r="P886" s="352"/>
      <c r="Q886" s="352"/>
    </row>
    <row r="887" spans="1:17" s="355" customFormat="1">
      <c r="A887" s="352"/>
      <c r="D887" s="363"/>
      <c r="H887" s="352"/>
      <c r="I887" s="352"/>
      <c r="J887" s="352"/>
      <c r="K887" s="352"/>
      <c r="L887" s="352"/>
      <c r="M887" s="352"/>
      <c r="N887" s="352"/>
      <c r="O887" s="352"/>
      <c r="P887" s="352"/>
      <c r="Q887" s="352"/>
    </row>
    <row r="888" spans="1:17" s="355" customFormat="1">
      <c r="A888" s="352"/>
      <c r="D888" s="363"/>
      <c r="H888" s="352"/>
      <c r="I888" s="352"/>
      <c r="J888" s="352"/>
      <c r="K888" s="352"/>
      <c r="L888" s="352"/>
      <c r="M888" s="352"/>
      <c r="N888" s="352"/>
      <c r="O888" s="352"/>
      <c r="P888" s="352"/>
      <c r="Q888" s="352"/>
    </row>
    <row r="889" spans="1:17" s="355" customFormat="1">
      <c r="A889" s="352"/>
      <c r="D889" s="363"/>
      <c r="H889" s="352"/>
      <c r="I889" s="352"/>
      <c r="J889" s="352"/>
      <c r="K889" s="352"/>
      <c r="L889" s="352"/>
      <c r="M889" s="352"/>
      <c r="N889" s="352"/>
      <c r="O889" s="352"/>
      <c r="P889" s="352"/>
      <c r="Q889" s="352"/>
    </row>
    <row r="890" spans="1:17" s="355" customFormat="1">
      <c r="A890" s="352"/>
      <c r="D890" s="363"/>
      <c r="H890" s="352"/>
      <c r="I890" s="352"/>
      <c r="J890" s="352"/>
      <c r="K890" s="352"/>
      <c r="L890" s="352"/>
      <c r="M890" s="352"/>
      <c r="N890" s="352"/>
      <c r="O890" s="352"/>
      <c r="P890" s="352"/>
      <c r="Q890" s="352"/>
    </row>
    <row r="891" spans="1:17" s="355" customFormat="1">
      <c r="A891" s="352"/>
      <c r="D891" s="363"/>
      <c r="H891" s="352"/>
      <c r="I891" s="352"/>
      <c r="J891" s="352"/>
      <c r="K891" s="352"/>
      <c r="L891" s="352"/>
      <c r="M891" s="352"/>
      <c r="N891" s="352"/>
      <c r="O891" s="352"/>
      <c r="P891" s="352"/>
      <c r="Q891" s="352"/>
    </row>
    <row r="892" spans="1:17" s="355" customFormat="1">
      <c r="A892" s="352"/>
      <c r="D892" s="363"/>
      <c r="H892" s="352"/>
      <c r="I892" s="352"/>
      <c r="J892" s="352"/>
      <c r="K892" s="352"/>
      <c r="L892" s="352"/>
      <c r="M892" s="352"/>
      <c r="N892" s="352"/>
      <c r="O892" s="352"/>
      <c r="P892" s="352"/>
      <c r="Q892" s="352"/>
    </row>
    <row r="893" spans="1:17" s="355" customFormat="1">
      <c r="A893" s="352"/>
      <c r="D893" s="363"/>
      <c r="H893" s="352"/>
      <c r="I893" s="352"/>
      <c r="J893" s="352"/>
      <c r="K893" s="352"/>
      <c r="L893" s="352"/>
      <c r="M893" s="352"/>
      <c r="N893" s="352"/>
      <c r="O893" s="352"/>
      <c r="P893" s="352"/>
      <c r="Q893" s="352"/>
    </row>
    <row r="894" spans="1:17" s="355" customFormat="1">
      <c r="A894" s="352"/>
      <c r="D894" s="363"/>
      <c r="H894" s="352"/>
      <c r="I894" s="352"/>
      <c r="J894" s="352"/>
      <c r="K894" s="352"/>
      <c r="L894" s="352"/>
      <c r="M894" s="352"/>
      <c r="N894" s="352"/>
      <c r="O894" s="352"/>
      <c r="P894" s="352"/>
      <c r="Q894" s="352"/>
    </row>
    <row r="895" spans="1:17" s="355" customFormat="1">
      <c r="A895" s="352"/>
      <c r="D895" s="363"/>
      <c r="H895" s="352"/>
      <c r="I895" s="352"/>
      <c r="J895" s="352"/>
      <c r="K895" s="352"/>
      <c r="L895" s="352"/>
      <c r="M895" s="352"/>
      <c r="N895" s="352"/>
      <c r="O895" s="352"/>
      <c r="P895" s="352"/>
      <c r="Q895" s="352"/>
    </row>
    <row r="896" spans="1:17" s="355" customFormat="1">
      <c r="A896" s="352"/>
      <c r="D896" s="363"/>
      <c r="H896" s="352"/>
      <c r="I896" s="352"/>
      <c r="J896" s="352"/>
      <c r="K896" s="352"/>
      <c r="L896" s="352"/>
      <c r="M896" s="352"/>
      <c r="N896" s="352"/>
      <c r="O896" s="352"/>
      <c r="P896" s="352"/>
      <c r="Q896" s="352"/>
    </row>
    <row r="897" spans="1:17" s="355" customFormat="1">
      <c r="A897" s="352"/>
      <c r="D897" s="363"/>
      <c r="H897" s="352"/>
      <c r="I897" s="352"/>
      <c r="J897" s="352"/>
      <c r="K897" s="352"/>
      <c r="L897" s="352"/>
      <c r="M897" s="352"/>
      <c r="N897" s="352"/>
      <c r="O897" s="352"/>
      <c r="P897" s="352"/>
      <c r="Q897" s="352"/>
    </row>
    <row r="898" spans="1:17" s="355" customFormat="1">
      <c r="A898" s="352"/>
      <c r="D898" s="363"/>
      <c r="H898" s="352"/>
      <c r="I898" s="352"/>
      <c r="J898" s="352"/>
      <c r="K898" s="352"/>
      <c r="L898" s="352"/>
      <c r="M898" s="352"/>
      <c r="N898" s="352"/>
      <c r="O898" s="352"/>
      <c r="P898" s="352"/>
      <c r="Q898" s="352"/>
    </row>
    <row r="899" spans="1:17" s="355" customFormat="1">
      <c r="A899" s="352"/>
      <c r="D899" s="363"/>
      <c r="H899" s="352"/>
      <c r="I899" s="352"/>
      <c r="J899" s="352"/>
      <c r="K899" s="352"/>
      <c r="L899" s="352"/>
      <c r="M899" s="352"/>
      <c r="N899" s="352"/>
      <c r="O899" s="352"/>
      <c r="P899" s="352"/>
      <c r="Q899" s="352"/>
    </row>
    <row r="900" spans="1:17" s="355" customFormat="1">
      <c r="A900" s="352"/>
      <c r="D900" s="363"/>
      <c r="H900" s="352"/>
      <c r="I900" s="352"/>
      <c r="J900" s="352"/>
      <c r="K900" s="352"/>
      <c r="L900" s="352"/>
      <c r="M900" s="352"/>
      <c r="N900" s="352"/>
      <c r="O900" s="352"/>
      <c r="P900" s="352"/>
      <c r="Q900" s="352"/>
    </row>
    <row r="901" spans="1:17" s="355" customFormat="1">
      <c r="A901" s="352"/>
      <c r="D901" s="363"/>
      <c r="H901" s="352"/>
      <c r="I901" s="352"/>
      <c r="J901" s="352"/>
      <c r="K901" s="352"/>
      <c r="L901" s="352"/>
      <c r="M901" s="352"/>
      <c r="N901" s="352"/>
      <c r="O901" s="352"/>
      <c r="P901" s="352"/>
      <c r="Q901" s="352"/>
    </row>
    <row r="902" spans="1:17" s="355" customFormat="1">
      <c r="A902" s="352"/>
      <c r="D902" s="363"/>
      <c r="H902" s="352"/>
      <c r="I902" s="352"/>
      <c r="J902" s="352"/>
      <c r="K902" s="352"/>
      <c r="L902" s="352"/>
      <c r="M902" s="352"/>
      <c r="N902" s="352"/>
      <c r="O902" s="352"/>
      <c r="P902" s="352"/>
      <c r="Q902" s="352"/>
    </row>
    <row r="903" spans="1:17" s="355" customFormat="1">
      <c r="A903" s="352"/>
      <c r="D903" s="363"/>
      <c r="H903" s="352"/>
      <c r="I903" s="352"/>
      <c r="J903" s="352"/>
      <c r="K903" s="352"/>
      <c r="L903" s="352"/>
      <c r="M903" s="352"/>
      <c r="N903" s="352"/>
      <c r="O903" s="352"/>
      <c r="P903" s="352"/>
      <c r="Q903" s="352"/>
    </row>
    <row r="904" spans="1:17" s="355" customFormat="1">
      <c r="A904" s="352"/>
      <c r="D904" s="363"/>
      <c r="H904" s="352"/>
      <c r="I904" s="352"/>
      <c r="J904" s="352"/>
      <c r="K904" s="352"/>
      <c r="L904" s="352"/>
      <c r="M904" s="352"/>
      <c r="N904" s="352"/>
      <c r="O904" s="352"/>
      <c r="P904" s="352"/>
      <c r="Q904" s="352"/>
    </row>
    <row r="905" spans="1:17" s="355" customFormat="1">
      <c r="A905" s="352"/>
      <c r="D905" s="363"/>
      <c r="H905" s="352"/>
      <c r="I905" s="352"/>
      <c r="J905" s="352"/>
      <c r="K905" s="352"/>
      <c r="L905" s="352"/>
      <c r="M905" s="352"/>
      <c r="N905" s="352"/>
      <c r="O905" s="352"/>
      <c r="P905" s="352"/>
      <c r="Q905" s="352"/>
    </row>
    <row r="906" spans="1:17" s="355" customFormat="1">
      <c r="A906" s="352"/>
      <c r="D906" s="363"/>
      <c r="H906" s="352"/>
      <c r="I906" s="352"/>
      <c r="J906" s="352"/>
      <c r="K906" s="352"/>
      <c r="L906" s="352"/>
      <c r="M906" s="352"/>
      <c r="N906" s="352"/>
      <c r="O906" s="352"/>
      <c r="P906" s="352"/>
      <c r="Q906" s="352"/>
    </row>
    <row r="907" spans="1:17" s="355" customFormat="1">
      <c r="A907" s="352"/>
      <c r="D907" s="363"/>
      <c r="H907" s="352"/>
      <c r="I907" s="352"/>
      <c r="J907" s="352"/>
      <c r="K907" s="352"/>
      <c r="L907" s="352"/>
      <c r="M907" s="352"/>
      <c r="N907" s="352"/>
      <c r="O907" s="352"/>
      <c r="P907" s="352"/>
      <c r="Q907" s="352"/>
    </row>
    <row r="908" spans="1:17" s="355" customFormat="1">
      <c r="A908" s="352"/>
      <c r="D908" s="363"/>
      <c r="H908" s="352"/>
      <c r="I908" s="352"/>
      <c r="J908" s="352"/>
      <c r="K908" s="352"/>
      <c r="L908" s="352"/>
      <c r="M908" s="352"/>
      <c r="N908" s="352"/>
      <c r="O908" s="352"/>
      <c r="P908" s="352"/>
      <c r="Q908" s="352"/>
    </row>
    <row r="909" spans="1:17" s="355" customFormat="1">
      <c r="A909" s="352"/>
      <c r="D909" s="363"/>
      <c r="H909" s="352"/>
      <c r="I909" s="352"/>
      <c r="J909" s="352"/>
      <c r="K909" s="352"/>
      <c r="L909" s="352"/>
      <c r="M909" s="352"/>
      <c r="N909" s="352"/>
      <c r="O909" s="352"/>
      <c r="P909" s="352"/>
      <c r="Q909" s="352"/>
    </row>
    <row r="910" spans="1:17" s="355" customFormat="1">
      <c r="A910" s="352"/>
      <c r="D910" s="363"/>
      <c r="H910" s="352"/>
      <c r="I910" s="352"/>
      <c r="J910" s="352"/>
      <c r="K910" s="352"/>
      <c r="L910" s="352"/>
      <c r="M910" s="352"/>
      <c r="N910" s="352"/>
      <c r="O910" s="352"/>
      <c r="P910" s="352"/>
      <c r="Q910" s="352"/>
    </row>
    <row r="911" spans="1:17" s="355" customFormat="1">
      <c r="A911" s="352"/>
      <c r="D911" s="363"/>
      <c r="H911" s="352"/>
      <c r="I911" s="352"/>
      <c r="J911" s="352"/>
      <c r="K911" s="352"/>
      <c r="L911" s="352"/>
      <c r="M911" s="352"/>
      <c r="N911" s="352"/>
      <c r="O911" s="352"/>
      <c r="P911" s="352"/>
      <c r="Q911" s="352"/>
    </row>
    <row r="912" spans="1:17" s="355" customFormat="1">
      <c r="A912" s="352"/>
      <c r="D912" s="363"/>
      <c r="H912" s="352"/>
      <c r="I912" s="352"/>
      <c r="J912" s="352"/>
      <c r="K912" s="352"/>
      <c r="L912" s="352"/>
      <c r="M912" s="352"/>
      <c r="N912" s="352"/>
      <c r="O912" s="352"/>
      <c r="P912" s="352"/>
      <c r="Q912" s="352"/>
    </row>
    <row r="913" spans="1:17" s="355" customFormat="1">
      <c r="A913" s="352"/>
      <c r="D913" s="363"/>
      <c r="H913" s="352"/>
      <c r="I913" s="352"/>
      <c r="J913" s="352"/>
      <c r="K913" s="352"/>
      <c r="L913" s="352"/>
      <c r="M913" s="352"/>
      <c r="N913" s="352"/>
      <c r="O913" s="352"/>
      <c r="P913" s="352"/>
      <c r="Q913" s="352"/>
    </row>
    <row r="914" spans="1:17" s="355" customFormat="1">
      <c r="A914" s="352"/>
      <c r="D914" s="363"/>
      <c r="H914" s="352"/>
      <c r="I914" s="352"/>
      <c r="J914" s="352"/>
      <c r="K914" s="352"/>
      <c r="L914" s="352"/>
      <c r="M914" s="352"/>
      <c r="N914" s="352"/>
      <c r="O914" s="352"/>
      <c r="P914" s="352"/>
      <c r="Q914" s="352"/>
    </row>
    <row r="915" spans="1:17" s="355" customFormat="1">
      <c r="A915" s="352"/>
      <c r="D915" s="363"/>
      <c r="H915" s="352"/>
      <c r="I915" s="352"/>
      <c r="J915" s="352"/>
      <c r="K915" s="352"/>
      <c r="L915" s="352"/>
      <c r="M915" s="352"/>
      <c r="N915" s="352"/>
      <c r="O915" s="352"/>
      <c r="P915" s="352"/>
      <c r="Q915" s="352"/>
    </row>
    <row r="916" spans="1:17" s="355" customFormat="1">
      <c r="A916" s="352"/>
      <c r="D916" s="363"/>
      <c r="H916" s="352"/>
      <c r="I916" s="352"/>
      <c r="J916" s="352"/>
      <c r="K916" s="352"/>
      <c r="L916" s="352"/>
      <c r="M916" s="352"/>
      <c r="N916" s="352"/>
      <c r="O916" s="352"/>
      <c r="P916" s="352"/>
      <c r="Q916" s="352"/>
    </row>
    <row r="917" spans="1:17" s="355" customFormat="1">
      <c r="A917" s="352"/>
      <c r="D917" s="363"/>
      <c r="H917" s="352"/>
      <c r="I917" s="352"/>
      <c r="J917" s="352"/>
      <c r="K917" s="352"/>
      <c r="L917" s="352"/>
      <c r="M917" s="352"/>
      <c r="N917" s="352"/>
      <c r="O917" s="352"/>
      <c r="P917" s="352"/>
      <c r="Q917" s="352"/>
    </row>
    <row r="918" spans="1:17" s="355" customFormat="1">
      <c r="A918" s="352"/>
      <c r="D918" s="363"/>
      <c r="H918" s="352"/>
      <c r="I918" s="352"/>
      <c r="J918" s="352"/>
      <c r="K918" s="352"/>
      <c r="L918" s="352"/>
      <c r="M918" s="352"/>
      <c r="N918" s="352"/>
      <c r="O918" s="352"/>
      <c r="P918" s="352"/>
      <c r="Q918" s="352"/>
    </row>
    <row r="919" spans="1:17" s="355" customFormat="1">
      <c r="A919" s="352"/>
      <c r="D919" s="363"/>
      <c r="H919" s="352"/>
      <c r="I919" s="352"/>
      <c r="J919" s="352"/>
      <c r="K919" s="352"/>
      <c r="L919" s="352"/>
      <c r="M919" s="352"/>
      <c r="N919" s="352"/>
      <c r="O919" s="352"/>
      <c r="P919" s="352"/>
      <c r="Q919" s="352"/>
    </row>
    <row r="920" spans="1:17" s="355" customFormat="1">
      <c r="A920" s="352"/>
      <c r="D920" s="363"/>
      <c r="H920" s="352"/>
      <c r="I920" s="352"/>
      <c r="J920" s="352"/>
      <c r="K920" s="352"/>
      <c r="L920" s="352"/>
      <c r="M920" s="352"/>
      <c r="N920" s="352"/>
      <c r="O920" s="352"/>
      <c r="P920" s="352"/>
      <c r="Q920" s="352"/>
    </row>
    <row r="921" spans="1:17" s="355" customFormat="1">
      <c r="A921" s="352"/>
      <c r="D921" s="363"/>
      <c r="H921" s="352"/>
      <c r="I921" s="352"/>
      <c r="J921" s="352"/>
      <c r="K921" s="352"/>
      <c r="L921" s="352"/>
      <c r="M921" s="352"/>
      <c r="N921" s="352"/>
      <c r="O921" s="352"/>
      <c r="P921" s="352"/>
      <c r="Q921" s="352"/>
    </row>
    <row r="922" spans="1:17" s="355" customFormat="1">
      <c r="A922" s="352"/>
      <c r="D922" s="363"/>
      <c r="H922" s="352"/>
      <c r="I922" s="352"/>
      <c r="J922" s="352"/>
      <c r="K922" s="352"/>
      <c r="L922" s="352"/>
      <c r="M922" s="352"/>
      <c r="N922" s="352"/>
      <c r="O922" s="352"/>
      <c r="P922" s="352"/>
      <c r="Q922" s="352"/>
    </row>
    <row r="923" spans="1:17" s="355" customFormat="1">
      <c r="A923" s="352"/>
      <c r="D923" s="363"/>
      <c r="H923" s="352"/>
      <c r="I923" s="352"/>
      <c r="J923" s="352"/>
      <c r="K923" s="352"/>
      <c r="L923" s="352"/>
      <c r="M923" s="352"/>
      <c r="N923" s="352"/>
      <c r="O923" s="352"/>
      <c r="P923" s="352"/>
      <c r="Q923" s="352"/>
    </row>
    <row r="924" spans="1:17" s="355" customFormat="1">
      <c r="A924" s="352"/>
      <c r="D924" s="363"/>
      <c r="H924" s="352"/>
      <c r="I924" s="352"/>
      <c r="J924" s="352"/>
      <c r="K924" s="352"/>
      <c r="L924" s="352"/>
      <c r="M924" s="352"/>
      <c r="N924" s="352"/>
      <c r="O924" s="352"/>
      <c r="P924" s="352"/>
      <c r="Q924" s="352"/>
    </row>
    <row r="925" spans="1:17" s="355" customFormat="1">
      <c r="A925" s="352"/>
      <c r="D925" s="363"/>
      <c r="H925" s="352"/>
      <c r="I925" s="352"/>
      <c r="J925" s="352"/>
      <c r="K925" s="352"/>
      <c r="L925" s="352"/>
      <c r="M925" s="352"/>
      <c r="N925" s="352"/>
      <c r="O925" s="352"/>
      <c r="P925" s="352"/>
      <c r="Q925" s="352"/>
    </row>
    <row r="926" spans="1:17" s="355" customFormat="1">
      <c r="A926" s="352"/>
      <c r="D926" s="363"/>
      <c r="H926" s="352"/>
      <c r="I926" s="352"/>
      <c r="J926" s="352"/>
      <c r="K926" s="352"/>
      <c r="L926" s="352"/>
      <c r="M926" s="352"/>
      <c r="N926" s="352"/>
      <c r="O926" s="352"/>
      <c r="P926" s="352"/>
      <c r="Q926" s="352"/>
    </row>
    <row r="927" spans="1:17" s="355" customFormat="1">
      <c r="A927" s="352"/>
      <c r="D927" s="363"/>
      <c r="H927" s="352"/>
      <c r="I927" s="352"/>
      <c r="J927" s="352"/>
      <c r="K927" s="352"/>
      <c r="L927" s="352"/>
      <c r="M927" s="352"/>
      <c r="N927" s="352"/>
      <c r="O927" s="352"/>
      <c r="P927" s="352"/>
      <c r="Q927" s="352"/>
    </row>
    <row r="928" spans="1:17" s="355" customFormat="1">
      <c r="A928" s="352"/>
      <c r="D928" s="363"/>
      <c r="H928" s="352"/>
      <c r="I928" s="352"/>
      <c r="J928" s="352"/>
      <c r="K928" s="352"/>
      <c r="L928" s="352"/>
      <c r="M928" s="352"/>
      <c r="N928" s="352"/>
      <c r="O928" s="352"/>
      <c r="P928" s="352"/>
      <c r="Q928" s="352"/>
    </row>
    <row r="929" spans="1:17" s="355" customFormat="1">
      <c r="A929" s="352"/>
      <c r="D929" s="363"/>
      <c r="H929" s="352"/>
      <c r="I929" s="352"/>
      <c r="J929" s="352"/>
      <c r="K929" s="352"/>
      <c r="L929" s="352"/>
      <c r="M929" s="352"/>
      <c r="N929" s="352"/>
      <c r="O929" s="352"/>
      <c r="P929" s="352"/>
      <c r="Q929" s="352"/>
    </row>
    <row r="930" spans="1:17" s="355" customFormat="1">
      <c r="A930" s="352"/>
      <c r="D930" s="363"/>
      <c r="H930" s="352"/>
      <c r="I930" s="352"/>
      <c r="J930" s="352"/>
      <c r="K930" s="352"/>
      <c r="L930" s="352"/>
      <c r="M930" s="352"/>
      <c r="N930" s="352"/>
      <c r="O930" s="352"/>
      <c r="P930" s="352"/>
      <c r="Q930" s="352"/>
    </row>
    <row r="931" spans="1:17" s="355" customFormat="1">
      <c r="A931" s="352"/>
      <c r="D931" s="363"/>
      <c r="H931" s="352"/>
      <c r="I931" s="352"/>
      <c r="J931" s="352"/>
      <c r="K931" s="352"/>
      <c r="L931" s="352"/>
      <c r="M931" s="352"/>
      <c r="N931" s="352"/>
      <c r="O931" s="352"/>
      <c r="P931" s="352"/>
      <c r="Q931" s="352"/>
    </row>
    <row r="932" spans="1:17" s="355" customFormat="1">
      <c r="A932" s="352"/>
      <c r="D932" s="363"/>
      <c r="H932" s="352"/>
      <c r="I932" s="352"/>
      <c r="J932" s="352"/>
      <c r="K932" s="352"/>
      <c r="L932" s="352"/>
      <c r="M932" s="352"/>
      <c r="N932" s="352"/>
      <c r="O932" s="352"/>
      <c r="P932" s="352"/>
      <c r="Q932" s="352"/>
    </row>
    <row r="933" spans="1:17" s="355" customFormat="1">
      <c r="A933" s="352"/>
      <c r="D933" s="363"/>
      <c r="H933" s="352"/>
      <c r="I933" s="352"/>
      <c r="J933" s="352"/>
      <c r="K933" s="352"/>
      <c r="L933" s="352"/>
      <c r="M933" s="352"/>
      <c r="N933" s="352"/>
      <c r="O933" s="352"/>
      <c r="P933" s="352"/>
      <c r="Q933" s="352"/>
    </row>
    <row r="934" spans="1:17" s="355" customFormat="1">
      <c r="A934" s="352"/>
      <c r="D934" s="363"/>
      <c r="H934" s="352"/>
      <c r="I934" s="352"/>
      <c r="J934" s="352"/>
      <c r="K934" s="352"/>
      <c r="L934" s="352"/>
      <c r="M934" s="352"/>
      <c r="N934" s="352"/>
      <c r="O934" s="352"/>
      <c r="P934" s="352"/>
      <c r="Q934" s="352"/>
    </row>
    <row r="935" spans="1:17" s="355" customFormat="1">
      <c r="A935" s="352"/>
      <c r="D935" s="363"/>
      <c r="H935" s="352"/>
      <c r="I935" s="352"/>
      <c r="J935" s="352"/>
      <c r="K935" s="352"/>
      <c r="L935" s="352"/>
      <c r="M935" s="352"/>
      <c r="N935" s="352"/>
      <c r="O935" s="352"/>
      <c r="P935" s="352"/>
      <c r="Q935" s="352"/>
    </row>
    <row r="936" spans="1:17" s="355" customFormat="1">
      <c r="A936" s="352"/>
      <c r="D936" s="363"/>
      <c r="H936" s="352"/>
      <c r="I936" s="352"/>
      <c r="J936" s="352"/>
      <c r="K936" s="352"/>
      <c r="L936" s="352"/>
      <c r="M936" s="352"/>
      <c r="N936" s="352"/>
      <c r="O936" s="352"/>
      <c r="P936" s="352"/>
      <c r="Q936" s="352"/>
    </row>
    <row r="937" spans="1:17" s="355" customFormat="1">
      <c r="A937" s="352"/>
      <c r="D937" s="363"/>
      <c r="H937" s="352"/>
      <c r="I937" s="352"/>
      <c r="J937" s="352"/>
      <c r="K937" s="352"/>
      <c r="L937" s="352"/>
      <c r="M937" s="352"/>
      <c r="N937" s="352"/>
      <c r="O937" s="352"/>
      <c r="P937" s="352"/>
      <c r="Q937" s="352"/>
    </row>
    <row r="938" spans="1:17" s="355" customFormat="1">
      <c r="A938" s="352"/>
      <c r="D938" s="363"/>
      <c r="H938" s="352"/>
      <c r="I938" s="352"/>
      <c r="J938" s="352"/>
      <c r="K938" s="352"/>
      <c r="L938" s="352"/>
      <c r="M938" s="352"/>
      <c r="N938" s="352"/>
      <c r="O938" s="352"/>
      <c r="P938" s="352"/>
      <c r="Q938" s="352"/>
    </row>
    <row r="939" spans="1:17" s="355" customFormat="1">
      <c r="A939" s="352"/>
      <c r="D939" s="363"/>
      <c r="H939" s="352"/>
      <c r="I939" s="352"/>
      <c r="J939" s="352"/>
      <c r="K939" s="352"/>
      <c r="L939" s="352"/>
      <c r="M939" s="352"/>
      <c r="N939" s="352"/>
      <c r="O939" s="352"/>
      <c r="P939" s="352"/>
      <c r="Q939" s="352"/>
    </row>
    <row r="940" spans="1:17" s="355" customFormat="1">
      <c r="A940" s="352"/>
      <c r="D940" s="363"/>
      <c r="H940" s="352"/>
      <c r="I940" s="352"/>
      <c r="J940" s="352"/>
      <c r="K940" s="352"/>
      <c r="L940" s="352"/>
      <c r="M940" s="352"/>
      <c r="N940" s="352"/>
      <c r="O940" s="352"/>
      <c r="P940" s="352"/>
      <c r="Q940" s="352"/>
    </row>
    <row r="941" spans="1:17" s="355" customFormat="1">
      <c r="A941" s="352"/>
      <c r="D941" s="363"/>
      <c r="H941" s="352"/>
      <c r="I941" s="352"/>
      <c r="J941" s="352"/>
      <c r="K941" s="352"/>
      <c r="L941" s="352"/>
      <c r="M941" s="352"/>
      <c r="N941" s="352"/>
      <c r="O941" s="352"/>
      <c r="P941" s="352"/>
      <c r="Q941" s="352"/>
    </row>
    <row r="942" spans="1:17" s="355" customFormat="1">
      <c r="A942" s="352"/>
      <c r="D942" s="363"/>
      <c r="H942" s="352"/>
      <c r="I942" s="352"/>
      <c r="J942" s="352"/>
      <c r="K942" s="352"/>
      <c r="L942" s="352"/>
      <c r="M942" s="352"/>
      <c r="N942" s="352"/>
      <c r="O942" s="352"/>
      <c r="P942" s="352"/>
      <c r="Q942" s="352"/>
    </row>
    <row r="943" spans="1:17" s="355" customFormat="1">
      <c r="A943" s="352"/>
      <c r="D943" s="363"/>
      <c r="H943" s="352"/>
      <c r="I943" s="352"/>
      <c r="J943" s="352"/>
      <c r="K943" s="352"/>
      <c r="L943" s="352"/>
      <c r="M943" s="352"/>
      <c r="N943" s="352"/>
      <c r="O943" s="352"/>
      <c r="P943" s="352"/>
      <c r="Q943" s="352"/>
    </row>
    <row r="944" spans="1:17" s="355" customFormat="1">
      <c r="A944" s="352"/>
      <c r="D944" s="363"/>
      <c r="H944" s="352"/>
      <c r="I944" s="352"/>
      <c r="J944" s="352"/>
      <c r="K944" s="352"/>
      <c r="L944" s="352"/>
      <c r="M944" s="352"/>
      <c r="N944" s="352"/>
      <c r="O944" s="352"/>
      <c r="P944" s="352"/>
      <c r="Q944" s="352"/>
    </row>
    <row r="945" spans="1:17" s="355" customFormat="1">
      <c r="A945" s="352"/>
      <c r="D945" s="363"/>
      <c r="H945" s="352"/>
      <c r="I945" s="352"/>
      <c r="J945" s="352"/>
      <c r="K945" s="352"/>
      <c r="L945" s="352"/>
      <c r="M945" s="352"/>
      <c r="N945" s="352"/>
      <c r="O945" s="352"/>
      <c r="P945" s="352"/>
      <c r="Q945" s="352"/>
    </row>
    <row r="946" spans="1:17" s="355" customFormat="1">
      <c r="A946" s="352"/>
      <c r="D946" s="363"/>
      <c r="H946" s="352"/>
      <c r="I946" s="352"/>
      <c r="J946" s="352"/>
      <c r="K946" s="352"/>
      <c r="L946" s="352"/>
      <c r="M946" s="352"/>
      <c r="N946" s="352"/>
      <c r="O946" s="352"/>
      <c r="P946" s="352"/>
      <c r="Q946" s="352"/>
    </row>
    <row r="947" spans="1:17" s="355" customFormat="1">
      <c r="A947" s="352"/>
      <c r="D947" s="363"/>
      <c r="H947" s="352"/>
      <c r="I947" s="352"/>
      <c r="J947" s="352"/>
      <c r="K947" s="352"/>
      <c r="L947" s="352"/>
      <c r="M947" s="352"/>
      <c r="N947" s="352"/>
      <c r="O947" s="352"/>
      <c r="P947" s="352"/>
      <c r="Q947" s="352"/>
    </row>
    <row r="948" spans="1:17" s="355" customFormat="1">
      <c r="A948" s="352"/>
      <c r="D948" s="363"/>
      <c r="H948" s="352"/>
      <c r="I948" s="352"/>
      <c r="J948" s="352"/>
      <c r="K948" s="352"/>
      <c r="L948" s="352"/>
      <c r="M948" s="352"/>
      <c r="N948" s="352"/>
      <c r="O948" s="352"/>
      <c r="P948" s="352"/>
      <c r="Q948" s="352"/>
    </row>
    <row r="949" spans="1:17" s="355" customFormat="1">
      <c r="A949" s="352"/>
      <c r="D949" s="363"/>
      <c r="H949" s="352"/>
      <c r="I949" s="352"/>
      <c r="J949" s="352"/>
      <c r="K949" s="352"/>
      <c r="L949" s="352"/>
      <c r="M949" s="352"/>
      <c r="N949" s="352"/>
      <c r="O949" s="352"/>
      <c r="P949" s="352"/>
      <c r="Q949" s="352"/>
    </row>
    <row r="950" spans="1:17" s="355" customFormat="1">
      <c r="A950" s="352"/>
      <c r="D950" s="363"/>
      <c r="H950" s="352"/>
      <c r="I950" s="352"/>
      <c r="J950" s="352"/>
      <c r="K950" s="352"/>
      <c r="L950" s="352"/>
      <c r="M950" s="352"/>
      <c r="N950" s="352"/>
      <c r="O950" s="352"/>
      <c r="P950" s="352"/>
      <c r="Q950" s="352"/>
    </row>
    <row r="951" spans="1:17" s="355" customFormat="1">
      <c r="A951" s="352"/>
      <c r="D951" s="363"/>
      <c r="H951" s="352"/>
      <c r="I951" s="352"/>
      <c r="J951" s="352"/>
      <c r="K951" s="352"/>
      <c r="L951" s="352"/>
      <c r="M951" s="352"/>
      <c r="N951" s="352"/>
      <c r="O951" s="352"/>
      <c r="P951" s="352"/>
      <c r="Q951" s="352"/>
    </row>
    <row r="952" spans="1:17" s="355" customFormat="1">
      <c r="A952" s="352"/>
      <c r="D952" s="363"/>
      <c r="H952" s="352"/>
      <c r="I952" s="352"/>
      <c r="J952" s="352"/>
      <c r="K952" s="352"/>
      <c r="L952" s="352"/>
      <c r="M952" s="352"/>
      <c r="N952" s="352"/>
      <c r="O952" s="352"/>
      <c r="P952" s="352"/>
      <c r="Q952" s="352"/>
    </row>
    <row r="953" spans="1:17" s="355" customFormat="1">
      <c r="A953" s="352"/>
      <c r="D953" s="363"/>
      <c r="H953" s="352"/>
      <c r="I953" s="352"/>
      <c r="J953" s="352"/>
      <c r="K953" s="352"/>
      <c r="L953" s="352"/>
      <c r="M953" s="352"/>
      <c r="N953" s="352"/>
      <c r="O953" s="352"/>
      <c r="P953" s="352"/>
      <c r="Q953" s="352"/>
    </row>
    <row r="954" spans="1:17" s="355" customFormat="1">
      <c r="A954" s="352"/>
      <c r="D954" s="363"/>
      <c r="H954" s="352"/>
      <c r="I954" s="352"/>
      <c r="J954" s="352"/>
      <c r="K954" s="352"/>
      <c r="L954" s="352"/>
      <c r="M954" s="352"/>
      <c r="N954" s="352"/>
      <c r="O954" s="352"/>
      <c r="P954" s="352"/>
      <c r="Q954" s="352"/>
    </row>
    <row r="955" spans="1:17" s="355" customFormat="1">
      <c r="A955" s="352"/>
      <c r="D955" s="363"/>
      <c r="H955" s="352"/>
      <c r="I955" s="352"/>
      <c r="J955" s="352"/>
      <c r="K955" s="352"/>
      <c r="L955" s="352"/>
      <c r="M955" s="352"/>
      <c r="N955" s="352"/>
      <c r="O955" s="352"/>
      <c r="P955" s="352"/>
      <c r="Q955" s="352"/>
    </row>
    <row r="956" spans="1:17" s="355" customFormat="1">
      <c r="A956" s="352"/>
      <c r="D956" s="363"/>
      <c r="H956" s="352"/>
      <c r="I956" s="352"/>
      <c r="J956" s="352"/>
      <c r="K956" s="352"/>
      <c r="L956" s="352"/>
      <c r="M956" s="352"/>
      <c r="N956" s="352"/>
      <c r="O956" s="352"/>
      <c r="P956" s="352"/>
      <c r="Q956" s="352"/>
    </row>
    <row r="957" spans="1:17" s="355" customFormat="1">
      <c r="A957" s="352"/>
      <c r="D957" s="363"/>
      <c r="H957" s="352"/>
      <c r="I957" s="352"/>
      <c r="J957" s="352"/>
      <c r="K957" s="352"/>
      <c r="L957" s="352"/>
      <c r="M957" s="352"/>
      <c r="N957" s="352"/>
      <c r="O957" s="352"/>
      <c r="P957" s="352"/>
      <c r="Q957" s="352"/>
    </row>
    <row r="958" spans="1:17" s="355" customFormat="1">
      <c r="A958" s="352"/>
      <c r="D958" s="363"/>
      <c r="H958" s="352"/>
      <c r="I958" s="352"/>
      <c r="J958" s="352"/>
      <c r="K958" s="352"/>
      <c r="L958" s="352"/>
      <c r="M958" s="352"/>
      <c r="N958" s="352"/>
      <c r="O958" s="352"/>
      <c r="P958" s="352"/>
      <c r="Q958" s="352"/>
    </row>
    <row r="959" spans="1:17" s="355" customFormat="1">
      <c r="A959" s="352"/>
      <c r="D959" s="363"/>
      <c r="H959" s="352"/>
      <c r="I959" s="352"/>
      <c r="J959" s="352"/>
      <c r="K959" s="352"/>
      <c r="L959" s="352"/>
      <c r="M959" s="352"/>
      <c r="N959" s="352"/>
      <c r="O959" s="352"/>
      <c r="P959" s="352"/>
      <c r="Q959" s="352"/>
    </row>
    <row r="960" spans="1:17" s="355" customFormat="1">
      <c r="A960" s="352"/>
      <c r="D960" s="363"/>
      <c r="H960" s="352"/>
      <c r="I960" s="352"/>
      <c r="J960" s="352"/>
      <c r="K960" s="352"/>
      <c r="L960" s="352"/>
      <c r="M960" s="352"/>
      <c r="N960" s="352"/>
      <c r="O960" s="352"/>
      <c r="P960" s="352"/>
      <c r="Q960" s="352"/>
    </row>
    <row r="961" spans="1:17" s="355" customFormat="1">
      <c r="A961" s="352"/>
      <c r="D961" s="363"/>
      <c r="H961" s="352"/>
      <c r="I961" s="352"/>
      <c r="J961" s="352"/>
      <c r="K961" s="352"/>
      <c r="L961" s="352"/>
      <c r="M961" s="352"/>
      <c r="N961" s="352"/>
      <c r="O961" s="352"/>
      <c r="P961" s="352"/>
      <c r="Q961" s="352"/>
    </row>
    <row r="962" spans="1:17" s="355" customFormat="1">
      <c r="A962" s="352"/>
      <c r="D962" s="363"/>
      <c r="H962" s="352"/>
      <c r="I962" s="352"/>
      <c r="J962" s="352"/>
      <c r="K962" s="352"/>
      <c r="L962" s="352"/>
      <c r="M962" s="352"/>
      <c r="N962" s="352"/>
      <c r="O962" s="352"/>
      <c r="P962" s="352"/>
      <c r="Q962" s="352"/>
    </row>
    <row r="963" spans="1:17" s="355" customFormat="1">
      <c r="A963" s="352"/>
      <c r="D963" s="363"/>
      <c r="H963" s="352"/>
      <c r="I963" s="352"/>
      <c r="J963" s="352"/>
      <c r="K963" s="352"/>
      <c r="L963" s="352"/>
      <c r="M963" s="352"/>
      <c r="N963" s="352"/>
      <c r="O963" s="352"/>
      <c r="P963" s="352"/>
      <c r="Q963" s="352"/>
    </row>
    <row r="964" spans="1:17" s="355" customFormat="1">
      <c r="A964" s="352"/>
      <c r="D964" s="363"/>
      <c r="H964" s="352"/>
      <c r="I964" s="352"/>
      <c r="J964" s="352"/>
      <c r="K964" s="352"/>
      <c r="L964" s="352"/>
      <c r="M964" s="352"/>
      <c r="N964" s="352"/>
      <c r="O964" s="352"/>
      <c r="P964" s="352"/>
      <c r="Q964" s="352"/>
    </row>
    <row r="965" spans="1:17" s="355" customFormat="1">
      <c r="A965" s="352"/>
      <c r="D965" s="363"/>
      <c r="H965" s="352"/>
      <c r="I965" s="352"/>
      <c r="J965" s="352"/>
      <c r="K965" s="352"/>
      <c r="L965" s="352"/>
      <c r="M965" s="352"/>
      <c r="N965" s="352"/>
      <c r="O965" s="352"/>
      <c r="P965" s="352"/>
      <c r="Q965" s="352"/>
    </row>
    <row r="966" spans="1:17" s="355" customFormat="1">
      <c r="A966" s="352"/>
      <c r="D966" s="363"/>
      <c r="H966" s="352"/>
      <c r="I966" s="352"/>
      <c r="J966" s="352"/>
      <c r="K966" s="352"/>
      <c r="L966" s="352"/>
      <c r="M966" s="352"/>
      <c r="N966" s="352"/>
      <c r="O966" s="352"/>
      <c r="P966" s="352"/>
      <c r="Q966" s="352"/>
    </row>
    <row r="967" spans="1:17" s="355" customFormat="1">
      <c r="A967" s="352"/>
      <c r="D967" s="363"/>
      <c r="H967" s="352"/>
      <c r="I967" s="352"/>
      <c r="J967" s="352"/>
      <c r="K967" s="352"/>
      <c r="L967" s="352"/>
      <c r="M967" s="352"/>
      <c r="N967" s="352"/>
      <c r="O967" s="352"/>
      <c r="P967" s="352"/>
      <c r="Q967" s="352"/>
    </row>
    <row r="968" spans="1:17" s="355" customFormat="1">
      <c r="A968" s="352"/>
      <c r="D968" s="363"/>
      <c r="H968" s="352"/>
      <c r="I968" s="352"/>
      <c r="J968" s="352"/>
      <c r="K968" s="352"/>
      <c r="L968" s="352"/>
      <c r="M968" s="352"/>
      <c r="N968" s="352"/>
      <c r="O968" s="352"/>
      <c r="P968" s="352"/>
      <c r="Q968" s="352"/>
    </row>
    <row r="969" spans="1:17" s="355" customFormat="1">
      <c r="A969" s="352"/>
      <c r="D969" s="363"/>
      <c r="H969" s="352"/>
      <c r="I969" s="352"/>
      <c r="J969" s="352"/>
      <c r="K969" s="352"/>
      <c r="L969" s="352"/>
      <c r="M969" s="352"/>
      <c r="N969" s="352"/>
      <c r="O969" s="352"/>
      <c r="P969" s="352"/>
      <c r="Q969" s="352"/>
    </row>
    <row r="970" spans="1:17" s="355" customFormat="1">
      <c r="A970" s="352"/>
      <c r="D970" s="363"/>
      <c r="H970" s="352"/>
      <c r="I970" s="352"/>
      <c r="J970" s="352"/>
      <c r="K970" s="352"/>
      <c r="L970" s="352"/>
      <c r="M970" s="352"/>
      <c r="N970" s="352"/>
      <c r="O970" s="352"/>
      <c r="P970" s="352"/>
      <c r="Q970" s="352"/>
    </row>
    <row r="971" spans="1:17" s="355" customFormat="1">
      <c r="A971" s="352"/>
      <c r="D971" s="363"/>
      <c r="H971" s="352"/>
      <c r="I971" s="352"/>
      <c r="J971" s="352"/>
      <c r="K971" s="352"/>
      <c r="L971" s="352"/>
      <c r="M971" s="352"/>
      <c r="N971" s="352"/>
      <c r="O971" s="352"/>
      <c r="P971" s="352"/>
      <c r="Q971" s="352"/>
    </row>
    <row r="972" spans="1:17" s="355" customFormat="1">
      <c r="A972" s="352"/>
      <c r="D972" s="363"/>
      <c r="H972" s="352"/>
      <c r="I972" s="352"/>
      <c r="J972" s="352"/>
      <c r="K972" s="352"/>
      <c r="L972" s="352"/>
      <c r="M972" s="352"/>
      <c r="N972" s="352"/>
      <c r="O972" s="352"/>
      <c r="P972" s="352"/>
      <c r="Q972" s="352"/>
    </row>
    <row r="973" spans="1:17" s="355" customFormat="1">
      <c r="A973" s="352"/>
      <c r="D973" s="363"/>
      <c r="H973" s="352"/>
      <c r="I973" s="352"/>
      <c r="J973" s="352"/>
      <c r="K973" s="352"/>
      <c r="L973" s="352"/>
      <c r="M973" s="352"/>
      <c r="N973" s="352"/>
      <c r="O973" s="352"/>
      <c r="P973" s="352"/>
      <c r="Q973" s="352"/>
    </row>
    <row r="974" spans="1:17" s="355" customFormat="1">
      <c r="A974" s="352"/>
      <c r="D974" s="363"/>
      <c r="H974" s="352"/>
      <c r="I974" s="352"/>
      <c r="J974" s="352"/>
      <c r="K974" s="352"/>
      <c r="L974" s="352"/>
      <c r="M974" s="352"/>
      <c r="N974" s="352"/>
      <c r="O974" s="352"/>
      <c r="P974" s="352"/>
      <c r="Q974" s="352"/>
    </row>
    <row r="975" spans="1:17" s="355" customFormat="1">
      <c r="A975" s="352"/>
      <c r="D975" s="363"/>
      <c r="H975" s="352"/>
      <c r="I975" s="352"/>
      <c r="J975" s="352"/>
      <c r="K975" s="352"/>
      <c r="L975" s="352"/>
      <c r="M975" s="352"/>
      <c r="N975" s="352"/>
      <c r="O975" s="352"/>
      <c r="P975" s="352"/>
      <c r="Q975" s="352"/>
    </row>
    <row r="976" spans="1:17" s="355" customFormat="1">
      <c r="A976" s="352"/>
      <c r="D976" s="363"/>
      <c r="H976" s="352"/>
      <c r="I976" s="352"/>
      <c r="J976" s="352"/>
      <c r="K976" s="352"/>
      <c r="L976" s="352"/>
      <c r="M976" s="352"/>
      <c r="N976" s="352"/>
      <c r="O976" s="352"/>
      <c r="P976" s="352"/>
      <c r="Q976" s="352"/>
    </row>
    <row r="977" spans="1:17" s="355" customFormat="1">
      <c r="A977" s="352"/>
      <c r="D977" s="363"/>
      <c r="H977" s="352"/>
      <c r="I977" s="352"/>
      <c r="J977" s="352"/>
      <c r="K977" s="352"/>
      <c r="L977" s="352"/>
      <c r="M977" s="352"/>
      <c r="N977" s="352"/>
      <c r="O977" s="352"/>
      <c r="P977" s="352"/>
      <c r="Q977" s="352"/>
    </row>
    <row r="978" spans="1:17" s="355" customFormat="1">
      <c r="A978" s="352"/>
      <c r="D978" s="363"/>
      <c r="H978" s="352"/>
      <c r="I978" s="352"/>
      <c r="J978" s="352"/>
      <c r="K978" s="352"/>
      <c r="L978" s="352"/>
      <c r="M978" s="352"/>
      <c r="N978" s="352"/>
      <c r="O978" s="352"/>
      <c r="P978" s="352"/>
      <c r="Q978" s="352"/>
    </row>
    <row r="979" spans="1:17" s="355" customFormat="1">
      <c r="A979" s="352"/>
      <c r="D979" s="363"/>
      <c r="H979" s="352"/>
      <c r="I979" s="352"/>
      <c r="J979" s="352"/>
      <c r="K979" s="352"/>
      <c r="L979" s="352"/>
      <c r="M979" s="352"/>
      <c r="N979" s="352"/>
      <c r="O979" s="352"/>
      <c r="P979" s="352"/>
      <c r="Q979" s="352"/>
    </row>
    <row r="980" spans="1:17" s="355" customFormat="1">
      <c r="A980" s="352"/>
      <c r="D980" s="363"/>
      <c r="H980" s="352"/>
      <c r="I980" s="352"/>
      <c r="J980" s="352"/>
      <c r="K980" s="352"/>
      <c r="L980" s="352"/>
      <c r="M980" s="352"/>
      <c r="N980" s="352"/>
      <c r="O980" s="352"/>
      <c r="P980" s="352"/>
      <c r="Q980" s="352"/>
    </row>
    <row r="981" spans="1:17" s="355" customFormat="1">
      <c r="A981" s="352"/>
      <c r="D981" s="363"/>
      <c r="H981" s="352"/>
      <c r="I981" s="352"/>
      <c r="J981" s="352"/>
      <c r="K981" s="352"/>
      <c r="L981" s="352"/>
      <c r="M981" s="352"/>
      <c r="N981" s="352"/>
      <c r="O981" s="352"/>
      <c r="P981" s="352"/>
      <c r="Q981" s="352"/>
    </row>
    <row r="982" spans="1:17" s="355" customFormat="1">
      <c r="A982" s="352"/>
      <c r="D982" s="363"/>
      <c r="H982" s="352"/>
      <c r="I982" s="352"/>
      <c r="J982" s="352"/>
      <c r="K982" s="352"/>
      <c r="L982" s="352"/>
      <c r="M982" s="352"/>
      <c r="N982" s="352"/>
      <c r="O982" s="352"/>
      <c r="P982" s="352"/>
      <c r="Q982" s="352"/>
    </row>
    <row r="983" spans="1:17" s="355" customFormat="1">
      <c r="A983" s="352"/>
      <c r="D983" s="363"/>
      <c r="H983" s="352"/>
      <c r="I983" s="352"/>
      <c r="J983" s="352"/>
      <c r="K983" s="352"/>
      <c r="L983" s="352"/>
      <c r="M983" s="352"/>
      <c r="N983" s="352"/>
      <c r="O983" s="352"/>
      <c r="P983" s="352"/>
      <c r="Q983" s="352"/>
    </row>
    <row r="984" spans="1:17" s="355" customFormat="1">
      <c r="A984" s="352"/>
      <c r="D984" s="363"/>
      <c r="H984" s="352"/>
      <c r="I984" s="352"/>
      <c r="J984" s="352"/>
      <c r="K984" s="352"/>
      <c r="L984" s="352"/>
      <c r="M984" s="352"/>
      <c r="N984" s="352"/>
      <c r="O984" s="352"/>
      <c r="P984" s="352"/>
      <c r="Q984" s="352"/>
    </row>
    <row r="985" spans="1:17" s="355" customFormat="1">
      <c r="A985" s="352"/>
      <c r="D985" s="363"/>
      <c r="H985" s="352"/>
      <c r="I985" s="352"/>
      <c r="J985" s="352"/>
      <c r="K985" s="352"/>
      <c r="L985" s="352"/>
      <c r="M985" s="352"/>
      <c r="N985" s="352"/>
      <c r="O985" s="352"/>
      <c r="P985" s="352"/>
      <c r="Q985" s="352"/>
    </row>
    <row r="986" spans="1:17" s="355" customFormat="1">
      <c r="A986" s="352"/>
      <c r="D986" s="363"/>
      <c r="H986" s="352"/>
      <c r="I986" s="352"/>
      <c r="J986" s="352"/>
      <c r="K986" s="352"/>
      <c r="L986" s="352"/>
      <c r="M986" s="352"/>
      <c r="N986" s="352"/>
      <c r="O986" s="352"/>
      <c r="P986" s="352"/>
      <c r="Q986" s="352"/>
    </row>
    <row r="987" spans="1:17" s="355" customFormat="1">
      <c r="A987" s="352"/>
      <c r="D987" s="363"/>
      <c r="H987" s="352"/>
      <c r="I987" s="352"/>
      <c r="J987" s="352"/>
      <c r="K987" s="352"/>
      <c r="L987" s="352"/>
      <c r="M987" s="352"/>
      <c r="N987" s="352"/>
      <c r="O987" s="352"/>
      <c r="P987" s="352"/>
      <c r="Q987" s="352"/>
    </row>
    <row r="988" spans="1:17" s="355" customFormat="1">
      <c r="A988" s="352"/>
      <c r="D988" s="363"/>
      <c r="H988" s="352"/>
      <c r="I988" s="352"/>
      <c r="J988" s="352"/>
      <c r="K988" s="352"/>
      <c r="L988" s="352"/>
      <c r="M988" s="352"/>
      <c r="N988" s="352"/>
      <c r="O988" s="352"/>
      <c r="P988" s="352"/>
      <c r="Q988" s="352"/>
    </row>
    <row r="989" spans="1:17" s="355" customFormat="1">
      <c r="A989" s="352"/>
      <c r="D989" s="363"/>
      <c r="H989" s="352"/>
      <c r="I989" s="352"/>
      <c r="J989" s="352"/>
      <c r="K989" s="352"/>
      <c r="L989" s="352"/>
      <c r="M989" s="352"/>
      <c r="N989" s="352"/>
      <c r="O989" s="352"/>
      <c r="P989" s="352"/>
      <c r="Q989" s="352"/>
    </row>
    <row r="990" spans="1:17" s="355" customFormat="1">
      <c r="A990" s="352"/>
      <c r="D990" s="363"/>
      <c r="H990" s="352"/>
      <c r="I990" s="352"/>
      <c r="J990" s="352"/>
      <c r="K990" s="352"/>
      <c r="L990" s="352"/>
      <c r="M990" s="352"/>
      <c r="N990" s="352"/>
      <c r="O990" s="352"/>
      <c r="P990" s="352"/>
      <c r="Q990" s="352"/>
    </row>
    <row r="991" spans="1:17" s="355" customFormat="1">
      <c r="A991" s="352"/>
      <c r="D991" s="363"/>
      <c r="H991" s="352"/>
      <c r="I991" s="352"/>
      <c r="J991" s="352"/>
      <c r="K991" s="352"/>
      <c r="L991" s="352"/>
      <c r="M991" s="352"/>
      <c r="N991" s="352"/>
      <c r="O991" s="352"/>
      <c r="P991" s="352"/>
      <c r="Q991" s="352"/>
    </row>
    <row r="992" spans="1:17" s="355" customFormat="1">
      <c r="A992" s="352"/>
      <c r="D992" s="363"/>
      <c r="H992" s="352"/>
      <c r="I992" s="352"/>
      <c r="J992" s="352"/>
      <c r="K992" s="352"/>
      <c r="L992" s="352"/>
      <c r="M992" s="352"/>
      <c r="N992" s="352"/>
      <c r="O992" s="352"/>
      <c r="P992" s="352"/>
      <c r="Q992" s="352"/>
    </row>
    <row r="993" spans="1:17" s="355" customFormat="1">
      <c r="A993" s="352"/>
      <c r="D993" s="363"/>
      <c r="H993" s="352"/>
      <c r="I993" s="352"/>
      <c r="J993" s="352"/>
      <c r="K993" s="352"/>
      <c r="L993" s="352"/>
      <c r="M993" s="352"/>
      <c r="N993" s="352"/>
      <c r="O993" s="352"/>
      <c r="P993" s="352"/>
      <c r="Q993" s="352"/>
    </row>
    <row r="994" spans="1:17" s="355" customFormat="1">
      <c r="A994" s="352"/>
      <c r="D994" s="363"/>
      <c r="H994" s="352"/>
      <c r="I994" s="352"/>
      <c r="J994" s="352"/>
      <c r="K994" s="352"/>
      <c r="L994" s="352"/>
      <c r="M994" s="352"/>
      <c r="N994" s="352"/>
      <c r="O994" s="352"/>
      <c r="P994" s="352"/>
      <c r="Q994" s="352"/>
    </row>
    <row r="995" spans="1:17" s="355" customFormat="1">
      <c r="A995" s="352"/>
      <c r="D995" s="363"/>
      <c r="H995" s="352"/>
      <c r="I995" s="352"/>
      <c r="J995" s="352"/>
      <c r="K995" s="352"/>
      <c r="L995" s="352"/>
      <c r="M995" s="352"/>
      <c r="N995" s="352"/>
      <c r="O995" s="352"/>
      <c r="P995" s="352"/>
      <c r="Q995" s="352"/>
    </row>
    <row r="996" spans="1:17" s="355" customFormat="1">
      <c r="A996" s="352"/>
      <c r="D996" s="363"/>
      <c r="H996" s="352"/>
      <c r="I996" s="352"/>
      <c r="J996" s="352"/>
      <c r="K996" s="352"/>
      <c r="L996" s="352"/>
      <c r="M996" s="352"/>
      <c r="N996" s="352"/>
      <c r="O996" s="352"/>
      <c r="P996" s="352"/>
      <c r="Q996" s="352"/>
    </row>
    <row r="997" spans="1:17" s="355" customFormat="1">
      <c r="A997" s="352"/>
      <c r="D997" s="363"/>
      <c r="H997" s="352"/>
      <c r="I997" s="352"/>
      <c r="J997" s="352"/>
      <c r="K997" s="352"/>
      <c r="L997" s="352"/>
      <c r="M997" s="352"/>
      <c r="N997" s="352"/>
      <c r="O997" s="352"/>
      <c r="P997" s="352"/>
      <c r="Q997" s="352"/>
    </row>
    <row r="998" spans="1:17" s="355" customFormat="1">
      <c r="A998" s="352"/>
      <c r="D998" s="363"/>
      <c r="H998" s="352"/>
      <c r="I998" s="352"/>
      <c r="J998" s="352"/>
      <c r="K998" s="352"/>
      <c r="L998" s="352"/>
      <c r="M998" s="352"/>
      <c r="N998" s="352"/>
      <c r="O998" s="352"/>
      <c r="P998" s="352"/>
      <c r="Q998" s="352"/>
    </row>
    <row r="999" spans="1:17" s="355" customFormat="1">
      <c r="A999" s="352"/>
      <c r="D999" s="363"/>
      <c r="H999" s="352"/>
      <c r="I999" s="352"/>
      <c r="J999" s="352"/>
      <c r="K999" s="352"/>
      <c r="L999" s="352"/>
      <c r="M999" s="352"/>
      <c r="N999" s="352"/>
      <c r="O999" s="352"/>
      <c r="P999" s="352"/>
      <c r="Q999" s="352"/>
    </row>
    <row r="1000" spans="1:17" s="355" customFormat="1">
      <c r="A1000" s="352"/>
      <c r="D1000" s="363"/>
      <c r="H1000" s="352"/>
      <c r="I1000" s="352"/>
      <c r="J1000" s="352"/>
      <c r="K1000" s="352"/>
      <c r="L1000" s="352"/>
      <c r="M1000" s="352"/>
      <c r="N1000" s="352"/>
      <c r="O1000" s="352"/>
      <c r="P1000" s="352"/>
      <c r="Q1000" s="352"/>
    </row>
    <row r="1001" spans="1:17" s="355" customFormat="1">
      <c r="A1001" s="352"/>
      <c r="D1001" s="363"/>
      <c r="H1001" s="352"/>
      <c r="I1001" s="352"/>
      <c r="J1001" s="352"/>
      <c r="K1001" s="352"/>
      <c r="L1001" s="352"/>
      <c r="M1001" s="352"/>
      <c r="N1001" s="352"/>
      <c r="O1001" s="352"/>
      <c r="P1001" s="352"/>
      <c r="Q1001" s="352"/>
    </row>
    <row r="1002" spans="1:17" s="355" customFormat="1">
      <c r="A1002" s="352"/>
      <c r="D1002" s="363"/>
      <c r="H1002" s="352"/>
      <c r="I1002" s="352"/>
      <c r="J1002" s="352"/>
      <c r="K1002" s="352"/>
      <c r="L1002" s="352"/>
      <c r="M1002" s="352"/>
      <c r="N1002" s="352"/>
      <c r="O1002" s="352"/>
      <c r="P1002" s="352"/>
      <c r="Q1002" s="352"/>
    </row>
    <row r="1003" spans="1:17" s="355" customFormat="1">
      <c r="A1003" s="352"/>
      <c r="D1003" s="363"/>
      <c r="H1003" s="352"/>
      <c r="I1003" s="352"/>
      <c r="J1003" s="352"/>
      <c r="K1003" s="352"/>
      <c r="L1003" s="352"/>
      <c r="M1003" s="352"/>
      <c r="N1003" s="352"/>
      <c r="O1003" s="352"/>
      <c r="P1003" s="352"/>
      <c r="Q1003" s="352"/>
    </row>
    <row r="1004" spans="1:17" s="355" customFormat="1">
      <c r="A1004" s="352"/>
      <c r="D1004" s="363"/>
      <c r="H1004" s="352"/>
      <c r="I1004" s="352"/>
      <c r="J1004" s="352"/>
      <c r="K1004" s="352"/>
      <c r="L1004" s="352"/>
      <c r="M1004" s="352"/>
      <c r="N1004" s="352"/>
      <c r="O1004" s="352"/>
      <c r="P1004" s="352"/>
      <c r="Q1004" s="352"/>
    </row>
    <row r="1005" spans="1:17" s="355" customFormat="1">
      <c r="A1005" s="352"/>
      <c r="D1005" s="363"/>
      <c r="H1005" s="352"/>
      <c r="I1005" s="352"/>
      <c r="J1005" s="352"/>
      <c r="K1005" s="352"/>
      <c r="L1005" s="352"/>
      <c r="M1005" s="352"/>
      <c r="N1005" s="352"/>
      <c r="O1005" s="352"/>
      <c r="P1005" s="352"/>
      <c r="Q1005" s="352"/>
    </row>
    <row r="1006" spans="1:17" s="355" customFormat="1">
      <c r="A1006" s="352"/>
      <c r="D1006" s="363"/>
      <c r="H1006" s="352"/>
      <c r="I1006" s="352"/>
      <c r="J1006" s="352"/>
      <c r="K1006" s="352"/>
      <c r="L1006" s="352"/>
      <c r="M1006" s="352"/>
      <c r="N1006" s="352"/>
      <c r="O1006" s="352"/>
      <c r="P1006" s="352"/>
      <c r="Q1006" s="352"/>
    </row>
    <row r="1007" spans="1:17" s="355" customFormat="1">
      <c r="A1007" s="352"/>
      <c r="D1007" s="363"/>
      <c r="H1007" s="352"/>
      <c r="I1007" s="352"/>
      <c r="J1007" s="352"/>
      <c r="K1007" s="352"/>
      <c r="L1007" s="352"/>
      <c r="M1007" s="352"/>
      <c r="N1007" s="352"/>
      <c r="O1007" s="352"/>
      <c r="P1007" s="352"/>
      <c r="Q1007" s="352"/>
    </row>
    <row r="1008" spans="1:17" s="355" customFormat="1">
      <c r="A1008" s="352"/>
      <c r="D1008" s="363"/>
      <c r="H1008" s="352"/>
      <c r="I1008" s="352"/>
      <c r="J1008" s="352"/>
      <c r="K1008" s="352"/>
      <c r="L1008" s="352"/>
      <c r="M1008" s="352"/>
      <c r="N1008" s="352"/>
      <c r="O1008" s="352"/>
      <c r="P1008" s="352"/>
      <c r="Q1008" s="352"/>
    </row>
    <row r="1009" spans="1:17" s="355" customFormat="1">
      <c r="A1009" s="352"/>
      <c r="D1009" s="363"/>
      <c r="H1009" s="352"/>
      <c r="I1009" s="352"/>
      <c r="J1009" s="352"/>
      <c r="K1009" s="352"/>
      <c r="L1009" s="352"/>
      <c r="M1009" s="352"/>
      <c r="N1009" s="352"/>
      <c r="O1009" s="352"/>
      <c r="P1009" s="352"/>
      <c r="Q1009" s="352"/>
    </row>
    <row r="1010" spans="1:17" s="355" customFormat="1">
      <c r="A1010" s="352"/>
      <c r="D1010" s="363"/>
      <c r="H1010" s="352"/>
      <c r="I1010" s="352"/>
      <c r="J1010" s="352"/>
      <c r="K1010" s="352"/>
      <c r="L1010" s="352"/>
      <c r="M1010" s="352"/>
      <c r="N1010" s="352"/>
      <c r="O1010" s="352"/>
      <c r="P1010" s="352"/>
      <c r="Q1010" s="352"/>
    </row>
    <row r="1011" spans="1:17" s="355" customFormat="1">
      <c r="A1011" s="352"/>
      <c r="D1011" s="363"/>
      <c r="H1011" s="352"/>
      <c r="I1011" s="352"/>
      <c r="J1011" s="352"/>
      <c r="K1011" s="352"/>
      <c r="L1011" s="352"/>
      <c r="M1011" s="352"/>
      <c r="N1011" s="352"/>
      <c r="O1011" s="352"/>
      <c r="P1011" s="352"/>
      <c r="Q1011" s="352"/>
    </row>
    <row r="1012" spans="1:17" s="355" customFormat="1">
      <c r="A1012" s="352"/>
      <c r="D1012" s="363"/>
      <c r="H1012" s="352"/>
      <c r="I1012" s="352"/>
      <c r="J1012" s="352"/>
      <c r="K1012" s="352"/>
      <c r="L1012" s="352"/>
      <c r="M1012" s="352"/>
      <c r="N1012" s="352"/>
      <c r="O1012" s="352"/>
      <c r="P1012" s="352"/>
      <c r="Q1012" s="352"/>
    </row>
    <row r="1013" spans="1:17" s="355" customFormat="1">
      <c r="A1013" s="352"/>
      <c r="D1013" s="363"/>
      <c r="H1013" s="352"/>
      <c r="I1013" s="352"/>
      <c r="J1013" s="352"/>
      <c r="K1013" s="352"/>
      <c r="L1013" s="352"/>
      <c r="M1013" s="352"/>
      <c r="N1013" s="352"/>
      <c r="O1013" s="352"/>
      <c r="P1013" s="352"/>
      <c r="Q1013" s="352"/>
    </row>
    <row r="1014" spans="1:17" s="355" customFormat="1">
      <c r="A1014" s="352"/>
      <c r="D1014" s="363"/>
      <c r="H1014" s="352"/>
      <c r="I1014" s="352"/>
      <c r="J1014" s="352"/>
      <c r="K1014" s="352"/>
      <c r="L1014" s="352"/>
      <c r="M1014" s="352"/>
      <c r="N1014" s="352"/>
      <c r="O1014" s="352"/>
      <c r="P1014" s="352"/>
      <c r="Q1014" s="352"/>
    </row>
    <row r="1015" spans="1:17" s="355" customFormat="1">
      <c r="A1015" s="352"/>
      <c r="D1015" s="363"/>
      <c r="H1015" s="352"/>
      <c r="I1015" s="352"/>
      <c r="J1015" s="352"/>
      <c r="K1015" s="352"/>
      <c r="L1015" s="352"/>
      <c r="M1015" s="352"/>
      <c r="N1015" s="352"/>
      <c r="O1015" s="352"/>
      <c r="P1015" s="352"/>
      <c r="Q1015" s="352"/>
    </row>
  </sheetData>
  <sheetProtection algorithmName="SHA-512" hashValue="Tbvp1O2lvHcnEjsvy+l1Jx56xY9SGMq/yyzvP696delmlPZMUiuqv9dbP8+FsuaSXUSodxG8wAyl36r/QdY1qg==" saltValue="9SxLgFbwUqvSxVgIwK2qpw==" spinCount="100000" sheet="1" objects="1" scenarios="1"/>
  <mergeCells count="5">
    <mergeCell ref="A1:C1"/>
    <mergeCell ref="A2:C2"/>
    <mergeCell ref="A3:C3"/>
    <mergeCell ref="B4:C4"/>
    <mergeCell ref="B6:C6"/>
  </mergeCells>
  <dataValidations count="1">
    <dataValidation type="list" allowBlank="1" showInputMessage="1" showErrorMessage="1" sqref="D9:D18 D20:D1015" xr:uid="{E9C62FFF-659D-40E1-9A94-0F669365E32D}">
      <formula1>"Digit,Text, Yes No"</formula1>
    </dataValidation>
  </dataValidations>
  <pageMargins left="0.43307086614173201" right="0.196850393700787" top="0.74803149606299202" bottom="0.74803149606299202" header="0.31496062992126" footer="0.31496062992126"/>
  <pageSetup paperSize="9" scale="72" fitToHeight="0" orientation="portrait" r:id="rId1"/>
  <headerFooter>
    <oddFooter>&amp;C- Part 2 - C&amp;P -</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689DE-22F6-46A3-AA9E-10049E75CA4B}">
  <sheetPr>
    <tabColor rgb="FF0070C0"/>
    <pageSetUpPr fitToPage="1"/>
  </sheetPr>
  <dimension ref="A1:G979"/>
  <sheetViews>
    <sheetView view="pageBreakPreview" zoomScale="80" zoomScaleNormal="80" zoomScaleSheetLayoutView="80" workbookViewId="0">
      <selection activeCell="B6" sqref="B6:C6"/>
    </sheetView>
  </sheetViews>
  <sheetFormatPr defaultColWidth="9.6640625" defaultRowHeight="13.8"/>
  <cols>
    <col min="1" max="1" width="15.44140625" style="352" customWidth="1"/>
    <col min="2" max="2" width="55.6640625" style="355" customWidth="1"/>
    <col min="3" max="3" width="55.109375" style="355" customWidth="1"/>
    <col min="4" max="4" width="41.33203125" style="356" customWidth="1"/>
    <col min="5" max="5" width="11.77734375" style="355" customWidth="1"/>
    <col min="6" max="6" width="19.109375" style="355" customWidth="1"/>
    <col min="7" max="7" width="20.77734375" style="355" customWidth="1"/>
    <col min="8" max="16384" width="9.6640625" style="352"/>
  </cols>
  <sheetData>
    <row r="1" spans="1:7" ht="17.399999999999999">
      <c r="A1" s="1113" t="s">
        <v>1424</v>
      </c>
      <c r="B1" s="1113"/>
      <c r="C1" s="1113"/>
    </row>
    <row r="2" spans="1:7">
      <c r="A2" s="1106" t="s">
        <v>1670</v>
      </c>
      <c r="B2" s="1106"/>
      <c r="C2" s="1106"/>
    </row>
    <row r="3" spans="1:7" ht="33" customHeight="1">
      <c r="A3" s="1107" t="s">
        <v>1671</v>
      </c>
      <c r="B3" s="1107"/>
      <c r="C3" s="1107"/>
    </row>
    <row r="4" spans="1:7">
      <c r="A4" s="357" t="s">
        <v>1427</v>
      </c>
      <c r="B4" s="1115" t="str">
        <f>Cover!B3</f>
        <v>TEST</v>
      </c>
      <c r="C4" s="1109"/>
      <c r="D4" s="439"/>
      <c r="E4" s="352"/>
      <c r="F4" s="352"/>
      <c r="G4" s="352"/>
    </row>
    <row r="5" spans="1:7">
      <c r="A5" s="357" t="s">
        <v>1431</v>
      </c>
      <c r="B5" s="440" t="str">
        <f>Cover!B4</f>
        <v>"Fill in cover page"</v>
      </c>
      <c r="C5" s="441"/>
      <c r="D5" s="442"/>
      <c r="E5" s="352"/>
      <c r="F5" s="352"/>
      <c r="G5" s="352"/>
    </row>
    <row r="6" spans="1:7">
      <c r="A6" s="357" t="s">
        <v>1477</v>
      </c>
      <c r="B6" s="1103"/>
      <c r="C6" s="1104"/>
      <c r="D6" s="443"/>
      <c r="E6" s="352"/>
      <c r="F6" s="352"/>
      <c r="G6" s="352"/>
    </row>
    <row r="7" spans="1:7">
      <c r="A7" s="361"/>
      <c r="B7" s="360"/>
      <c r="C7" s="362"/>
    </row>
    <row r="8" spans="1:7">
      <c r="A8" s="384" t="s">
        <v>1436</v>
      </c>
      <c r="B8" s="385" t="s">
        <v>1437</v>
      </c>
      <c r="C8" s="387" t="s">
        <v>1478</v>
      </c>
      <c r="D8" s="366" t="s">
        <v>1438</v>
      </c>
      <c r="E8" s="366" t="s">
        <v>1439</v>
      </c>
      <c r="F8" s="366" t="s">
        <v>1440</v>
      </c>
      <c r="G8" s="366" t="s">
        <v>1441</v>
      </c>
    </row>
    <row r="9" spans="1:7" s="371" customFormat="1" ht="15.6" customHeight="1">
      <c r="A9" s="388" t="s">
        <v>1</v>
      </c>
      <c r="B9" s="389" t="s">
        <v>1480</v>
      </c>
      <c r="C9" s="390"/>
      <c r="D9" s="363" t="s">
        <v>1469</v>
      </c>
      <c r="E9" s="370"/>
      <c r="F9" s="370"/>
      <c r="G9" s="370"/>
    </row>
    <row r="10" spans="1:7" s="371" customFormat="1" ht="15.6" customHeight="1">
      <c r="A10" s="388"/>
      <c r="B10" s="389"/>
      <c r="C10" s="391"/>
      <c r="D10" s="363"/>
      <c r="E10" s="370"/>
      <c r="F10" s="370"/>
      <c r="G10" s="370"/>
    </row>
    <row r="11" spans="1:7" s="371" customFormat="1" ht="15.6" customHeight="1">
      <c r="A11" s="388" t="s">
        <v>3</v>
      </c>
      <c r="B11" s="389" t="s">
        <v>4</v>
      </c>
      <c r="C11" s="390"/>
      <c r="D11" s="363" t="s">
        <v>1469</v>
      </c>
      <c r="E11" s="370"/>
      <c r="F11" s="370"/>
      <c r="G11" s="370"/>
    </row>
    <row r="12" spans="1:7" s="371" customFormat="1" ht="15.6" customHeight="1">
      <c r="A12" s="388"/>
      <c r="B12" s="392"/>
      <c r="C12" s="434"/>
      <c r="D12" s="363"/>
      <c r="E12" s="370"/>
      <c r="F12" s="370"/>
      <c r="G12" s="370"/>
    </row>
    <row r="13" spans="1:7" s="371" customFormat="1" ht="15.6" customHeight="1">
      <c r="A13" s="388" t="s">
        <v>6</v>
      </c>
      <c r="B13" s="389" t="s">
        <v>1672</v>
      </c>
      <c r="C13" s="391"/>
      <c r="D13" s="363"/>
      <c r="E13" s="370"/>
      <c r="F13" s="370"/>
      <c r="G13" s="370"/>
    </row>
    <row r="14" spans="1:7" s="371" customFormat="1" ht="15.6" customHeight="1">
      <c r="A14" s="388"/>
      <c r="B14" s="389" t="s">
        <v>1673</v>
      </c>
      <c r="C14" s="390"/>
      <c r="D14" s="363" t="s">
        <v>1469</v>
      </c>
      <c r="E14" s="370"/>
      <c r="F14" s="370"/>
      <c r="G14" s="370"/>
    </row>
    <row r="15" spans="1:7" s="371" customFormat="1" ht="15.6" customHeight="1">
      <c r="A15" s="388"/>
      <c r="B15" s="389" t="s">
        <v>1674</v>
      </c>
      <c r="C15" s="458" t="s">
        <v>1563</v>
      </c>
      <c r="D15" s="363" t="s">
        <v>1564</v>
      </c>
      <c r="E15" s="430"/>
      <c r="F15" s="370"/>
      <c r="G15" s="370"/>
    </row>
    <row r="16" spans="1:7" s="371" customFormat="1" ht="15.6" customHeight="1">
      <c r="A16" s="388"/>
      <c r="B16" s="389" t="s">
        <v>1675</v>
      </c>
      <c r="C16" s="391"/>
      <c r="D16" s="363"/>
      <c r="E16" s="370"/>
      <c r="F16" s="370"/>
      <c r="G16" s="370"/>
    </row>
    <row r="17" spans="1:7" s="371" customFormat="1" ht="15.6" customHeight="1">
      <c r="A17" s="388"/>
      <c r="B17" s="389" t="s">
        <v>1676</v>
      </c>
      <c r="C17" s="390"/>
      <c r="D17" s="363" t="s">
        <v>1469</v>
      </c>
      <c r="E17" s="370"/>
      <c r="F17" s="370"/>
      <c r="G17" s="370"/>
    </row>
    <row r="18" spans="1:7" s="371" customFormat="1" ht="15.6" customHeight="1">
      <c r="A18" s="388"/>
      <c r="B18" s="392" t="s">
        <v>1677</v>
      </c>
      <c r="C18" s="458" t="s">
        <v>1563</v>
      </c>
      <c r="D18" s="363" t="s">
        <v>1564</v>
      </c>
      <c r="E18" s="370"/>
      <c r="F18" s="370"/>
      <c r="G18" s="370"/>
    </row>
    <row r="19" spans="1:7" s="371" customFormat="1" ht="15.6" customHeight="1">
      <c r="A19" s="388"/>
      <c r="B19" s="389" t="s">
        <v>1678</v>
      </c>
      <c r="C19" s="391"/>
      <c r="D19" s="363"/>
      <c r="E19" s="370"/>
      <c r="F19" s="370"/>
      <c r="G19" s="370"/>
    </row>
    <row r="20" spans="1:7" s="371" customFormat="1" ht="15.6" customHeight="1">
      <c r="A20" s="388"/>
      <c r="B20" s="389" t="s">
        <v>1676</v>
      </c>
      <c r="C20" s="390"/>
      <c r="D20" s="363" t="s">
        <v>1469</v>
      </c>
      <c r="E20" s="370"/>
      <c r="F20" s="370"/>
      <c r="G20" s="370"/>
    </row>
    <row r="21" spans="1:7" s="371" customFormat="1" ht="15.6" customHeight="1">
      <c r="A21" s="388"/>
      <c r="B21" s="389" t="s">
        <v>1679</v>
      </c>
      <c r="C21" s="390"/>
      <c r="D21" s="363" t="s">
        <v>1443</v>
      </c>
      <c r="E21" s="370"/>
      <c r="F21" s="370"/>
      <c r="G21" s="370"/>
    </row>
    <row r="22" spans="1:7" s="371" customFormat="1" ht="15.6" customHeight="1">
      <c r="A22" s="388"/>
      <c r="B22" s="389" t="s">
        <v>1680</v>
      </c>
      <c r="C22" s="458" t="s">
        <v>1563</v>
      </c>
      <c r="D22" s="363" t="s">
        <v>1564</v>
      </c>
      <c r="E22" s="370"/>
      <c r="F22" s="370"/>
      <c r="G22" s="370"/>
    </row>
    <row r="23" spans="1:7" s="371" customFormat="1" ht="15.6" customHeight="1">
      <c r="A23" s="388"/>
      <c r="B23" s="392" t="s">
        <v>1681</v>
      </c>
      <c r="C23" s="458" t="s">
        <v>1563</v>
      </c>
      <c r="D23" s="363" t="s">
        <v>1564</v>
      </c>
      <c r="E23" s="370"/>
      <c r="F23" s="370"/>
      <c r="G23" s="370"/>
    </row>
    <row r="24" spans="1:7" s="371" customFormat="1" ht="15.6" customHeight="1">
      <c r="A24" s="388"/>
      <c r="B24" s="389" t="s">
        <v>1682</v>
      </c>
      <c r="C24" s="391"/>
      <c r="D24" s="363"/>
      <c r="E24" s="370"/>
      <c r="F24" s="481"/>
      <c r="G24" s="370"/>
    </row>
    <row r="25" spans="1:7">
      <c r="A25" s="402"/>
      <c r="B25" s="396" t="s">
        <v>1683</v>
      </c>
      <c r="C25" s="390"/>
      <c r="D25" s="363" t="s">
        <v>1443</v>
      </c>
      <c r="E25" s="355" t="s">
        <v>25</v>
      </c>
    </row>
    <row r="26" spans="1:7">
      <c r="A26" s="402"/>
      <c r="B26" s="396" t="s">
        <v>1684</v>
      </c>
      <c r="C26" s="390"/>
      <c r="D26" s="363" t="s">
        <v>1443</v>
      </c>
      <c r="E26" s="355" t="s">
        <v>25</v>
      </c>
    </row>
    <row r="27" spans="1:7">
      <c r="A27" s="402"/>
      <c r="B27" s="396" t="s">
        <v>1685</v>
      </c>
      <c r="C27" s="458" t="s">
        <v>1563</v>
      </c>
      <c r="D27" s="363" t="s">
        <v>1564</v>
      </c>
    </row>
    <row r="28" spans="1:7">
      <c r="A28" s="402"/>
      <c r="B28" s="396" t="s">
        <v>1686</v>
      </c>
      <c r="C28" s="390"/>
      <c r="D28" s="363" t="s">
        <v>1443</v>
      </c>
      <c r="E28" s="355" t="s">
        <v>32</v>
      </c>
    </row>
    <row r="29" spans="1:7">
      <c r="A29" s="402"/>
      <c r="B29" s="396" t="s">
        <v>1687</v>
      </c>
      <c r="C29" s="390"/>
      <c r="D29" s="363" t="s">
        <v>1443</v>
      </c>
      <c r="E29" s="355" t="s">
        <v>32</v>
      </c>
    </row>
    <row r="30" spans="1:7">
      <c r="A30" s="402"/>
      <c r="B30" s="396" t="s">
        <v>1688</v>
      </c>
      <c r="C30" s="458" t="s">
        <v>1563</v>
      </c>
      <c r="D30" s="363" t="s">
        <v>1564</v>
      </c>
    </row>
    <row r="31" spans="1:7">
      <c r="A31" s="402"/>
      <c r="B31" s="396" t="s">
        <v>1689</v>
      </c>
      <c r="C31" s="458" t="s">
        <v>1563</v>
      </c>
      <c r="D31" s="363" t="s">
        <v>1564</v>
      </c>
    </row>
    <row r="32" spans="1:7">
      <c r="A32" s="402"/>
      <c r="B32" s="396" t="s">
        <v>1690</v>
      </c>
      <c r="C32" s="390"/>
      <c r="D32" s="363" t="s">
        <v>1443</v>
      </c>
      <c r="E32" s="355" t="s">
        <v>315</v>
      </c>
    </row>
    <row r="33" spans="1:5">
      <c r="A33" s="402"/>
      <c r="B33" s="396" t="s">
        <v>1691</v>
      </c>
      <c r="C33" s="390"/>
      <c r="D33" s="363" t="s">
        <v>1443</v>
      </c>
      <c r="E33" s="355" t="s">
        <v>1549</v>
      </c>
    </row>
    <row r="34" spans="1:5">
      <c r="A34" s="402"/>
      <c r="B34" s="396" t="s">
        <v>1692</v>
      </c>
      <c r="C34" s="382"/>
      <c r="D34" s="363"/>
    </row>
    <row r="35" spans="1:5">
      <c r="A35" s="402"/>
      <c r="B35" s="402" t="s">
        <v>1693</v>
      </c>
      <c r="C35" s="458" t="s">
        <v>1563</v>
      </c>
      <c r="D35" s="363" t="s">
        <v>1564</v>
      </c>
    </row>
    <row r="36" spans="1:5">
      <c r="A36" s="402"/>
      <c r="B36" s="396" t="s">
        <v>1694</v>
      </c>
      <c r="C36" s="382"/>
      <c r="D36" s="363"/>
    </row>
    <row r="37" spans="1:5">
      <c r="A37" s="402"/>
      <c r="B37" s="402" t="s">
        <v>1695</v>
      </c>
      <c r="C37" s="458" t="s">
        <v>1563</v>
      </c>
      <c r="D37" s="363" t="s">
        <v>1564</v>
      </c>
    </row>
    <row r="38" spans="1:5">
      <c r="A38" s="402"/>
      <c r="B38" s="396" t="s">
        <v>1676</v>
      </c>
      <c r="C38" s="390"/>
      <c r="D38" s="363" t="s">
        <v>1469</v>
      </c>
    </row>
    <row r="39" spans="1:5">
      <c r="A39" s="402"/>
      <c r="B39" s="396"/>
      <c r="C39" s="382"/>
      <c r="D39" s="363"/>
    </row>
    <row r="40" spans="1:5">
      <c r="A40" s="388" t="s">
        <v>8</v>
      </c>
      <c r="B40" s="396" t="s">
        <v>1696</v>
      </c>
      <c r="C40" s="382"/>
      <c r="D40" s="363"/>
    </row>
    <row r="41" spans="1:5">
      <c r="A41" s="402"/>
      <c r="B41" s="396" t="s">
        <v>1697</v>
      </c>
      <c r="C41" s="390"/>
      <c r="D41" s="363" t="s">
        <v>1469</v>
      </c>
    </row>
    <row r="42" spans="1:5">
      <c r="A42" s="402"/>
      <c r="B42" s="396" t="s">
        <v>1698</v>
      </c>
      <c r="C42" s="382"/>
      <c r="D42" s="363"/>
    </row>
    <row r="43" spans="1:5">
      <c r="A43" s="402"/>
      <c r="B43" s="396" t="s">
        <v>1699</v>
      </c>
      <c r="C43" s="458" t="s">
        <v>1563</v>
      </c>
      <c r="D43" s="363" t="s">
        <v>1564</v>
      </c>
    </row>
    <row r="44" spans="1:5">
      <c r="A44" s="402"/>
      <c r="B44" s="396" t="s">
        <v>1700</v>
      </c>
      <c r="C44" s="458" t="s">
        <v>1563</v>
      </c>
      <c r="D44" s="363" t="s">
        <v>1564</v>
      </c>
    </row>
    <row r="45" spans="1:5">
      <c r="A45" s="402"/>
      <c r="B45" s="396" t="s">
        <v>1701</v>
      </c>
      <c r="C45" s="458" t="s">
        <v>1563</v>
      </c>
      <c r="D45" s="363" t="s">
        <v>1564</v>
      </c>
    </row>
    <row r="46" spans="1:5">
      <c r="A46" s="402"/>
      <c r="B46" s="396" t="s">
        <v>1702</v>
      </c>
      <c r="C46" s="483"/>
      <c r="D46" s="363" t="s">
        <v>1469</v>
      </c>
    </row>
    <row r="47" spans="1:5">
      <c r="A47" s="402"/>
      <c r="B47" s="396" t="s">
        <v>1703</v>
      </c>
      <c r="C47" s="458" t="s">
        <v>1563</v>
      </c>
      <c r="D47" s="363" t="s">
        <v>1564</v>
      </c>
    </row>
    <row r="48" spans="1:5">
      <c r="A48" s="402"/>
      <c r="B48" s="396" t="s">
        <v>1704</v>
      </c>
      <c r="C48" s="382"/>
      <c r="D48" s="363"/>
    </row>
    <row r="49" spans="1:4">
      <c r="A49" s="402"/>
      <c r="B49" s="396" t="s">
        <v>1705</v>
      </c>
      <c r="C49" s="390"/>
      <c r="D49" s="363" t="s">
        <v>1469</v>
      </c>
    </row>
    <row r="50" spans="1:4">
      <c r="A50" s="402"/>
      <c r="B50" s="396" t="s">
        <v>1706</v>
      </c>
      <c r="C50" s="390"/>
      <c r="D50" s="363" t="s">
        <v>1469</v>
      </c>
    </row>
    <row r="51" spans="1:4">
      <c r="A51" s="402"/>
      <c r="B51" s="396" t="s">
        <v>1707</v>
      </c>
      <c r="C51" s="458" t="s">
        <v>1563</v>
      </c>
      <c r="D51" s="363" t="s">
        <v>1564</v>
      </c>
    </row>
    <row r="52" spans="1:4">
      <c r="A52" s="402"/>
      <c r="B52" s="396" t="s">
        <v>1708</v>
      </c>
      <c r="C52" s="458" t="s">
        <v>1563</v>
      </c>
      <c r="D52" s="363" t="s">
        <v>1564</v>
      </c>
    </row>
    <row r="53" spans="1:4">
      <c r="A53" s="402"/>
      <c r="B53" s="396" t="s">
        <v>1709</v>
      </c>
      <c r="C53" s="382"/>
      <c r="D53" s="363"/>
    </row>
    <row r="54" spans="1:4">
      <c r="A54" s="402"/>
      <c r="B54" s="396" t="s">
        <v>1710</v>
      </c>
      <c r="C54" s="458" t="s">
        <v>1563</v>
      </c>
      <c r="D54" s="363" t="s">
        <v>1564</v>
      </c>
    </row>
    <row r="55" spans="1:4">
      <c r="A55" s="402"/>
      <c r="B55" s="396" t="s">
        <v>1711</v>
      </c>
      <c r="C55" s="382"/>
      <c r="D55" s="363"/>
    </row>
    <row r="56" spans="1:4">
      <c r="A56" s="402"/>
      <c r="B56" s="396" t="s">
        <v>1712</v>
      </c>
      <c r="C56" s="484" t="s">
        <v>1713</v>
      </c>
      <c r="D56" s="363" t="s">
        <v>1443</v>
      </c>
    </row>
    <row r="57" spans="1:4">
      <c r="A57" s="402"/>
      <c r="B57" s="396" t="s">
        <v>1714</v>
      </c>
      <c r="C57" s="390"/>
      <c r="D57" s="363" t="s">
        <v>1469</v>
      </c>
    </row>
    <row r="58" spans="1:4">
      <c r="A58" s="402"/>
      <c r="B58" s="396" t="s">
        <v>1715</v>
      </c>
      <c r="C58" s="458" t="s">
        <v>1563</v>
      </c>
      <c r="D58" s="363" t="s">
        <v>1564</v>
      </c>
    </row>
    <row r="59" spans="1:4">
      <c r="A59" s="402"/>
      <c r="B59" s="396" t="s">
        <v>1716</v>
      </c>
      <c r="C59" s="458" t="s">
        <v>1563</v>
      </c>
      <c r="D59" s="363" t="s">
        <v>1564</v>
      </c>
    </row>
    <row r="60" spans="1:4">
      <c r="A60" s="402"/>
      <c r="B60" s="396"/>
      <c r="C60" s="485"/>
      <c r="D60" s="363"/>
    </row>
    <row r="61" spans="1:4">
      <c r="A61" s="408"/>
      <c r="B61" s="409"/>
      <c r="C61" s="409"/>
      <c r="D61" s="363"/>
    </row>
    <row r="62" spans="1:4">
      <c r="A62" s="410" t="s">
        <v>1434</v>
      </c>
      <c r="B62" s="419"/>
      <c r="C62" s="411"/>
      <c r="D62" s="363"/>
    </row>
    <row r="63" spans="1:4">
      <c r="D63" s="363"/>
    </row>
    <row r="64" spans="1:4">
      <c r="D64" s="363"/>
    </row>
    <row r="65" spans="4:4">
      <c r="D65" s="363"/>
    </row>
    <row r="66" spans="4:4">
      <c r="D66" s="363"/>
    </row>
    <row r="67" spans="4:4">
      <c r="D67" s="363"/>
    </row>
    <row r="68" spans="4:4">
      <c r="D68" s="363"/>
    </row>
    <row r="69" spans="4:4">
      <c r="D69" s="363"/>
    </row>
    <row r="70" spans="4:4">
      <c r="D70" s="363"/>
    </row>
    <row r="71" spans="4:4">
      <c r="D71" s="363"/>
    </row>
    <row r="72" spans="4:4">
      <c r="D72" s="363"/>
    </row>
    <row r="73" spans="4:4">
      <c r="D73" s="363"/>
    </row>
    <row r="74" spans="4:4">
      <c r="D74" s="363"/>
    </row>
    <row r="75" spans="4:4">
      <c r="D75" s="363"/>
    </row>
    <row r="76" spans="4:4">
      <c r="D76" s="363"/>
    </row>
    <row r="77" spans="4:4">
      <c r="D77" s="363"/>
    </row>
    <row r="78" spans="4:4">
      <c r="D78" s="363"/>
    </row>
    <row r="79" spans="4:4">
      <c r="D79" s="363"/>
    </row>
    <row r="80" spans="4:4">
      <c r="D80" s="363"/>
    </row>
    <row r="81" spans="4:4">
      <c r="D81" s="363"/>
    </row>
    <row r="82" spans="4:4">
      <c r="D82" s="363"/>
    </row>
    <row r="83" spans="4:4">
      <c r="D83" s="363"/>
    </row>
    <row r="84" spans="4:4">
      <c r="D84" s="363"/>
    </row>
    <row r="85" spans="4:4">
      <c r="D85" s="363"/>
    </row>
    <row r="86" spans="4:4">
      <c r="D86" s="363"/>
    </row>
    <row r="87" spans="4:4">
      <c r="D87" s="363"/>
    </row>
    <row r="88" spans="4:4">
      <c r="D88" s="363"/>
    </row>
    <row r="89" spans="4:4">
      <c r="D89" s="363"/>
    </row>
    <row r="90" spans="4:4">
      <c r="D90" s="363"/>
    </row>
    <row r="91" spans="4:4">
      <c r="D91" s="363"/>
    </row>
    <row r="92" spans="4:4">
      <c r="D92" s="363"/>
    </row>
    <row r="93" spans="4:4">
      <c r="D93" s="363"/>
    </row>
    <row r="94" spans="4:4">
      <c r="D94" s="363"/>
    </row>
    <row r="95" spans="4:4">
      <c r="D95" s="363"/>
    </row>
    <row r="96" spans="4:4">
      <c r="D96" s="363"/>
    </row>
    <row r="97" spans="4:4">
      <c r="D97" s="363"/>
    </row>
    <row r="98" spans="4:4">
      <c r="D98" s="363"/>
    </row>
    <row r="99" spans="4:4">
      <c r="D99" s="363"/>
    </row>
    <row r="100" spans="4:4">
      <c r="D100" s="363"/>
    </row>
    <row r="101" spans="4:4">
      <c r="D101" s="363"/>
    </row>
    <row r="102" spans="4:4">
      <c r="D102" s="363"/>
    </row>
    <row r="103" spans="4:4">
      <c r="D103" s="363"/>
    </row>
    <row r="104" spans="4:4">
      <c r="D104" s="363"/>
    </row>
    <row r="105" spans="4:4">
      <c r="D105" s="363"/>
    </row>
    <row r="106" spans="4:4">
      <c r="D106" s="363"/>
    </row>
    <row r="107" spans="4:4">
      <c r="D107" s="363"/>
    </row>
    <row r="108" spans="4:4">
      <c r="D108" s="363"/>
    </row>
    <row r="109" spans="4:4">
      <c r="D109" s="363"/>
    </row>
    <row r="110" spans="4:4">
      <c r="D110" s="363"/>
    </row>
    <row r="111" spans="4:4">
      <c r="D111" s="363"/>
    </row>
    <row r="112" spans="4:4">
      <c r="D112" s="363"/>
    </row>
    <row r="113" spans="4:4">
      <c r="D113" s="363"/>
    </row>
    <row r="114" spans="4:4">
      <c r="D114" s="363"/>
    </row>
    <row r="115" spans="4:4">
      <c r="D115" s="363"/>
    </row>
    <row r="116" spans="4:4">
      <c r="D116" s="363"/>
    </row>
    <row r="117" spans="4:4">
      <c r="D117" s="363"/>
    </row>
    <row r="118" spans="4:4">
      <c r="D118" s="363"/>
    </row>
    <row r="119" spans="4:4">
      <c r="D119" s="363"/>
    </row>
    <row r="120" spans="4:4">
      <c r="D120" s="363"/>
    </row>
    <row r="121" spans="4:4">
      <c r="D121" s="363"/>
    </row>
    <row r="122" spans="4:4">
      <c r="D122" s="363"/>
    </row>
    <row r="123" spans="4:4">
      <c r="D123" s="363"/>
    </row>
    <row r="124" spans="4:4">
      <c r="D124" s="363"/>
    </row>
    <row r="125" spans="4:4">
      <c r="D125" s="363"/>
    </row>
    <row r="126" spans="4:4">
      <c r="D126" s="363"/>
    </row>
    <row r="127" spans="4:4">
      <c r="D127" s="363"/>
    </row>
    <row r="128" spans="4:4">
      <c r="D128" s="363"/>
    </row>
    <row r="129" spans="4:4">
      <c r="D129" s="363"/>
    </row>
    <row r="130" spans="4:4">
      <c r="D130" s="363"/>
    </row>
    <row r="131" spans="4:4">
      <c r="D131" s="363"/>
    </row>
    <row r="132" spans="4:4">
      <c r="D132" s="363"/>
    </row>
    <row r="133" spans="4:4">
      <c r="D133" s="363"/>
    </row>
    <row r="134" spans="4:4">
      <c r="D134" s="363"/>
    </row>
    <row r="135" spans="4:4">
      <c r="D135" s="363"/>
    </row>
    <row r="136" spans="4:4">
      <c r="D136" s="363"/>
    </row>
    <row r="137" spans="4:4">
      <c r="D137" s="363"/>
    </row>
    <row r="138" spans="4:4">
      <c r="D138" s="363"/>
    </row>
    <row r="139" spans="4:4">
      <c r="D139" s="363"/>
    </row>
    <row r="140" spans="4:4">
      <c r="D140" s="363"/>
    </row>
    <row r="141" spans="4:4">
      <c r="D141" s="363"/>
    </row>
    <row r="142" spans="4:4">
      <c r="D142" s="363"/>
    </row>
    <row r="143" spans="4:4">
      <c r="D143" s="363"/>
    </row>
    <row r="144" spans="4:4">
      <c r="D144" s="363"/>
    </row>
    <row r="145" spans="4:4">
      <c r="D145" s="363"/>
    </row>
    <row r="146" spans="4:4">
      <c r="D146" s="363"/>
    </row>
    <row r="147" spans="4:4">
      <c r="D147" s="363"/>
    </row>
    <row r="148" spans="4:4">
      <c r="D148" s="363"/>
    </row>
    <row r="149" spans="4:4">
      <c r="D149" s="363"/>
    </row>
    <row r="150" spans="4:4">
      <c r="D150" s="363"/>
    </row>
    <row r="151" spans="4:4">
      <c r="D151" s="363"/>
    </row>
    <row r="152" spans="4:4">
      <c r="D152" s="363"/>
    </row>
    <row r="153" spans="4:4">
      <c r="D153" s="363"/>
    </row>
    <row r="154" spans="4:4">
      <c r="D154" s="363"/>
    </row>
    <row r="155" spans="4:4">
      <c r="D155" s="363"/>
    </row>
    <row r="156" spans="4:4">
      <c r="D156" s="363"/>
    </row>
    <row r="157" spans="4:4">
      <c r="D157" s="363"/>
    </row>
    <row r="158" spans="4:4">
      <c r="D158" s="363"/>
    </row>
    <row r="159" spans="4:4">
      <c r="D159" s="363"/>
    </row>
    <row r="160" spans="4:4">
      <c r="D160" s="363"/>
    </row>
    <row r="161" spans="4:4">
      <c r="D161" s="363"/>
    </row>
    <row r="162" spans="4:4">
      <c r="D162" s="363"/>
    </row>
    <row r="163" spans="4:4">
      <c r="D163" s="363"/>
    </row>
    <row r="164" spans="4:4">
      <c r="D164" s="363"/>
    </row>
    <row r="165" spans="4:4">
      <c r="D165" s="363"/>
    </row>
    <row r="166" spans="4:4">
      <c r="D166" s="363"/>
    </row>
    <row r="167" spans="4:4">
      <c r="D167" s="363"/>
    </row>
    <row r="168" spans="4:4">
      <c r="D168" s="363"/>
    </row>
    <row r="169" spans="4:4">
      <c r="D169" s="363"/>
    </row>
    <row r="170" spans="4:4">
      <c r="D170" s="363"/>
    </row>
    <row r="171" spans="4:4">
      <c r="D171" s="363"/>
    </row>
    <row r="172" spans="4:4">
      <c r="D172" s="363"/>
    </row>
    <row r="173" spans="4:4">
      <c r="D173" s="363"/>
    </row>
    <row r="174" spans="4:4">
      <c r="D174" s="363"/>
    </row>
    <row r="175" spans="4:4">
      <c r="D175" s="363"/>
    </row>
    <row r="176" spans="4:4">
      <c r="D176" s="363"/>
    </row>
    <row r="177" spans="4:4">
      <c r="D177" s="363"/>
    </row>
    <row r="178" spans="4:4">
      <c r="D178" s="363"/>
    </row>
    <row r="179" spans="4:4">
      <c r="D179" s="363"/>
    </row>
    <row r="180" spans="4:4">
      <c r="D180" s="363"/>
    </row>
    <row r="181" spans="4:4">
      <c r="D181" s="363"/>
    </row>
    <row r="182" spans="4:4">
      <c r="D182" s="363"/>
    </row>
    <row r="183" spans="4:4">
      <c r="D183" s="363"/>
    </row>
    <row r="184" spans="4:4">
      <c r="D184" s="363"/>
    </row>
    <row r="185" spans="4:4">
      <c r="D185" s="363"/>
    </row>
    <row r="186" spans="4:4">
      <c r="D186" s="363"/>
    </row>
    <row r="187" spans="4:4">
      <c r="D187" s="363"/>
    </row>
    <row r="188" spans="4:4">
      <c r="D188" s="363"/>
    </row>
    <row r="189" spans="4:4">
      <c r="D189" s="363"/>
    </row>
    <row r="190" spans="4:4">
      <c r="D190" s="363"/>
    </row>
    <row r="191" spans="4:4">
      <c r="D191" s="363"/>
    </row>
    <row r="192" spans="4:4">
      <c r="D192" s="363"/>
    </row>
    <row r="193" spans="4:4">
      <c r="D193" s="363"/>
    </row>
    <row r="194" spans="4:4">
      <c r="D194" s="363"/>
    </row>
    <row r="195" spans="4:4">
      <c r="D195" s="363"/>
    </row>
    <row r="196" spans="4:4">
      <c r="D196" s="363"/>
    </row>
    <row r="197" spans="4:4">
      <c r="D197" s="363"/>
    </row>
    <row r="198" spans="4:4">
      <c r="D198" s="363"/>
    </row>
    <row r="199" spans="4:4">
      <c r="D199" s="363"/>
    </row>
    <row r="200" spans="4:4">
      <c r="D200" s="363"/>
    </row>
    <row r="201" spans="4:4">
      <c r="D201" s="363"/>
    </row>
    <row r="202" spans="4:4">
      <c r="D202" s="363"/>
    </row>
    <row r="203" spans="4:4">
      <c r="D203" s="363"/>
    </row>
    <row r="204" spans="4:4">
      <c r="D204" s="363"/>
    </row>
    <row r="205" spans="4:4">
      <c r="D205" s="363"/>
    </row>
    <row r="206" spans="4:4">
      <c r="D206" s="363"/>
    </row>
    <row r="207" spans="4:4">
      <c r="D207" s="363"/>
    </row>
    <row r="208" spans="4:4">
      <c r="D208" s="363"/>
    </row>
    <row r="209" spans="4:4">
      <c r="D209" s="363"/>
    </row>
    <row r="210" spans="4:4">
      <c r="D210" s="363"/>
    </row>
    <row r="211" spans="4:4">
      <c r="D211" s="363"/>
    </row>
    <row r="212" spans="4:4">
      <c r="D212" s="363"/>
    </row>
    <row r="213" spans="4:4">
      <c r="D213" s="363"/>
    </row>
    <row r="214" spans="4:4">
      <c r="D214" s="363"/>
    </row>
    <row r="215" spans="4:4">
      <c r="D215" s="363"/>
    </row>
    <row r="216" spans="4:4">
      <c r="D216" s="363"/>
    </row>
    <row r="217" spans="4:4">
      <c r="D217" s="363"/>
    </row>
    <row r="218" spans="4:4">
      <c r="D218" s="363"/>
    </row>
    <row r="219" spans="4:4">
      <c r="D219" s="363"/>
    </row>
    <row r="220" spans="4:4">
      <c r="D220" s="363"/>
    </row>
    <row r="221" spans="4:4">
      <c r="D221" s="363"/>
    </row>
    <row r="222" spans="4:4">
      <c r="D222" s="363"/>
    </row>
    <row r="223" spans="4:4">
      <c r="D223" s="363"/>
    </row>
    <row r="224" spans="4:4">
      <c r="D224" s="363"/>
    </row>
    <row r="225" spans="4:4">
      <c r="D225" s="363"/>
    </row>
    <row r="226" spans="4:4">
      <c r="D226" s="363"/>
    </row>
    <row r="227" spans="4:4">
      <c r="D227" s="363"/>
    </row>
    <row r="228" spans="4:4">
      <c r="D228" s="363"/>
    </row>
    <row r="229" spans="4:4">
      <c r="D229" s="363"/>
    </row>
    <row r="230" spans="4:4">
      <c r="D230" s="363"/>
    </row>
    <row r="231" spans="4:4">
      <c r="D231" s="363"/>
    </row>
    <row r="232" spans="4:4">
      <c r="D232" s="363"/>
    </row>
    <row r="233" spans="4:4">
      <c r="D233" s="363"/>
    </row>
    <row r="234" spans="4:4">
      <c r="D234" s="363"/>
    </row>
    <row r="235" spans="4:4">
      <c r="D235" s="363"/>
    </row>
    <row r="236" spans="4:4">
      <c r="D236" s="363"/>
    </row>
    <row r="237" spans="4:4">
      <c r="D237" s="363"/>
    </row>
    <row r="238" spans="4:4">
      <c r="D238" s="363"/>
    </row>
    <row r="239" spans="4:4">
      <c r="D239" s="363"/>
    </row>
    <row r="240" spans="4:4">
      <c r="D240" s="363"/>
    </row>
    <row r="241" spans="4:4">
      <c r="D241" s="363"/>
    </row>
    <row r="242" spans="4:4">
      <c r="D242" s="363"/>
    </row>
    <row r="243" spans="4:4">
      <c r="D243" s="363"/>
    </row>
    <row r="244" spans="4:4">
      <c r="D244" s="363"/>
    </row>
    <row r="245" spans="4:4">
      <c r="D245" s="363"/>
    </row>
    <row r="246" spans="4:4">
      <c r="D246" s="363"/>
    </row>
    <row r="247" spans="4:4">
      <c r="D247" s="363"/>
    </row>
    <row r="248" spans="4:4">
      <c r="D248" s="363"/>
    </row>
    <row r="249" spans="4:4">
      <c r="D249" s="363"/>
    </row>
    <row r="250" spans="4:4">
      <c r="D250" s="363"/>
    </row>
    <row r="251" spans="4:4">
      <c r="D251" s="363"/>
    </row>
    <row r="252" spans="4:4">
      <c r="D252" s="363"/>
    </row>
    <row r="253" spans="4:4">
      <c r="D253" s="363"/>
    </row>
    <row r="254" spans="4:4">
      <c r="D254" s="363"/>
    </row>
    <row r="255" spans="4:4">
      <c r="D255" s="363"/>
    </row>
    <row r="256" spans="4:4">
      <c r="D256" s="363"/>
    </row>
    <row r="257" spans="4:4">
      <c r="D257" s="363"/>
    </row>
    <row r="258" spans="4:4">
      <c r="D258" s="363"/>
    </row>
    <row r="259" spans="4:4">
      <c r="D259" s="363"/>
    </row>
    <row r="260" spans="4:4">
      <c r="D260" s="363"/>
    </row>
    <row r="261" spans="4:4">
      <c r="D261" s="363"/>
    </row>
    <row r="262" spans="4:4">
      <c r="D262" s="363"/>
    </row>
    <row r="263" spans="4:4">
      <c r="D263" s="363"/>
    </row>
    <row r="264" spans="4:4">
      <c r="D264" s="363"/>
    </row>
    <row r="265" spans="4:4">
      <c r="D265" s="363"/>
    </row>
    <row r="266" spans="4:4">
      <c r="D266" s="363"/>
    </row>
    <row r="267" spans="4:4">
      <c r="D267" s="363"/>
    </row>
    <row r="268" spans="4:4">
      <c r="D268" s="363"/>
    </row>
    <row r="269" spans="4:4">
      <c r="D269" s="363"/>
    </row>
    <row r="270" spans="4:4">
      <c r="D270" s="363"/>
    </row>
    <row r="271" spans="4:4">
      <c r="D271" s="363"/>
    </row>
    <row r="272" spans="4:4">
      <c r="D272" s="363"/>
    </row>
    <row r="273" spans="4:4">
      <c r="D273" s="363"/>
    </row>
    <row r="274" spans="4:4">
      <c r="D274" s="363"/>
    </row>
    <row r="275" spans="4:4">
      <c r="D275" s="363"/>
    </row>
    <row r="276" spans="4:4">
      <c r="D276" s="363"/>
    </row>
    <row r="277" spans="4:4">
      <c r="D277" s="363"/>
    </row>
    <row r="278" spans="4:4">
      <c r="D278" s="363"/>
    </row>
    <row r="279" spans="4:4">
      <c r="D279" s="363"/>
    </row>
    <row r="280" spans="4:4">
      <c r="D280" s="363"/>
    </row>
    <row r="281" spans="4:4">
      <c r="D281" s="363"/>
    </row>
    <row r="282" spans="4:4">
      <c r="D282" s="363"/>
    </row>
    <row r="283" spans="4:4">
      <c r="D283" s="363"/>
    </row>
    <row r="284" spans="4:4">
      <c r="D284" s="363"/>
    </row>
    <row r="285" spans="4:4">
      <c r="D285" s="363"/>
    </row>
    <row r="286" spans="4:4">
      <c r="D286" s="363"/>
    </row>
    <row r="287" spans="4:4">
      <c r="D287" s="363"/>
    </row>
    <row r="288" spans="4:4">
      <c r="D288" s="363"/>
    </row>
    <row r="289" spans="4:4">
      <c r="D289" s="363"/>
    </row>
    <row r="290" spans="4:4">
      <c r="D290" s="363"/>
    </row>
    <row r="291" spans="4:4">
      <c r="D291" s="363"/>
    </row>
    <row r="292" spans="4:4">
      <c r="D292" s="363"/>
    </row>
    <row r="293" spans="4:4">
      <c r="D293" s="363"/>
    </row>
    <row r="294" spans="4:4">
      <c r="D294" s="363"/>
    </row>
    <row r="295" spans="4:4">
      <c r="D295" s="363"/>
    </row>
    <row r="296" spans="4:4">
      <c r="D296" s="363"/>
    </row>
    <row r="297" spans="4:4">
      <c r="D297" s="363"/>
    </row>
    <row r="298" spans="4:4">
      <c r="D298" s="363"/>
    </row>
    <row r="299" spans="4:4">
      <c r="D299" s="363"/>
    </row>
    <row r="300" spans="4:4">
      <c r="D300" s="363"/>
    </row>
    <row r="301" spans="4:4">
      <c r="D301" s="363"/>
    </row>
    <row r="302" spans="4:4">
      <c r="D302" s="363"/>
    </row>
    <row r="303" spans="4:4">
      <c r="D303" s="363"/>
    </row>
    <row r="304" spans="4:4">
      <c r="D304" s="363"/>
    </row>
    <row r="305" spans="4:4">
      <c r="D305" s="363"/>
    </row>
    <row r="306" spans="4:4">
      <c r="D306" s="363"/>
    </row>
    <row r="307" spans="4:4">
      <c r="D307" s="363"/>
    </row>
    <row r="308" spans="4:4">
      <c r="D308" s="363"/>
    </row>
    <row r="309" spans="4:4">
      <c r="D309" s="363"/>
    </row>
    <row r="310" spans="4:4">
      <c r="D310" s="363"/>
    </row>
    <row r="311" spans="4:4">
      <c r="D311" s="363"/>
    </row>
    <row r="312" spans="4:4">
      <c r="D312" s="363"/>
    </row>
    <row r="313" spans="4:4">
      <c r="D313" s="363"/>
    </row>
    <row r="314" spans="4:4">
      <c r="D314" s="363"/>
    </row>
    <row r="315" spans="4:4">
      <c r="D315" s="363"/>
    </row>
    <row r="316" spans="4:4">
      <c r="D316" s="363"/>
    </row>
    <row r="317" spans="4:4">
      <c r="D317" s="363"/>
    </row>
    <row r="318" spans="4:4">
      <c r="D318" s="363"/>
    </row>
    <row r="319" spans="4:4">
      <c r="D319" s="363"/>
    </row>
    <row r="320" spans="4:4">
      <c r="D320" s="363"/>
    </row>
    <row r="321" spans="4:4">
      <c r="D321" s="363"/>
    </row>
    <row r="322" spans="4:4">
      <c r="D322" s="363"/>
    </row>
    <row r="323" spans="4:4">
      <c r="D323" s="363"/>
    </row>
    <row r="324" spans="4:4">
      <c r="D324" s="363"/>
    </row>
    <row r="325" spans="4:4">
      <c r="D325" s="363"/>
    </row>
    <row r="326" spans="4:4">
      <c r="D326" s="363"/>
    </row>
    <row r="327" spans="4:4">
      <c r="D327" s="363"/>
    </row>
    <row r="328" spans="4:4">
      <c r="D328" s="363"/>
    </row>
    <row r="329" spans="4:4">
      <c r="D329" s="363"/>
    </row>
    <row r="330" spans="4:4">
      <c r="D330" s="363"/>
    </row>
    <row r="331" spans="4:4">
      <c r="D331" s="363"/>
    </row>
    <row r="332" spans="4:4">
      <c r="D332" s="363"/>
    </row>
    <row r="333" spans="4:4">
      <c r="D333" s="363"/>
    </row>
    <row r="334" spans="4:4">
      <c r="D334" s="363"/>
    </row>
    <row r="335" spans="4:4">
      <c r="D335" s="363"/>
    </row>
    <row r="336" spans="4:4">
      <c r="D336" s="363"/>
    </row>
    <row r="337" spans="4:4">
      <c r="D337" s="363"/>
    </row>
    <row r="338" spans="4:4">
      <c r="D338" s="363"/>
    </row>
    <row r="339" spans="4:4">
      <c r="D339" s="363"/>
    </row>
    <row r="340" spans="4:4">
      <c r="D340" s="363"/>
    </row>
    <row r="341" spans="4:4">
      <c r="D341" s="363"/>
    </row>
    <row r="342" spans="4:4">
      <c r="D342" s="363"/>
    </row>
    <row r="343" spans="4:4">
      <c r="D343" s="363"/>
    </row>
    <row r="344" spans="4:4">
      <c r="D344" s="363"/>
    </row>
    <row r="345" spans="4:4">
      <c r="D345" s="363"/>
    </row>
    <row r="346" spans="4:4">
      <c r="D346" s="363"/>
    </row>
    <row r="347" spans="4:4">
      <c r="D347" s="363"/>
    </row>
    <row r="348" spans="4:4">
      <c r="D348" s="363"/>
    </row>
    <row r="349" spans="4:4">
      <c r="D349" s="363"/>
    </row>
    <row r="350" spans="4:4">
      <c r="D350" s="363"/>
    </row>
    <row r="351" spans="4:4">
      <c r="D351" s="363"/>
    </row>
    <row r="352" spans="4:4">
      <c r="D352" s="363"/>
    </row>
    <row r="353" spans="4:4">
      <c r="D353" s="363"/>
    </row>
    <row r="354" spans="4:4">
      <c r="D354" s="363"/>
    </row>
    <row r="355" spans="4:4">
      <c r="D355" s="363"/>
    </row>
    <row r="356" spans="4:4">
      <c r="D356" s="363"/>
    </row>
    <row r="357" spans="4:4">
      <c r="D357" s="363"/>
    </row>
    <row r="358" spans="4:4">
      <c r="D358" s="363"/>
    </row>
    <row r="359" spans="4:4">
      <c r="D359" s="363"/>
    </row>
    <row r="360" spans="4:4">
      <c r="D360" s="363"/>
    </row>
    <row r="361" spans="4:4">
      <c r="D361" s="363"/>
    </row>
    <row r="362" spans="4:4">
      <c r="D362" s="363"/>
    </row>
    <row r="363" spans="4:4">
      <c r="D363" s="363"/>
    </row>
    <row r="364" spans="4:4">
      <c r="D364" s="363"/>
    </row>
    <row r="365" spans="4:4">
      <c r="D365" s="363"/>
    </row>
    <row r="366" spans="4:4">
      <c r="D366" s="363"/>
    </row>
    <row r="367" spans="4:4">
      <c r="D367" s="363"/>
    </row>
    <row r="368" spans="4:4">
      <c r="D368" s="363"/>
    </row>
    <row r="369" spans="4:4">
      <c r="D369" s="363"/>
    </row>
    <row r="370" spans="4:4">
      <c r="D370" s="363"/>
    </row>
    <row r="371" spans="4:4">
      <c r="D371" s="363"/>
    </row>
    <row r="372" spans="4:4">
      <c r="D372" s="363"/>
    </row>
    <row r="373" spans="4:4">
      <c r="D373" s="363"/>
    </row>
    <row r="374" spans="4:4">
      <c r="D374" s="363"/>
    </row>
    <row r="375" spans="4:4">
      <c r="D375" s="363"/>
    </row>
    <row r="376" spans="4:4">
      <c r="D376" s="363"/>
    </row>
    <row r="377" spans="4:4">
      <c r="D377" s="363"/>
    </row>
    <row r="378" spans="4:4">
      <c r="D378" s="363"/>
    </row>
    <row r="379" spans="4:4">
      <c r="D379" s="363"/>
    </row>
    <row r="380" spans="4:4">
      <c r="D380" s="363"/>
    </row>
    <row r="381" spans="4:4">
      <c r="D381" s="363"/>
    </row>
    <row r="382" spans="4:4">
      <c r="D382" s="363"/>
    </row>
    <row r="383" spans="4:4">
      <c r="D383" s="363"/>
    </row>
    <row r="384" spans="4:4">
      <c r="D384" s="363"/>
    </row>
    <row r="385" spans="4:4">
      <c r="D385" s="363"/>
    </row>
    <row r="386" spans="4:4">
      <c r="D386" s="363"/>
    </row>
    <row r="387" spans="4:4">
      <c r="D387" s="363"/>
    </row>
    <row r="388" spans="4:4">
      <c r="D388" s="363"/>
    </row>
    <row r="389" spans="4:4">
      <c r="D389" s="363"/>
    </row>
    <row r="390" spans="4:4">
      <c r="D390" s="363"/>
    </row>
    <row r="391" spans="4:4">
      <c r="D391" s="363"/>
    </row>
    <row r="392" spans="4:4">
      <c r="D392" s="363"/>
    </row>
    <row r="393" spans="4:4">
      <c r="D393" s="363"/>
    </row>
    <row r="394" spans="4:4">
      <c r="D394" s="363"/>
    </row>
    <row r="395" spans="4:4">
      <c r="D395" s="363"/>
    </row>
    <row r="396" spans="4:4">
      <c r="D396" s="363"/>
    </row>
    <row r="397" spans="4:4">
      <c r="D397" s="363"/>
    </row>
    <row r="398" spans="4:4">
      <c r="D398" s="363"/>
    </row>
    <row r="399" spans="4:4">
      <c r="D399" s="363"/>
    </row>
    <row r="400" spans="4:4">
      <c r="D400" s="363"/>
    </row>
    <row r="401" spans="4:4">
      <c r="D401" s="363"/>
    </row>
    <row r="402" spans="4:4">
      <c r="D402" s="363"/>
    </row>
    <row r="403" spans="4:4">
      <c r="D403" s="363"/>
    </row>
    <row r="404" spans="4:4">
      <c r="D404" s="363"/>
    </row>
    <row r="405" spans="4:4">
      <c r="D405" s="363"/>
    </row>
    <row r="406" spans="4:4">
      <c r="D406" s="363"/>
    </row>
    <row r="407" spans="4:4">
      <c r="D407" s="363"/>
    </row>
    <row r="408" spans="4:4">
      <c r="D408" s="363"/>
    </row>
    <row r="409" spans="4:4">
      <c r="D409" s="363"/>
    </row>
    <row r="410" spans="4:4">
      <c r="D410" s="363"/>
    </row>
    <row r="411" spans="4:4">
      <c r="D411" s="363"/>
    </row>
    <row r="412" spans="4:4">
      <c r="D412" s="363"/>
    </row>
    <row r="413" spans="4:4">
      <c r="D413" s="363"/>
    </row>
    <row r="414" spans="4:4">
      <c r="D414" s="363"/>
    </row>
    <row r="415" spans="4:4">
      <c r="D415" s="363"/>
    </row>
    <row r="416" spans="4:4">
      <c r="D416" s="363"/>
    </row>
    <row r="417" spans="4:4">
      <c r="D417" s="363"/>
    </row>
    <row r="418" spans="4:4">
      <c r="D418" s="363"/>
    </row>
    <row r="419" spans="4:4">
      <c r="D419" s="363"/>
    </row>
    <row r="420" spans="4:4">
      <c r="D420" s="363"/>
    </row>
    <row r="421" spans="4:4">
      <c r="D421" s="363"/>
    </row>
    <row r="422" spans="4:4">
      <c r="D422" s="363"/>
    </row>
    <row r="423" spans="4:4">
      <c r="D423" s="363"/>
    </row>
    <row r="424" spans="4:4">
      <c r="D424" s="363"/>
    </row>
    <row r="425" spans="4:4">
      <c r="D425" s="363"/>
    </row>
    <row r="426" spans="4:4">
      <c r="D426" s="363"/>
    </row>
    <row r="427" spans="4:4">
      <c r="D427" s="363"/>
    </row>
    <row r="428" spans="4:4">
      <c r="D428" s="363"/>
    </row>
    <row r="429" spans="4:4">
      <c r="D429" s="363"/>
    </row>
    <row r="430" spans="4:4">
      <c r="D430" s="363"/>
    </row>
    <row r="431" spans="4:4">
      <c r="D431" s="363"/>
    </row>
    <row r="432" spans="4:4">
      <c r="D432" s="363"/>
    </row>
    <row r="433" spans="4:4">
      <c r="D433" s="363"/>
    </row>
    <row r="434" spans="4:4">
      <c r="D434" s="363"/>
    </row>
    <row r="435" spans="4:4">
      <c r="D435" s="363"/>
    </row>
    <row r="436" spans="4:4">
      <c r="D436" s="363"/>
    </row>
    <row r="437" spans="4:4">
      <c r="D437" s="363"/>
    </row>
    <row r="438" spans="4:4">
      <c r="D438" s="363"/>
    </row>
    <row r="439" spans="4:4">
      <c r="D439" s="363"/>
    </row>
    <row r="440" spans="4:4">
      <c r="D440" s="363"/>
    </row>
    <row r="441" spans="4:4">
      <c r="D441" s="363"/>
    </row>
    <row r="442" spans="4:4">
      <c r="D442" s="363"/>
    </row>
    <row r="443" spans="4:4">
      <c r="D443" s="363"/>
    </row>
    <row r="444" spans="4:4">
      <c r="D444" s="363"/>
    </row>
    <row r="445" spans="4:4">
      <c r="D445" s="363"/>
    </row>
    <row r="446" spans="4:4">
      <c r="D446" s="363"/>
    </row>
    <row r="447" spans="4:4">
      <c r="D447" s="363"/>
    </row>
    <row r="448" spans="4:4">
      <c r="D448" s="363"/>
    </row>
    <row r="449" spans="4:4">
      <c r="D449" s="363"/>
    </row>
    <row r="450" spans="4:4">
      <c r="D450" s="363"/>
    </row>
    <row r="451" spans="4:4">
      <c r="D451" s="363"/>
    </row>
    <row r="452" spans="4:4">
      <c r="D452" s="363"/>
    </row>
    <row r="453" spans="4:4">
      <c r="D453" s="363"/>
    </row>
    <row r="454" spans="4:4">
      <c r="D454" s="363"/>
    </row>
    <row r="455" spans="4:4">
      <c r="D455" s="363"/>
    </row>
    <row r="456" spans="4:4">
      <c r="D456" s="363"/>
    </row>
    <row r="457" spans="4:4">
      <c r="D457" s="363"/>
    </row>
    <row r="458" spans="4:4">
      <c r="D458" s="363"/>
    </row>
    <row r="459" spans="4:4">
      <c r="D459" s="363"/>
    </row>
    <row r="460" spans="4:4">
      <c r="D460" s="363"/>
    </row>
    <row r="461" spans="4:4">
      <c r="D461" s="363"/>
    </row>
    <row r="462" spans="4:4">
      <c r="D462" s="363"/>
    </row>
    <row r="463" spans="4:4">
      <c r="D463" s="363"/>
    </row>
    <row r="464" spans="4:4">
      <c r="D464" s="363"/>
    </row>
    <row r="465" spans="4:4">
      <c r="D465" s="363"/>
    </row>
    <row r="466" spans="4:4">
      <c r="D466" s="363"/>
    </row>
    <row r="467" spans="4:4">
      <c r="D467" s="363"/>
    </row>
    <row r="468" spans="4:4">
      <c r="D468" s="363"/>
    </row>
    <row r="469" spans="4:4">
      <c r="D469" s="363"/>
    </row>
    <row r="470" spans="4:4">
      <c r="D470" s="363"/>
    </row>
    <row r="471" spans="4:4">
      <c r="D471" s="363"/>
    </row>
    <row r="472" spans="4:4">
      <c r="D472" s="363"/>
    </row>
    <row r="473" spans="4:4">
      <c r="D473" s="363"/>
    </row>
    <row r="474" spans="4:4">
      <c r="D474" s="363"/>
    </row>
    <row r="475" spans="4:4">
      <c r="D475" s="363"/>
    </row>
    <row r="476" spans="4:4">
      <c r="D476" s="363"/>
    </row>
    <row r="477" spans="4:4">
      <c r="D477" s="363"/>
    </row>
    <row r="478" spans="4:4">
      <c r="D478" s="363"/>
    </row>
    <row r="479" spans="4:4">
      <c r="D479" s="363"/>
    </row>
    <row r="480" spans="4:4">
      <c r="D480" s="363"/>
    </row>
    <row r="481" spans="4:4">
      <c r="D481" s="363"/>
    </row>
    <row r="482" spans="4:4">
      <c r="D482" s="363"/>
    </row>
    <row r="483" spans="4:4">
      <c r="D483" s="363"/>
    </row>
    <row r="484" spans="4:4">
      <c r="D484" s="363"/>
    </row>
    <row r="485" spans="4:4">
      <c r="D485" s="363"/>
    </row>
    <row r="486" spans="4:4">
      <c r="D486" s="363"/>
    </row>
    <row r="487" spans="4:4">
      <c r="D487" s="363"/>
    </row>
    <row r="488" spans="4:4">
      <c r="D488" s="363"/>
    </row>
    <row r="489" spans="4:4">
      <c r="D489" s="363"/>
    </row>
    <row r="490" spans="4:4">
      <c r="D490" s="363"/>
    </row>
    <row r="491" spans="4:4">
      <c r="D491" s="363"/>
    </row>
    <row r="492" spans="4:4">
      <c r="D492" s="363"/>
    </row>
    <row r="493" spans="4:4">
      <c r="D493" s="363"/>
    </row>
    <row r="494" spans="4:4">
      <c r="D494" s="363"/>
    </row>
    <row r="495" spans="4:4">
      <c r="D495" s="363"/>
    </row>
    <row r="496" spans="4:4">
      <c r="D496" s="363"/>
    </row>
    <row r="497" spans="4:4">
      <c r="D497" s="363"/>
    </row>
    <row r="498" spans="4:4">
      <c r="D498" s="363"/>
    </row>
    <row r="499" spans="4:4">
      <c r="D499" s="363"/>
    </row>
    <row r="500" spans="4:4">
      <c r="D500" s="363"/>
    </row>
    <row r="501" spans="4:4">
      <c r="D501" s="363"/>
    </row>
    <row r="502" spans="4:4">
      <c r="D502" s="363"/>
    </row>
    <row r="503" spans="4:4">
      <c r="D503" s="363"/>
    </row>
    <row r="504" spans="4:4">
      <c r="D504" s="363"/>
    </row>
    <row r="505" spans="4:4">
      <c r="D505" s="363"/>
    </row>
    <row r="506" spans="4:4">
      <c r="D506" s="363"/>
    </row>
    <row r="507" spans="4:4">
      <c r="D507" s="363"/>
    </row>
    <row r="508" spans="4:4">
      <c r="D508" s="363"/>
    </row>
    <row r="509" spans="4:4">
      <c r="D509" s="363"/>
    </row>
    <row r="510" spans="4:4">
      <c r="D510" s="363"/>
    </row>
    <row r="511" spans="4:4">
      <c r="D511" s="363"/>
    </row>
    <row r="512" spans="4:4">
      <c r="D512" s="363"/>
    </row>
    <row r="513" spans="4:4">
      <c r="D513" s="363"/>
    </row>
    <row r="514" spans="4:4">
      <c r="D514" s="363"/>
    </row>
    <row r="515" spans="4:4">
      <c r="D515" s="363"/>
    </row>
    <row r="516" spans="4:4">
      <c r="D516" s="363"/>
    </row>
    <row r="517" spans="4:4">
      <c r="D517" s="363"/>
    </row>
    <row r="518" spans="4:4">
      <c r="D518" s="363"/>
    </row>
    <row r="519" spans="4:4">
      <c r="D519" s="363"/>
    </row>
    <row r="520" spans="4:4">
      <c r="D520" s="363"/>
    </row>
    <row r="521" spans="4:4">
      <c r="D521" s="363"/>
    </row>
    <row r="522" spans="4:4">
      <c r="D522" s="363"/>
    </row>
    <row r="523" spans="4:4">
      <c r="D523" s="363"/>
    </row>
    <row r="524" spans="4:4">
      <c r="D524" s="363"/>
    </row>
    <row r="525" spans="4:4">
      <c r="D525" s="363"/>
    </row>
    <row r="526" spans="4:4">
      <c r="D526" s="363"/>
    </row>
    <row r="527" spans="4:4">
      <c r="D527" s="363"/>
    </row>
    <row r="528" spans="4:4">
      <c r="D528" s="363"/>
    </row>
    <row r="529" spans="4:4">
      <c r="D529" s="363"/>
    </row>
    <row r="530" spans="4:4">
      <c r="D530" s="363"/>
    </row>
    <row r="531" spans="4:4">
      <c r="D531" s="363"/>
    </row>
    <row r="532" spans="4:4">
      <c r="D532" s="363"/>
    </row>
    <row r="533" spans="4:4">
      <c r="D533" s="363"/>
    </row>
    <row r="534" spans="4:4">
      <c r="D534" s="363"/>
    </row>
    <row r="535" spans="4:4">
      <c r="D535" s="363"/>
    </row>
    <row r="536" spans="4:4">
      <c r="D536" s="363"/>
    </row>
    <row r="537" spans="4:4">
      <c r="D537" s="363"/>
    </row>
    <row r="538" spans="4:4">
      <c r="D538" s="363"/>
    </row>
    <row r="539" spans="4:4">
      <c r="D539" s="363"/>
    </row>
    <row r="540" spans="4:4">
      <c r="D540" s="363"/>
    </row>
    <row r="541" spans="4:4">
      <c r="D541" s="363"/>
    </row>
    <row r="542" spans="4:4">
      <c r="D542" s="363"/>
    </row>
    <row r="543" spans="4:4">
      <c r="D543" s="363"/>
    </row>
    <row r="544" spans="4:4">
      <c r="D544" s="363"/>
    </row>
    <row r="545" spans="4:4">
      <c r="D545" s="363"/>
    </row>
    <row r="546" spans="4:4">
      <c r="D546" s="363"/>
    </row>
    <row r="547" spans="4:4">
      <c r="D547" s="363"/>
    </row>
    <row r="548" spans="4:4">
      <c r="D548" s="363"/>
    </row>
    <row r="549" spans="4:4">
      <c r="D549" s="363"/>
    </row>
    <row r="550" spans="4:4">
      <c r="D550" s="363"/>
    </row>
    <row r="551" spans="4:4">
      <c r="D551" s="363"/>
    </row>
    <row r="552" spans="4:4">
      <c r="D552" s="363"/>
    </row>
    <row r="553" spans="4:4">
      <c r="D553" s="363"/>
    </row>
    <row r="554" spans="4:4">
      <c r="D554" s="363"/>
    </row>
    <row r="555" spans="4:4">
      <c r="D555" s="363"/>
    </row>
    <row r="556" spans="4:4">
      <c r="D556" s="363"/>
    </row>
    <row r="557" spans="4:4">
      <c r="D557" s="363"/>
    </row>
    <row r="558" spans="4:4">
      <c r="D558" s="363"/>
    </row>
    <row r="559" spans="4:4">
      <c r="D559" s="363"/>
    </row>
    <row r="560" spans="4:4">
      <c r="D560" s="363"/>
    </row>
    <row r="561" spans="4:4">
      <c r="D561" s="363"/>
    </row>
    <row r="562" spans="4:4">
      <c r="D562" s="363"/>
    </row>
    <row r="563" spans="4:4">
      <c r="D563" s="363"/>
    </row>
    <row r="564" spans="4:4">
      <c r="D564" s="363"/>
    </row>
    <row r="565" spans="4:4">
      <c r="D565" s="363"/>
    </row>
    <row r="566" spans="4:4">
      <c r="D566" s="363"/>
    </row>
    <row r="567" spans="4:4">
      <c r="D567" s="363"/>
    </row>
    <row r="568" spans="4:4">
      <c r="D568" s="363"/>
    </row>
    <row r="569" spans="4:4">
      <c r="D569" s="363"/>
    </row>
    <row r="570" spans="4:4">
      <c r="D570" s="363"/>
    </row>
    <row r="571" spans="4:4">
      <c r="D571" s="363"/>
    </row>
    <row r="572" spans="4:4">
      <c r="D572" s="363"/>
    </row>
    <row r="573" spans="4:4">
      <c r="D573" s="363"/>
    </row>
    <row r="574" spans="4:4">
      <c r="D574" s="363"/>
    </row>
    <row r="575" spans="4:4">
      <c r="D575" s="363"/>
    </row>
    <row r="576" spans="4:4">
      <c r="D576" s="363"/>
    </row>
    <row r="577" spans="4:4">
      <c r="D577" s="363"/>
    </row>
    <row r="578" spans="4:4">
      <c r="D578" s="363"/>
    </row>
    <row r="579" spans="4:4">
      <c r="D579" s="363"/>
    </row>
    <row r="580" spans="4:4">
      <c r="D580" s="363"/>
    </row>
    <row r="581" spans="4:4">
      <c r="D581" s="363"/>
    </row>
    <row r="582" spans="4:4">
      <c r="D582" s="363"/>
    </row>
    <row r="583" spans="4:4">
      <c r="D583" s="363"/>
    </row>
    <row r="584" spans="4:4">
      <c r="D584" s="363"/>
    </row>
    <row r="585" spans="4:4">
      <c r="D585" s="363"/>
    </row>
    <row r="586" spans="4:4">
      <c r="D586" s="363"/>
    </row>
    <row r="587" spans="4:4">
      <c r="D587" s="363"/>
    </row>
    <row r="588" spans="4:4">
      <c r="D588" s="363"/>
    </row>
    <row r="589" spans="4:4">
      <c r="D589" s="363"/>
    </row>
    <row r="590" spans="4:4">
      <c r="D590" s="363"/>
    </row>
    <row r="591" spans="4:4">
      <c r="D591" s="363"/>
    </row>
    <row r="592" spans="4:4">
      <c r="D592" s="363"/>
    </row>
    <row r="593" spans="4:4">
      <c r="D593" s="363"/>
    </row>
    <row r="594" spans="4:4">
      <c r="D594" s="363"/>
    </row>
    <row r="595" spans="4:4">
      <c r="D595" s="363"/>
    </row>
    <row r="596" spans="4:4">
      <c r="D596" s="363"/>
    </row>
    <row r="597" spans="4:4">
      <c r="D597" s="363"/>
    </row>
    <row r="598" spans="4:4">
      <c r="D598" s="363"/>
    </row>
    <row r="599" spans="4:4">
      <c r="D599" s="363"/>
    </row>
    <row r="600" spans="4:4">
      <c r="D600" s="363"/>
    </row>
    <row r="601" spans="4:4">
      <c r="D601" s="363"/>
    </row>
    <row r="602" spans="4:4">
      <c r="D602" s="363"/>
    </row>
    <row r="603" spans="4:4">
      <c r="D603" s="363"/>
    </row>
    <row r="604" spans="4:4">
      <c r="D604" s="363"/>
    </row>
    <row r="605" spans="4:4">
      <c r="D605" s="363"/>
    </row>
    <row r="606" spans="4:4">
      <c r="D606" s="363"/>
    </row>
    <row r="607" spans="4:4">
      <c r="D607" s="363"/>
    </row>
    <row r="608" spans="4:4">
      <c r="D608" s="363"/>
    </row>
    <row r="609" spans="4:4">
      <c r="D609" s="363"/>
    </row>
    <row r="610" spans="4:4">
      <c r="D610" s="363"/>
    </row>
    <row r="611" spans="4:4">
      <c r="D611" s="363"/>
    </row>
    <row r="612" spans="4:4">
      <c r="D612" s="363"/>
    </row>
    <row r="613" spans="4:4">
      <c r="D613" s="363"/>
    </row>
    <row r="614" spans="4:4">
      <c r="D614" s="363"/>
    </row>
    <row r="615" spans="4:4">
      <c r="D615" s="363"/>
    </row>
    <row r="616" spans="4:4">
      <c r="D616" s="363"/>
    </row>
    <row r="617" spans="4:4">
      <c r="D617" s="363"/>
    </row>
    <row r="618" spans="4:4">
      <c r="D618" s="363"/>
    </row>
    <row r="619" spans="4:4">
      <c r="D619" s="363"/>
    </row>
    <row r="620" spans="4:4">
      <c r="D620" s="363"/>
    </row>
    <row r="621" spans="4:4">
      <c r="D621" s="363"/>
    </row>
    <row r="622" spans="4:4">
      <c r="D622" s="363"/>
    </row>
    <row r="623" spans="4:4">
      <c r="D623" s="363"/>
    </row>
    <row r="624" spans="4:4">
      <c r="D624" s="363"/>
    </row>
    <row r="625" spans="4:4">
      <c r="D625" s="363"/>
    </row>
    <row r="626" spans="4:4">
      <c r="D626" s="363"/>
    </row>
    <row r="627" spans="4:4">
      <c r="D627" s="363"/>
    </row>
    <row r="628" spans="4:4">
      <c r="D628" s="363"/>
    </row>
    <row r="629" spans="4:4">
      <c r="D629" s="363"/>
    </row>
    <row r="630" spans="4:4">
      <c r="D630" s="363"/>
    </row>
    <row r="631" spans="4:4">
      <c r="D631" s="363"/>
    </row>
    <row r="632" spans="4:4">
      <c r="D632" s="363"/>
    </row>
    <row r="633" spans="4:4">
      <c r="D633" s="363"/>
    </row>
    <row r="634" spans="4:4">
      <c r="D634" s="363"/>
    </row>
    <row r="635" spans="4:4">
      <c r="D635" s="363"/>
    </row>
    <row r="636" spans="4:4">
      <c r="D636" s="363"/>
    </row>
    <row r="637" spans="4:4">
      <c r="D637" s="363"/>
    </row>
    <row r="638" spans="4:4">
      <c r="D638" s="363"/>
    </row>
    <row r="639" spans="4:4">
      <c r="D639" s="363"/>
    </row>
    <row r="640" spans="4:4">
      <c r="D640" s="363"/>
    </row>
    <row r="641" spans="4:4">
      <c r="D641" s="363"/>
    </row>
    <row r="642" spans="4:4">
      <c r="D642" s="363"/>
    </row>
    <row r="643" spans="4:4">
      <c r="D643" s="363"/>
    </row>
    <row r="644" spans="4:4">
      <c r="D644" s="363"/>
    </row>
    <row r="645" spans="4:4">
      <c r="D645" s="363"/>
    </row>
    <row r="646" spans="4:4">
      <c r="D646" s="363"/>
    </row>
    <row r="647" spans="4:4">
      <c r="D647" s="363"/>
    </row>
    <row r="648" spans="4:4">
      <c r="D648" s="363"/>
    </row>
    <row r="649" spans="4:4">
      <c r="D649" s="363"/>
    </row>
    <row r="650" spans="4:4">
      <c r="D650" s="363"/>
    </row>
    <row r="651" spans="4:4">
      <c r="D651" s="363"/>
    </row>
    <row r="652" spans="4:4">
      <c r="D652" s="363"/>
    </row>
    <row r="653" spans="4:4">
      <c r="D653" s="363"/>
    </row>
    <row r="654" spans="4:4">
      <c r="D654" s="363"/>
    </row>
    <row r="655" spans="4:4">
      <c r="D655" s="363"/>
    </row>
    <row r="656" spans="4:4">
      <c r="D656" s="363"/>
    </row>
    <row r="657" spans="4:4">
      <c r="D657" s="363"/>
    </row>
    <row r="658" spans="4:4">
      <c r="D658" s="363"/>
    </row>
    <row r="659" spans="4:4">
      <c r="D659" s="363"/>
    </row>
    <row r="660" spans="4:4">
      <c r="D660" s="363"/>
    </row>
    <row r="661" spans="4:4">
      <c r="D661" s="363"/>
    </row>
    <row r="662" spans="4:4">
      <c r="D662" s="363"/>
    </row>
    <row r="663" spans="4:4">
      <c r="D663" s="363"/>
    </row>
    <row r="664" spans="4:4">
      <c r="D664" s="363"/>
    </row>
    <row r="665" spans="4:4">
      <c r="D665" s="363"/>
    </row>
    <row r="666" spans="4:4">
      <c r="D666" s="363"/>
    </row>
    <row r="667" spans="4:4">
      <c r="D667" s="363"/>
    </row>
    <row r="668" spans="4:4">
      <c r="D668" s="363"/>
    </row>
    <row r="669" spans="4:4">
      <c r="D669" s="363"/>
    </row>
    <row r="670" spans="4:4">
      <c r="D670" s="363"/>
    </row>
    <row r="671" spans="4:4">
      <c r="D671" s="363"/>
    </row>
    <row r="672" spans="4:4">
      <c r="D672" s="363"/>
    </row>
    <row r="673" spans="4:4">
      <c r="D673" s="363"/>
    </row>
    <row r="674" spans="4:4">
      <c r="D674" s="363"/>
    </row>
    <row r="675" spans="4:4">
      <c r="D675" s="363"/>
    </row>
    <row r="676" spans="4:4">
      <c r="D676" s="363"/>
    </row>
    <row r="677" spans="4:4">
      <c r="D677" s="363"/>
    </row>
    <row r="678" spans="4:4">
      <c r="D678" s="363"/>
    </row>
    <row r="679" spans="4:4">
      <c r="D679" s="363"/>
    </row>
    <row r="680" spans="4:4">
      <c r="D680" s="363"/>
    </row>
    <row r="681" spans="4:4">
      <c r="D681" s="363"/>
    </row>
    <row r="682" spans="4:4">
      <c r="D682" s="363"/>
    </row>
    <row r="683" spans="4:4">
      <c r="D683" s="363"/>
    </row>
    <row r="684" spans="4:4">
      <c r="D684" s="363"/>
    </row>
    <row r="685" spans="4:4">
      <c r="D685" s="363"/>
    </row>
    <row r="686" spans="4:4">
      <c r="D686" s="363"/>
    </row>
    <row r="687" spans="4:4">
      <c r="D687" s="363"/>
    </row>
    <row r="688" spans="4:4">
      <c r="D688" s="363"/>
    </row>
    <row r="689" spans="4:4">
      <c r="D689" s="363"/>
    </row>
    <row r="690" spans="4:4">
      <c r="D690" s="363"/>
    </row>
    <row r="691" spans="4:4">
      <c r="D691" s="363"/>
    </row>
    <row r="692" spans="4:4">
      <c r="D692" s="363"/>
    </row>
    <row r="693" spans="4:4">
      <c r="D693" s="363"/>
    </row>
    <row r="694" spans="4:4">
      <c r="D694" s="363"/>
    </row>
    <row r="695" spans="4:4">
      <c r="D695" s="363"/>
    </row>
    <row r="696" spans="4:4">
      <c r="D696" s="363"/>
    </row>
    <row r="697" spans="4:4">
      <c r="D697" s="363"/>
    </row>
    <row r="698" spans="4:4">
      <c r="D698" s="363"/>
    </row>
    <row r="699" spans="4:4">
      <c r="D699" s="363"/>
    </row>
    <row r="700" spans="4:4">
      <c r="D700" s="363"/>
    </row>
    <row r="701" spans="4:4">
      <c r="D701" s="363"/>
    </row>
    <row r="702" spans="4:4">
      <c r="D702" s="363"/>
    </row>
    <row r="703" spans="4:4">
      <c r="D703" s="363"/>
    </row>
    <row r="704" spans="4:4">
      <c r="D704" s="363"/>
    </row>
    <row r="705" spans="4:4">
      <c r="D705" s="363"/>
    </row>
    <row r="706" spans="4:4">
      <c r="D706" s="363"/>
    </row>
    <row r="707" spans="4:4">
      <c r="D707" s="363"/>
    </row>
    <row r="708" spans="4:4">
      <c r="D708" s="363"/>
    </row>
    <row r="709" spans="4:4">
      <c r="D709" s="363"/>
    </row>
    <row r="710" spans="4:4">
      <c r="D710" s="363"/>
    </row>
    <row r="711" spans="4:4">
      <c r="D711" s="363"/>
    </row>
    <row r="712" spans="4:4">
      <c r="D712" s="363"/>
    </row>
    <row r="713" spans="4:4">
      <c r="D713" s="363"/>
    </row>
    <row r="714" spans="4:4">
      <c r="D714" s="363"/>
    </row>
    <row r="715" spans="4:4">
      <c r="D715" s="363"/>
    </row>
    <row r="716" spans="4:4">
      <c r="D716" s="363"/>
    </row>
    <row r="717" spans="4:4">
      <c r="D717" s="363"/>
    </row>
    <row r="718" spans="4:4">
      <c r="D718" s="363"/>
    </row>
    <row r="719" spans="4:4">
      <c r="D719" s="363"/>
    </row>
    <row r="720" spans="4:4">
      <c r="D720" s="363"/>
    </row>
    <row r="721" spans="4:4">
      <c r="D721" s="363"/>
    </row>
    <row r="722" spans="4:4">
      <c r="D722" s="363"/>
    </row>
    <row r="723" spans="4:4">
      <c r="D723" s="363"/>
    </row>
    <row r="724" spans="4:4">
      <c r="D724" s="363"/>
    </row>
    <row r="725" spans="4:4">
      <c r="D725" s="363"/>
    </row>
    <row r="726" spans="4:4">
      <c r="D726" s="363"/>
    </row>
    <row r="727" spans="4:4">
      <c r="D727" s="363"/>
    </row>
    <row r="728" spans="4:4">
      <c r="D728" s="363"/>
    </row>
    <row r="729" spans="4:4">
      <c r="D729" s="363"/>
    </row>
    <row r="730" spans="4:4">
      <c r="D730" s="363"/>
    </row>
    <row r="731" spans="4:4">
      <c r="D731" s="363"/>
    </row>
    <row r="732" spans="4:4">
      <c r="D732" s="363"/>
    </row>
    <row r="733" spans="4:4">
      <c r="D733" s="363"/>
    </row>
    <row r="734" spans="4:4">
      <c r="D734" s="363"/>
    </row>
    <row r="735" spans="4:4">
      <c r="D735" s="363"/>
    </row>
    <row r="736" spans="4:4">
      <c r="D736" s="363"/>
    </row>
    <row r="737" spans="4:4">
      <c r="D737" s="363"/>
    </row>
    <row r="738" spans="4:4">
      <c r="D738" s="363"/>
    </row>
    <row r="739" spans="4:4">
      <c r="D739" s="363"/>
    </row>
    <row r="740" spans="4:4">
      <c r="D740" s="363"/>
    </row>
    <row r="741" spans="4:4">
      <c r="D741" s="363"/>
    </row>
    <row r="742" spans="4:4">
      <c r="D742" s="363"/>
    </row>
    <row r="743" spans="4:4">
      <c r="D743" s="363"/>
    </row>
    <row r="744" spans="4:4">
      <c r="D744" s="363"/>
    </row>
    <row r="745" spans="4:4">
      <c r="D745" s="363"/>
    </row>
    <row r="746" spans="4:4">
      <c r="D746" s="363"/>
    </row>
    <row r="747" spans="4:4">
      <c r="D747" s="363"/>
    </row>
    <row r="748" spans="4:4">
      <c r="D748" s="363"/>
    </row>
    <row r="749" spans="4:4">
      <c r="D749" s="363"/>
    </row>
    <row r="750" spans="4:4">
      <c r="D750" s="363"/>
    </row>
    <row r="751" spans="4:4">
      <c r="D751" s="363"/>
    </row>
    <row r="752" spans="4:4">
      <c r="D752" s="363"/>
    </row>
    <row r="753" spans="4:4">
      <c r="D753" s="363"/>
    </row>
    <row r="754" spans="4:4">
      <c r="D754" s="363"/>
    </row>
    <row r="755" spans="4:4">
      <c r="D755" s="363"/>
    </row>
    <row r="756" spans="4:4">
      <c r="D756" s="363"/>
    </row>
    <row r="757" spans="4:4">
      <c r="D757" s="363"/>
    </row>
    <row r="758" spans="4:4">
      <c r="D758" s="363"/>
    </row>
    <row r="759" spans="4:4">
      <c r="D759" s="363"/>
    </row>
    <row r="760" spans="4:4">
      <c r="D760" s="363"/>
    </row>
    <row r="761" spans="4:4">
      <c r="D761" s="363"/>
    </row>
    <row r="762" spans="4:4">
      <c r="D762" s="363"/>
    </row>
    <row r="763" spans="4:4">
      <c r="D763" s="363"/>
    </row>
    <row r="764" spans="4:4">
      <c r="D764" s="363"/>
    </row>
    <row r="765" spans="4:4">
      <c r="D765" s="363"/>
    </row>
    <row r="766" spans="4:4">
      <c r="D766" s="363"/>
    </row>
    <row r="767" spans="4:4">
      <c r="D767" s="363"/>
    </row>
    <row r="768" spans="4:4">
      <c r="D768" s="363"/>
    </row>
    <row r="769" spans="4:4">
      <c r="D769" s="363"/>
    </row>
    <row r="770" spans="4:4">
      <c r="D770" s="363"/>
    </row>
    <row r="771" spans="4:4">
      <c r="D771" s="363"/>
    </row>
    <row r="772" spans="4:4">
      <c r="D772" s="363"/>
    </row>
    <row r="773" spans="4:4">
      <c r="D773" s="363"/>
    </row>
    <row r="774" spans="4:4">
      <c r="D774" s="363"/>
    </row>
    <row r="775" spans="4:4">
      <c r="D775" s="363"/>
    </row>
    <row r="776" spans="4:4">
      <c r="D776" s="363"/>
    </row>
    <row r="777" spans="4:4">
      <c r="D777" s="363"/>
    </row>
    <row r="778" spans="4:4">
      <c r="D778" s="363"/>
    </row>
    <row r="779" spans="4:4">
      <c r="D779" s="363"/>
    </row>
    <row r="780" spans="4:4">
      <c r="D780" s="363"/>
    </row>
    <row r="781" spans="4:4">
      <c r="D781" s="363"/>
    </row>
    <row r="782" spans="4:4">
      <c r="D782" s="363"/>
    </row>
    <row r="783" spans="4:4">
      <c r="D783" s="363"/>
    </row>
    <row r="784" spans="4:4">
      <c r="D784" s="363"/>
    </row>
    <row r="785" spans="4:4">
      <c r="D785" s="363"/>
    </row>
    <row r="786" spans="4:4">
      <c r="D786" s="363"/>
    </row>
    <row r="787" spans="4:4">
      <c r="D787" s="363"/>
    </row>
    <row r="788" spans="4:4">
      <c r="D788" s="363"/>
    </row>
    <row r="789" spans="4:4">
      <c r="D789" s="363"/>
    </row>
    <row r="790" spans="4:4">
      <c r="D790" s="363"/>
    </row>
    <row r="791" spans="4:4">
      <c r="D791" s="363"/>
    </row>
    <row r="792" spans="4:4">
      <c r="D792" s="363"/>
    </row>
    <row r="793" spans="4:4">
      <c r="D793" s="363"/>
    </row>
    <row r="794" spans="4:4">
      <c r="D794" s="363"/>
    </row>
    <row r="795" spans="4:4">
      <c r="D795" s="363"/>
    </row>
    <row r="796" spans="4:4">
      <c r="D796" s="363"/>
    </row>
    <row r="797" spans="4:4">
      <c r="D797" s="363"/>
    </row>
    <row r="798" spans="4:4">
      <c r="D798" s="363"/>
    </row>
    <row r="799" spans="4:4">
      <c r="D799" s="363"/>
    </row>
    <row r="800" spans="4:4">
      <c r="D800" s="363"/>
    </row>
    <row r="801" spans="4:4">
      <c r="D801" s="363"/>
    </row>
    <row r="802" spans="4:4">
      <c r="D802" s="363"/>
    </row>
    <row r="803" spans="4:4">
      <c r="D803" s="363"/>
    </row>
    <row r="804" spans="4:4">
      <c r="D804" s="363"/>
    </row>
    <row r="805" spans="4:4">
      <c r="D805" s="363"/>
    </row>
    <row r="806" spans="4:4">
      <c r="D806" s="363"/>
    </row>
    <row r="807" spans="4:4">
      <c r="D807" s="363"/>
    </row>
    <row r="808" spans="4:4">
      <c r="D808" s="363"/>
    </row>
    <row r="809" spans="4:4">
      <c r="D809" s="363"/>
    </row>
    <row r="810" spans="4:4">
      <c r="D810" s="363"/>
    </row>
    <row r="811" spans="4:4">
      <c r="D811" s="363"/>
    </row>
    <row r="812" spans="4:4">
      <c r="D812" s="363"/>
    </row>
    <row r="813" spans="4:4">
      <c r="D813" s="363"/>
    </row>
    <row r="814" spans="4:4">
      <c r="D814" s="363"/>
    </row>
    <row r="815" spans="4:4">
      <c r="D815" s="363"/>
    </row>
    <row r="816" spans="4:4">
      <c r="D816" s="363"/>
    </row>
    <row r="817" spans="4:4">
      <c r="D817" s="363"/>
    </row>
    <row r="818" spans="4:4">
      <c r="D818" s="363"/>
    </row>
    <row r="819" spans="4:4">
      <c r="D819" s="363"/>
    </row>
    <row r="820" spans="4:4">
      <c r="D820" s="363"/>
    </row>
    <row r="821" spans="4:4">
      <c r="D821" s="363"/>
    </row>
    <row r="822" spans="4:4">
      <c r="D822" s="363"/>
    </row>
    <row r="823" spans="4:4">
      <c r="D823" s="363"/>
    </row>
    <row r="824" spans="4:4">
      <c r="D824" s="363"/>
    </row>
    <row r="825" spans="4:4">
      <c r="D825" s="363"/>
    </row>
    <row r="826" spans="4:4">
      <c r="D826" s="363"/>
    </row>
    <row r="827" spans="4:4">
      <c r="D827" s="363"/>
    </row>
    <row r="828" spans="4:4">
      <c r="D828" s="363"/>
    </row>
    <row r="829" spans="4:4">
      <c r="D829" s="363"/>
    </row>
    <row r="830" spans="4:4">
      <c r="D830" s="363"/>
    </row>
    <row r="831" spans="4:4">
      <c r="D831" s="363"/>
    </row>
    <row r="832" spans="4:4">
      <c r="D832" s="363"/>
    </row>
    <row r="833" spans="4:4">
      <c r="D833" s="363"/>
    </row>
    <row r="834" spans="4:4">
      <c r="D834" s="363"/>
    </row>
    <row r="835" spans="4:4">
      <c r="D835" s="363"/>
    </row>
    <row r="836" spans="4:4">
      <c r="D836" s="363"/>
    </row>
    <row r="837" spans="4:4">
      <c r="D837" s="363"/>
    </row>
    <row r="838" spans="4:4">
      <c r="D838" s="363"/>
    </row>
    <row r="839" spans="4:4">
      <c r="D839" s="363"/>
    </row>
    <row r="840" spans="4:4">
      <c r="D840" s="363"/>
    </row>
    <row r="841" spans="4:4">
      <c r="D841" s="363"/>
    </row>
    <row r="842" spans="4:4">
      <c r="D842" s="363"/>
    </row>
    <row r="843" spans="4:4">
      <c r="D843" s="363"/>
    </row>
    <row r="844" spans="4:4">
      <c r="D844" s="363"/>
    </row>
    <row r="845" spans="4:4">
      <c r="D845" s="363"/>
    </row>
    <row r="846" spans="4:4">
      <c r="D846" s="363"/>
    </row>
    <row r="847" spans="4:4">
      <c r="D847" s="363"/>
    </row>
    <row r="848" spans="4:4">
      <c r="D848" s="363"/>
    </row>
    <row r="849" spans="4:4">
      <c r="D849" s="363"/>
    </row>
    <row r="850" spans="4:4">
      <c r="D850" s="363"/>
    </row>
    <row r="851" spans="4:4">
      <c r="D851" s="363"/>
    </row>
    <row r="852" spans="4:4">
      <c r="D852" s="363"/>
    </row>
    <row r="853" spans="4:4">
      <c r="D853" s="363"/>
    </row>
    <row r="854" spans="4:4">
      <c r="D854" s="363"/>
    </row>
    <row r="855" spans="4:4">
      <c r="D855" s="363"/>
    </row>
    <row r="856" spans="4:4">
      <c r="D856" s="363"/>
    </row>
    <row r="857" spans="4:4">
      <c r="D857" s="363"/>
    </row>
    <row r="858" spans="4:4">
      <c r="D858" s="363"/>
    </row>
    <row r="859" spans="4:4">
      <c r="D859" s="363"/>
    </row>
    <row r="860" spans="4:4">
      <c r="D860" s="363"/>
    </row>
    <row r="861" spans="4:4">
      <c r="D861" s="363"/>
    </row>
    <row r="862" spans="4:4">
      <c r="D862" s="363"/>
    </row>
    <row r="863" spans="4:4">
      <c r="D863" s="363"/>
    </row>
    <row r="864" spans="4:4">
      <c r="D864" s="363"/>
    </row>
    <row r="865" spans="4:4">
      <c r="D865" s="363"/>
    </row>
    <row r="866" spans="4:4">
      <c r="D866" s="363"/>
    </row>
    <row r="867" spans="4:4">
      <c r="D867" s="363"/>
    </row>
    <row r="868" spans="4:4">
      <c r="D868" s="363"/>
    </row>
    <row r="869" spans="4:4">
      <c r="D869" s="363"/>
    </row>
    <row r="870" spans="4:4">
      <c r="D870" s="363"/>
    </row>
    <row r="871" spans="4:4">
      <c r="D871" s="363"/>
    </row>
    <row r="872" spans="4:4">
      <c r="D872" s="363"/>
    </row>
    <row r="873" spans="4:4">
      <c r="D873" s="363"/>
    </row>
    <row r="874" spans="4:4">
      <c r="D874" s="363"/>
    </row>
    <row r="875" spans="4:4">
      <c r="D875" s="363"/>
    </row>
    <row r="876" spans="4:4">
      <c r="D876" s="363"/>
    </row>
    <row r="877" spans="4:4">
      <c r="D877" s="363"/>
    </row>
    <row r="878" spans="4:4">
      <c r="D878" s="363"/>
    </row>
    <row r="879" spans="4:4">
      <c r="D879" s="363"/>
    </row>
    <row r="880" spans="4:4">
      <c r="D880" s="363"/>
    </row>
    <row r="881" spans="4:4">
      <c r="D881" s="363"/>
    </row>
    <row r="882" spans="4:4">
      <c r="D882" s="363"/>
    </row>
    <row r="883" spans="4:4">
      <c r="D883" s="363"/>
    </row>
    <row r="884" spans="4:4">
      <c r="D884" s="363"/>
    </row>
    <row r="885" spans="4:4">
      <c r="D885" s="363"/>
    </row>
    <row r="886" spans="4:4">
      <c r="D886" s="363"/>
    </row>
    <row r="887" spans="4:4">
      <c r="D887" s="363"/>
    </row>
    <row r="888" spans="4:4">
      <c r="D888" s="363"/>
    </row>
    <row r="889" spans="4:4">
      <c r="D889" s="363"/>
    </row>
    <row r="890" spans="4:4">
      <c r="D890" s="363"/>
    </row>
    <row r="891" spans="4:4">
      <c r="D891" s="363"/>
    </row>
    <row r="892" spans="4:4">
      <c r="D892" s="363"/>
    </row>
    <row r="893" spans="4:4">
      <c r="D893" s="363"/>
    </row>
    <row r="894" spans="4:4">
      <c r="D894" s="363"/>
    </row>
    <row r="895" spans="4:4">
      <c r="D895" s="363"/>
    </row>
    <row r="896" spans="4:4">
      <c r="D896" s="363"/>
    </row>
    <row r="897" spans="4:4">
      <c r="D897" s="363"/>
    </row>
    <row r="898" spans="4:4">
      <c r="D898" s="363"/>
    </row>
    <row r="899" spans="4:4">
      <c r="D899" s="363"/>
    </row>
    <row r="900" spans="4:4">
      <c r="D900" s="363"/>
    </row>
    <row r="901" spans="4:4">
      <c r="D901" s="363"/>
    </row>
    <row r="902" spans="4:4">
      <c r="D902" s="363"/>
    </row>
    <row r="903" spans="4:4">
      <c r="D903" s="363"/>
    </row>
    <row r="904" spans="4:4">
      <c r="D904" s="363"/>
    </row>
    <row r="905" spans="4:4">
      <c r="D905" s="363"/>
    </row>
    <row r="906" spans="4:4">
      <c r="D906" s="363"/>
    </row>
    <row r="907" spans="4:4">
      <c r="D907" s="363"/>
    </row>
    <row r="908" spans="4:4">
      <c r="D908" s="363"/>
    </row>
    <row r="909" spans="4:4">
      <c r="D909" s="363"/>
    </row>
    <row r="910" spans="4:4">
      <c r="D910" s="363"/>
    </row>
    <row r="911" spans="4:4">
      <c r="D911" s="363"/>
    </row>
    <row r="912" spans="4:4">
      <c r="D912" s="363"/>
    </row>
    <row r="913" spans="4:4">
      <c r="D913" s="363"/>
    </row>
    <row r="914" spans="4:4">
      <c r="D914" s="363"/>
    </row>
    <row r="915" spans="4:4">
      <c r="D915" s="363"/>
    </row>
    <row r="916" spans="4:4">
      <c r="D916" s="363"/>
    </row>
    <row r="917" spans="4:4">
      <c r="D917" s="363"/>
    </row>
    <row r="918" spans="4:4">
      <c r="D918" s="363"/>
    </row>
    <row r="919" spans="4:4">
      <c r="D919" s="363"/>
    </row>
    <row r="920" spans="4:4">
      <c r="D920" s="363"/>
    </row>
    <row r="921" spans="4:4">
      <c r="D921" s="363"/>
    </row>
    <row r="922" spans="4:4">
      <c r="D922" s="363"/>
    </row>
    <row r="923" spans="4:4">
      <c r="D923" s="363"/>
    </row>
    <row r="924" spans="4:4">
      <c r="D924" s="363"/>
    </row>
    <row r="925" spans="4:4">
      <c r="D925" s="363"/>
    </row>
    <row r="926" spans="4:4">
      <c r="D926" s="363"/>
    </row>
    <row r="927" spans="4:4">
      <c r="D927" s="363"/>
    </row>
    <row r="928" spans="4:4">
      <c r="D928" s="363"/>
    </row>
    <row r="929" spans="4:4">
      <c r="D929" s="363"/>
    </row>
    <row r="930" spans="4:4">
      <c r="D930" s="363"/>
    </row>
    <row r="931" spans="4:4">
      <c r="D931" s="363"/>
    </row>
    <row r="932" spans="4:4">
      <c r="D932" s="363"/>
    </row>
    <row r="933" spans="4:4">
      <c r="D933" s="363"/>
    </row>
    <row r="934" spans="4:4">
      <c r="D934" s="363"/>
    </row>
    <row r="935" spans="4:4">
      <c r="D935" s="363"/>
    </row>
    <row r="936" spans="4:4">
      <c r="D936" s="363"/>
    </row>
    <row r="937" spans="4:4">
      <c r="D937" s="363"/>
    </row>
    <row r="938" spans="4:4">
      <c r="D938" s="363"/>
    </row>
    <row r="939" spans="4:4">
      <c r="D939" s="363"/>
    </row>
    <row r="940" spans="4:4">
      <c r="D940" s="363"/>
    </row>
    <row r="941" spans="4:4">
      <c r="D941" s="363"/>
    </row>
    <row r="942" spans="4:4">
      <c r="D942" s="363"/>
    </row>
    <row r="943" spans="4:4">
      <c r="D943" s="363"/>
    </row>
    <row r="944" spans="4:4">
      <c r="D944" s="363"/>
    </row>
    <row r="945" spans="4:4">
      <c r="D945" s="363"/>
    </row>
    <row r="946" spans="4:4">
      <c r="D946" s="363"/>
    </row>
    <row r="947" spans="4:4">
      <c r="D947" s="363"/>
    </row>
    <row r="948" spans="4:4">
      <c r="D948" s="363"/>
    </row>
    <row r="949" spans="4:4">
      <c r="D949" s="363"/>
    </row>
    <row r="950" spans="4:4">
      <c r="D950" s="363"/>
    </row>
    <row r="951" spans="4:4">
      <c r="D951" s="363"/>
    </row>
    <row r="952" spans="4:4">
      <c r="D952" s="363"/>
    </row>
    <row r="953" spans="4:4">
      <c r="D953" s="363"/>
    </row>
    <row r="954" spans="4:4">
      <c r="D954" s="363"/>
    </row>
    <row r="955" spans="4:4">
      <c r="D955" s="363"/>
    </row>
    <row r="956" spans="4:4">
      <c r="D956" s="363"/>
    </row>
    <row r="957" spans="4:4">
      <c r="D957" s="363"/>
    </row>
    <row r="958" spans="4:4">
      <c r="D958" s="363"/>
    </row>
    <row r="959" spans="4:4">
      <c r="D959" s="363"/>
    </row>
    <row r="960" spans="4:4">
      <c r="D960" s="363"/>
    </row>
    <row r="961" spans="4:4">
      <c r="D961" s="363"/>
    </row>
    <row r="962" spans="4:4">
      <c r="D962" s="363"/>
    </row>
    <row r="963" spans="4:4">
      <c r="D963" s="363"/>
    </row>
    <row r="964" spans="4:4">
      <c r="D964" s="363"/>
    </row>
    <row r="965" spans="4:4">
      <c r="D965" s="363"/>
    </row>
    <row r="966" spans="4:4">
      <c r="D966" s="363"/>
    </row>
    <row r="967" spans="4:4">
      <c r="D967" s="363"/>
    </row>
    <row r="968" spans="4:4">
      <c r="D968" s="363"/>
    </row>
    <row r="969" spans="4:4">
      <c r="D969" s="363"/>
    </row>
    <row r="970" spans="4:4">
      <c r="D970" s="363"/>
    </row>
    <row r="971" spans="4:4">
      <c r="D971" s="363"/>
    </row>
    <row r="972" spans="4:4">
      <c r="D972" s="363"/>
    </row>
    <row r="973" spans="4:4">
      <c r="D973" s="363"/>
    </row>
    <row r="974" spans="4:4">
      <c r="D974" s="363"/>
    </row>
    <row r="975" spans="4:4">
      <c r="D975" s="363"/>
    </row>
    <row r="976" spans="4:4">
      <c r="D976" s="363"/>
    </row>
    <row r="977" spans="4:4">
      <c r="D977" s="363"/>
    </row>
    <row r="978" spans="4:4">
      <c r="D978" s="363"/>
    </row>
    <row r="979" spans="4:4">
      <c r="D979" s="363"/>
    </row>
  </sheetData>
  <sheetProtection algorithmName="SHA-512" hashValue="12IrSF9heQwDwX5DNfBpAn4RP+R4jnlhohAUvVeLpluWmP+RxXWjkHWCpph6p3NuRST69XJR2XnGRn4DUsKSPA==" saltValue="nmPBdFxfTMvm+d8UH2hiqA==" spinCount="100000" sheet="1" objects="1" scenarios="1"/>
  <mergeCells count="5">
    <mergeCell ref="A1:C1"/>
    <mergeCell ref="A2:C2"/>
    <mergeCell ref="A3:C3"/>
    <mergeCell ref="B4:C4"/>
    <mergeCell ref="B6:C6"/>
  </mergeCells>
  <dataValidations count="1">
    <dataValidation type="list" allowBlank="1" showInputMessage="1" showErrorMessage="1" sqref="D9:D979" xr:uid="{15D6EA50-C31C-46F1-B716-DF0E3C3D153B}">
      <formula1>"Digit,Text, Yes No"</formula1>
    </dataValidation>
  </dataValidations>
  <pageMargins left="0.43307086614173201" right="0.196850393700787" top="0.74803149606299202" bottom="0.74803149606299202" header="0.31496062992126" footer="0.31496062992126"/>
  <pageSetup paperSize="9" scale="77" fitToHeight="0" orientation="portrait" r:id="rId1"/>
  <headerFooter>
    <oddFooter>&amp;C- Part 2 - C&amp;P -</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096BD0-24CE-452C-976F-CC388E039820}">
  <sheetPr>
    <tabColor rgb="FF0070C0"/>
    <pageSetUpPr fitToPage="1"/>
  </sheetPr>
  <dimension ref="A1:G962"/>
  <sheetViews>
    <sheetView view="pageBreakPreview" zoomScale="80" zoomScaleNormal="80" zoomScaleSheetLayoutView="80" workbookViewId="0">
      <selection activeCell="B6" sqref="B6:C6"/>
    </sheetView>
  </sheetViews>
  <sheetFormatPr defaultColWidth="9.6640625" defaultRowHeight="13.8"/>
  <cols>
    <col min="1" max="1" width="15.44140625" style="352" customWidth="1"/>
    <col min="2" max="2" width="55.6640625" style="355" customWidth="1"/>
    <col min="3" max="3" width="55.109375" style="355" customWidth="1"/>
    <col min="4" max="4" width="41.33203125" style="356" customWidth="1"/>
    <col min="5" max="5" width="11.77734375" style="355" customWidth="1"/>
    <col min="6" max="6" width="19.109375" style="355" customWidth="1"/>
    <col min="7" max="7" width="20.77734375" style="355" customWidth="1"/>
    <col min="8" max="16384" width="9.6640625" style="352"/>
  </cols>
  <sheetData>
    <row r="1" spans="1:7" ht="17.399999999999999">
      <c r="A1" s="1113" t="s">
        <v>1424</v>
      </c>
      <c r="B1" s="1113"/>
      <c r="C1" s="1113"/>
    </row>
    <row r="2" spans="1:7">
      <c r="A2" s="1106" t="s">
        <v>1717</v>
      </c>
      <c r="B2" s="1106"/>
      <c r="C2" s="1106"/>
    </row>
    <row r="3" spans="1:7" ht="33" customHeight="1">
      <c r="A3" s="1107" t="s">
        <v>1671</v>
      </c>
      <c r="B3" s="1107"/>
      <c r="C3" s="1107"/>
    </row>
    <row r="4" spans="1:7">
      <c r="A4" s="357" t="s">
        <v>1427</v>
      </c>
      <c r="B4" s="1115" t="str">
        <f>Cover!B3</f>
        <v>TEST</v>
      </c>
      <c r="C4" s="1109"/>
      <c r="D4" s="439"/>
      <c r="E4" s="352"/>
      <c r="F4" s="352"/>
      <c r="G4" s="352"/>
    </row>
    <row r="5" spans="1:7">
      <c r="A5" s="357" t="s">
        <v>1431</v>
      </c>
      <c r="B5" s="440" t="str">
        <f>Cover!B4</f>
        <v>"Fill in cover page"</v>
      </c>
      <c r="C5" s="441"/>
      <c r="D5" s="442"/>
      <c r="E5" s="352"/>
      <c r="F5" s="352"/>
      <c r="G5" s="352"/>
    </row>
    <row r="6" spans="1:7">
      <c r="A6" s="357" t="s">
        <v>1477</v>
      </c>
      <c r="B6" s="1103"/>
      <c r="C6" s="1104"/>
      <c r="D6" s="443"/>
      <c r="E6" s="352"/>
      <c r="F6" s="352"/>
      <c r="G6" s="352"/>
    </row>
    <row r="7" spans="1:7">
      <c r="A7" s="361"/>
      <c r="B7" s="360"/>
      <c r="C7" s="362"/>
    </row>
    <row r="8" spans="1:7">
      <c r="A8" s="384" t="s">
        <v>1436</v>
      </c>
      <c r="B8" s="385" t="s">
        <v>1437</v>
      </c>
      <c r="C8" s="387" t="s">
        <v>1478</v>
      </c>
      <c r="D8" s="366" t="s">
        <v>1438</v>
      </c>
      <c r="E8" s="366" t="s">
        <v>1439</v>
      </c>
      <c r="F8" s="366" t="s">
        <v>1440</v>
      </c>
      <c r="G8" s="366" t="s">
        <v>1441</v>
      </c>
    </row>
    <row r="9" spans="1:7">
      <c r="A9" s="388" t="s">
        <v>10</v>
      </c>
      <c r="B9" s="396" t="s">
        <v>1718</v>
      </c>
      <c r="C9" s="382"/>
      <c r="D9" s="363"/>
    </row>
    <row r="10" spans="1:7">
      <c r="A10" s="402"/>
      <c r="B10" s="396" t="s">
        <v>1719</v>
      </c>
      <c r="C10" s="382"/>
      <c r="D10" s="363"/>
    </row>
    <row r="11" spans="1:7">
      <c r="A11" s="402"/>
      <c r="B11" s="396" t="s">
        <v>1720</v>
      </c>
      <c r="C11" s="458" t="s">
        <v>1563</v>
      </c>
      <c r="D11" s="363" t="s">
        <v>1564</v>
      </c>
    </row>
    <row r="12" spans="1:7">
      <c r="A12" s="402"/>
      <c r="B12" s="396" t="s">
        <v>1721</v>
      </c>
      <c r="C12" s="458" t="s">
        <v>1563</v>
      </c>
      <c r="D12" s="363" t="s">
        <v>1564</v>
      </c>
    </row>
    <row r="13" spans="1:7">
      <c r="A13" s="402"/>
      <c r="B13" s="396" t="s">
        <v>1722</v>
      </c>
      <c r="C13" s="458" t="s">
        <v>1563</v>
      </c>
      <c r="D13" s="363" t="s">
        <v>1564</v>
      </c>
    </row>
    <row r="14" spans="1:7">
      <c r="A14" s="402"/>
      <c r="B14" s="396" t="s">
        <v>1723</v>
      </c>
      <c r="C14" s="458" t="s">
        <v>1563</v>
      </c>
      <c r="D14" s="363" t="s">
        <v>1564</v>
      </c>
    </row>
    <row r="15" spans="1:7">
      <c r="A15" s="402"/>
      <c r="B15" s="396" t="s">
        <v>1724</v>
      </c>
      <c r="C15" s="458" t="s">
        <v>1563</v>
      </c>
      <c r="D15" s="363" t="s">
        <v>1564</v>
      </c>
    </row>
    <row r="16" spans="1:7">
      <c r="A16" s="402"/>
      <c r="B16" s="396" t="s">
        <v>1725</v>
      </c>
      <c r="C16" s="458" t="s">
        <v>1563</v>
      </c>
      <c r="D16" s="363" t="s">
        <v>1564</v>
      </c>
    </row>
    <row r="17" spans="1:5">
      <c r="A17" s="402"/>
      <c r="B17" s="396" t="s">
        <v>1726</v>
      </c>
      <c r="C17" s="458" t="s">
        <v>1563</v>
      </c>
      <c r="D17" s="363" t="s">
        <v>1564</v>
      </c>
    </row>
    <row r="18" spans="1:5">
      <c r="A18" s="402"/>
      <c r="B18" s="396" t="s">
        <v>1727</v>
      </c>
      <c r="C18" s="390"/>
      <c r="D18" s="363" t="s">
        <v>1443</v>
      </c>
      <c r="E18" s="355" t="s">
        <v>32</v>
      </c>
    </row>
    <row r="19" spans="1:5">
      <c r="A19" s="402"/>
      <c r="B19" s="396"/>
      <c r="C19" s="382"/>
      <c r="D19" s="363"/>
    </row>
    <row r="20" spans="1:5">
      <c r="A20" s="388" t="s">
        <v>12</v>
      </c>
      <c r="B20" s="396" t="s">
        <v>1728</v>
      </c>
      <c r="C20" s="486"/>
      <c r="D20" s="363"/>
    </row>
    <row r="21" spans="1:5">
      <c r="A21" s="402"/>
      <c r="B21" s="396" t="s">
        <v>1729</v>
      </c>
      <c r="C21" s="458" t="s">
        <v>1563</v>
      </c>
      <c r="D21" s="363" t="s">
        <v>1564</v>
      </c>
    </row>
    <row r="22" spans="1:5">
      <c r="A22" s="402"/>
      <c r="B22" s="396" t="s">
        <v>1730</v>
      </c>
      <c r="C22" s="390"/>
      <c r="D22" s="363" t="s">
        <v>1469</v>
      </c>
    </row>
    <row r="23" spans="1:5">
      <c r="A23" s="402"/>
      <c r="B23" s="396"/>
      <c r="C23" s="382"/>
      <c r="D23" s="363"/>
    </row>
    <row r="24" spans="1:5">
      <c r="A24" s="388" t="s">
        <v>15</v>
      </c>
      <c r="B24" s="396" t="s">
        <v>1731</v>
      </c>
      <c r="C24" s="382"/>
      <c r="D24" s="363"/>
    </row>
    <row r="25" spans="1:5">
      <c r="A25" s="402"/>
      <c r="B25" s="396" t="s">
        <v>1732</v>
      </c>
      <c r="C25" s="390"/>
      <c r="D25" s="363" t="s">
        <v>1469</v>
      </c>
    </row>
    <row r="26" spans="1:5">
      <c r="A26" s="402"/>
      <c r="B26" s="396" t="s">
        <v>1733</v>
      </c>
      <c r="C26" s="390"/>
      <c r="D26" s="363"/>
    </row>
    <row r="27" spans="1:5">
      <c r="A27" s="402"/>
      <c r="B27" s="396"/>
      <c r="C27" s="382"/>
      <c r="D27" s="363"/>
    </row>
    <row r="28" spans="1:5">
      <c r="A28" s="388" t="s">
        <v>17</v>
      </c>
      <c r="B28" s="396" t="s">
        <v>1734</v>
      </c>
      <c r="C28" s="382"/>
      <c r="D28" s="363"/>
    </row>
    <row r="29" spans="1:5">
      <c r="A29" s="402"/>
      <c r="B29" s="396" t="s">
        <v>1735</v>
      </c>
      <c r="C29" s="382"/>
      <c r="D29" s="363"/>
    </row>
    <row r="30" spans="1:5">
      <c r="A30" s="402"/>
      <c r="B30" s="396"/>
      <c r="C30" s="487" t="s">
        <v>1736</v>
      </c>
      <c r="D30" s="363" t="s">
        <v>1469</v>
      </c>
    </row>
    <row r="31" spans="1:5">
      <c r="A31" s="402"/>
      <c r="B31" s="396"/>
      <c r="C31" s="487" t="s">
        <v>1737</v>
      </c>
      <c r="D31" s="363" t="s">
        <v>1469</v>
      </c>
    </row>
    <row r="32" spans="1:5">
      <c r="A32" s="402"/>
      <c r="B32" s="396"/>
      <c r="C32" s="487" t="s">
        <v>1738</v>
      </c>
      <c r="D32" s="363" t="s">
        <v>1469</v>
      </c>
    </row>
    <row r="33" spans="1:5">
      <c r="A33" s="402"/>
      <c r="B33" s="396"/>
      <c r="C33" s="487" t="s">
        <v>1739</v>
      </c>
      <c r="D33" s="363" t="s">
        <v>1469</v>
      </c>
    </row>
    <row r="34" spans="1:5">
      <c r="A34" s="402"/>
      <c r="B34" s="396"/>
      <c r="C34" s="487" t="s">
        <v>1740</v>
      </c>
      <c r="D34" s="363" t="s">
        <v>1469</v>
      </c>
    </row>
    <row r="35" spans="1:5">
      <c r="A35" s="402"/>
      <c r="B35" s="396"/>
      <c r="C35" s="487" t="s">
        <v>1741</v>
      </c>
      <c r="D35" s="363" t="s">
        <v>1469</v>
      </c>
    </row>
    <row r="36" spans="1:5">
      <c r="A36" s="402"/>
      <c r="B36" s="396"/>
      <c r="C36" s="382"/>
      <c r="D36" s="363"/>
    </row>
    <row r="37" spans="1:5">
      <c r="A37" s="388" t="s">
        <v>19</v>
      </c>
      <c r="B37" s="396" t="s">
        <v>1742</v>
      </c>
      <c r="C37" s="382"/>
      <c r="D37" s="363"/>
    </row>
    <row r="38" spans="1:5">
      <c r="A38" s="402"/>
      <c r="B38" s="396" t="s">
        <v>1743</v>
      </c>
      <c r="C38" s="458" t="s">
        <v>1563</v>
      </c>
      <c r="D38" s="363" t="s">
        <v>1564</v>
      </c>
    </row>
    <row r="39" spans="1:5">
      <c r="A39" s="402"/>
      <c r="B39" s="396" t="s">
        <v>1744</v>
      </c>
      <c r="C39" s="382"/>
      <c r="D39" s="363"/>
    </row>
    <row r="40" spans="1:5">
      <c r="A40" s="402"/>
      <c r="B40" s="396" t="s">
        <v>1745</v>
      </c>
      <c r="C40" s="390"/>
      <c r="D40" s="363" t="s">
        <v>1443</v>
      </c>
      <c r="E40" s="355" t="s">
        <v>87</v>
      </c>
    </row>
    <row r="41" spans="1:5">
      <c r="A41" s="402"/>
      <c r="B41" s="396" t="s">
        <v>1746</v>
      </c>
      <c r="C41" s="458" t="s">
        <v>1563</v>
      </c>
      <c r="D41" s="363" t="s">
        <v>1564</v>
      </c>
    </row>
    <row r="42" spans="1:5">
      <c r="A42" s="402"/>
      <c r="B42" s="396" t="s">
        <v>1747</v>
      </c>
      <c r="C42" s="458" t="s">
        <v>1563</v>
      </c>
      <c r="D42" s="363" t="s">
        <v>1564</v>
      </c>
    </row>
    <row r="43" spans="1:5">
      <c r="A43" s="404"/>
      <c r="B43" s="482"/>
      <c r="C43" s="488"/>
      <c r="D43" s="363"/>
    </row>
    <row r="44" spans="1:5">
      <c r="A44" s="408"/>
      <c r="B44" s="409"/>
      <c r="C44" s="409"/>
      <c r="D44" s="363"/>
    </row>
    <row r="45" spans="1:5">
      <c r="A45" s="410" t="s">
        <v>1434</v>
      </c>
      <c r="B45" s="419"/>
      <c r="C45" s="411"/>
      <c r="D45" s="363"/>
    </row>
    <row r="46" spans="1:5">
      <c r="D46" s="363"/>
    </row>
    <row r="47" spans="1:5">
      <c r="D47" s="363"/>
    </row>
    <row r="48" spans="1:5">
      <c r="D48" s="363"/>
    </row>
    <row r="49" spans="4:4">
      <c r="D49" s="363"/>
    </row>
    <row r="50" spans="4:4">
      <c r="D50" s="363"/>
    </row>
    <row r="51" spans="4:4">
      <c r="D51" s="363"/>
    </row>
    <row r="52" spans="4:4">
      <c r="D52" s="363"/>
    </row>
    <row r="53" spans="4:4">
      <c r="D53" s="363"/>
    </row>
    <row r="54" spans="4:4">
      <c r="D54" s="363"/>
    </row>
    <row r="55" spans="4:4">
      <c r="D55" s="363"/>
    </row>
    <row r="56" spans="4:4">
      <c r="D56" s="363"/>
    </row>
    <row r="57" spans="4:4">
      <c r="D57" s="363"/>
    </row>
    <row r="58" spans="4:4">
      <c r="D58" s="363"/>
    </row>
    <row r="59" spans="4:4">
      <c r="D59" s="363"/>
    </row>
    <row r="60" spans="4:4">
      <c r="D60" s="363"/>
    </row>
    <row r="61" spans="4:4">
      <c r="D61" s="363"/>
    </row>
    <row r="62" spans="4:4">
      <c r="D62" s="363"/>
    </row>
    <row r="63" spans="4:4">
      <c r="D63" s="363"/>
    </row>
    <row r="64" spans="4:4">
      <c r="D64" s="363"/>
    </row>
    <row r="65" spans="4:4">
      <c r="D65" s="363"/>
    </row>
    <row r="66" spans="4:4">
      <c r="D66" s="363"/>
    </row>
    <row r="67" spans="4:4">
      <c r="D67" s="363"/>
    </row>
    <row r="68" spans="4:4">
      <c r="D68" s="363"/>
    </row>
    <row r="69" spans="4:4">
      <c r="D69" s="363"/>
    </row>
    <row r="70" spans="4:4">
      <c r="D70" s="363"/>
    </row>
    <row r="71" spans="4:4">
      <c r="D71" s="363"/>
    </row>
    <row r="72" spans="4:4">
      <c r="D72" s="363"/>
    </row>
    <row r="73" spans="4:4">
      <c r="D73" s="363"/>
    </row>
    <row r="74" spans="4:4">
      <c r="D74" s="363"/>
    </row>
    <row r="75" spans="4:4">
      <c r="D75" s="363"/>
    </row>
    <row r="76" spans="4:4">
      <c r="D76" s="363"/>
    </row>
    <row r="77" spans="4:4">
      <c r="D77" s="363"/>
    </row>
    <row r="78" spans="4:4">
      <c r="D78" s="363"/>
    </row>
    <row r="79" spans="4:4">
      <c r="D79" s="363"/>
    </row>
    <row r="80" spans="4:4">
      <c r="D80" s="363"/>
    </row>
    <row r="81" spans="4:4">
      <c r="D81" s="363"/>
    </row>
    <row r="82" spans="4:4">
      <c r="D82" s="363"/>
    </row>
    <row r="83" spans="4:4">
      <c r="D83" s="363"/>
    </row>
    <row r="84" spans="4:4">
      <c r="D84" s="363"/>
    </row>
    <row r="85" spans="4:4">
      <c r="D85" s="363"/>
    </row>
    <row r="86" spans="4:4">
      <c r="D86" s="363"/>
    </row>
    <row r="87" spans="4:4">
      <c r="D87" s="363"/>
    </row>
    <row r="88" spans="4:4">
      <c r="D88" s="363"/>
    </row>
    <row r="89" spans="4:4">
      <c r="D89" s="363"/>
    </row>
    <row r="90" spans="4:4">
      <c r="D90" s="363"/>
    </row>
    <row r="91" spans="4:4">
      <c r="D91" s="363"/>
    </row>
    <row r="92" spans="4:4">
      <c r="D92" s="363"/>
    </row>
    <row r="93" spans="4:4">
      <c r="D93" s="363"/>
    </row>
    <row r="94" spans="4:4">
      <c r="D94" s="363"/>
    </row>
    <row r="95" spans="4:4">
      <c r="D95" s="363"/>
    </row>
    <row r="96" spans="4:4">
      <c r="D96" s="363"/>
    </row>
    <row r="97" spans="4:4">
      <c r="D97" s="363"/>
    </row>
    <row r="98" spans="4:4">
      <c r="D98" s="363"/>
    </row>
    <row r="99" spans="4:4">
      <c r="D99" s="363"/>
    </row>
    <row r="100" spans="4:4">
      <c r="D100" s="363"/>
    </row>
    <row r="101" spans="4:4">
      <c r="D101" s="363"/>
    </row>
    <row r="102" spans="4:4">
      <c r="D102" s="363"/>
    </row>
    <row r="103" spans="4:4">
      <c r="D103" s="363"/>
    </row>
    <row r="104" spans="4:4">
      <c r="D104" s="363"/>
    </row>
    <row r="105" spans="4:4">
      <c r="D105" s="363"/>
    </row>
    <row r="106" spans="4:4">
      <c r="D106" s="363"/>
    </row>
    <row r="107" spans="4:4">
      <c r="D107" s="363"/>
    </row>
    <row r="108" spans="4:4">
      <c r="D108" s="363"/>
    </row>
    <row r="109" spans="4:4">
      <c r="D109" s="363"/>
    </row>
    <row r="110" spans="4:4">
      <c r="D110" s="363"/>
    </row>
    <row r="111" spans="4:4">
      <c r="D111" s="363"/>
    </row>
    <row r="112" spans="4:4">
      <c r="D112" s="363"/>
    </row>
    <row r="113" spans="4:4">
      <c r="D113" s="363"/>
    </row>
    <row r="114" spans="4:4">
      <c r="D114" s="363"/>
    </row>
    <row r="115" spans="4:4">
      <c r="D115" s="363"/>
    </row>
    <row r="116" spans="4:4">
      <c r="D116" s="363"/>
    </row>
    <row r="117" spans="4:4">
      <c r="D117" s="363"/>
    </row>
    <row r="118" spans="4:4">
      <c r="D118" s="363"/>
    </row>
    <row r="119" spans="4:4">
      <c r="D119" s="363"/>
    </row>
    <row r="120" spans="4:4">
      <c r="D120" s="363"/>
    </row>
    <row r="121" spans="4:4">
      <c r="D121" s="363"/>
    </row>
    <row r="122" spans="4:4">
      <c r="D122" s="363"/>
    </row>
    <row r="123" spans="4:4">
      <c r="D123" s="363"/>
    </row>
    <row r="124" spans="4:4">
      <c r="D124" s="363"/>
    </row>
    <row r="125" spans="4:4">
      <c r="D125" s="363"/>
    </row>
    <row r="126" spans="4:4">
      <c r="D126" s="363"/>
    </row>
    <row r="127" spans="4:4">
      <c r="D127" s="363"/>
    </row>
    <row r="128" spans="4:4">
      <c r="D128" s="363"/>
    </row>
    <row r="129" spans="4:4">
      <c r="D129" s="363"/>
    </row>
    <row r="130" spans="4:4">
      <c r="D130" s="363"/>
    </row>
    <row r="131" spans="4:4">
      <c r="D131" s="363"/>
    </row>
    <row r="132" spans="4:4">
      <c r="D132" s="363"/>
    </row>
    <row r="133" spans="4:4">
      <c r="D133" s="363"/>
    </row>
    <row r="134" spans="4:4">
      <c r="D134" s="363"/>
    </row>
    <row r="135" spans="4:4">
      <c r="D135" s="363"/>
    </row>
    <row r="136" spans="4:4">
      <c r="D136" s="363"/>
    </row>
    <row r="137" spans="4:4">
      <c r="D137" s="363"/>
    </row>
    <row r="138" spans="4:4">
      <c r="D138" s="363"/>
    </row>
    <row r="139" spans="4:4">
      <c r="D139" s="363"/>
    </row>
    <row r="140" spans="4:4">
      <c r="D140" s="363"/>
    </row>
    <row r="141" spans="4:4">
      <c r="D141" s="363"/>
    </row>
    <row r="142" spans="4:4">
      <c r="D142" s="363"/>
    </row>
    <row r="143" spans="4:4">
      <c r="D143" s="363"/>
    </row>
    <row r="144" spans="4:4">
      <c r="D144" s="363"/>
    </row>
    <row r="145" spans="4:4">
      <c r="D145" s="363"/>
    </row>
    <row r="146" spans="4:4">
      <c r="D146" s="363"/>
    </row>
    <row r="147" spans="4:4">
      <c r="D147" s="363"/>
    </row>
    <row r="148" spans="4:4">
      <c r="D148" s="363"/>
    </row>
    <row r="149" spans="4:4">
      <c r="D149" s="363"/>
    </row>
    <row r="150" spans="4:4">
      <c r="D150" s="363"/>
    </row>
    <row r="151" spans="4:4">
      <c r="D151" s="363"/>
    </row>
    <row r="152" spans="4:4">
      <c r="D152" s="363"/>
    </row>
    <row r="153" spans="4:4">
      <c r="D153" s="363"/>
    </row>
    <row r="154" spans="4:4">
      <c r="D154" s="363"/>
    </row>
    <row r="155" spans="4:4">
      <c r="D155" s="363"/>
    </row>
    <row r="156" spans="4:4">
      <c r="D156" s="363"/>
    </row>
    <row r="157" spans="4:4">
      <c r="D157" s="363"/>
    </row>
    <row r="158" spans="4:4">
      <c r="D158" s="363"/>
    </row>
    <row r="159" spans="4:4">
      <c r="D159" s="363"/>
    </row>
    <row r="160" spans="4:4">
      <c r="D160" s="363"/>
    </row>
    <row r="161" spans="4:4">
      <c r="D161" s="363"/>
    </row>
    <row r="162" spans="4:4">
      <c r="D162" s="363"/>
    </row>
    <row r="163" spans="4:4">
      <c r="D163" s="363"/>
    </row>
    <row r="164" spans="4:4">
      <c r="D164" s="363"/>
    </row>
    <row r="165" spans="4:4">
      <c r="D165" s="363"/>
    </row>
    <row r="166" spans="4:4">
      <c r="D166" s="363"/>
    </row>
    <row r="167" spans="4:4">
      <c r="D167" s="363"/>
    </row>
    <row r="168" spans="4:4">
      <c r="D168" s="363"/>
    </row>
    <row r="169" spans="4:4">
      <c r="D169" s="363"/>
    </row>
    <row r="170" spans="4:4">
      <c r="D170" s="363"/>
    </row>
    <row r="171" spans="4:4">
      <c r="D171" s="363"/>
    </row>
    <row r="172" spans="4:4">
      <c r="D172" s="363"/>
    </row>
    <row r="173" spans="4:4">
      <c r="D173" s="363"/>
    </row>
    <row r="174" spans="4:4">
      <c r="D174" s="363"/>
    </row>
    <row r="175" spans="4:4">
      <c r="D175" s="363"/>
    </row>
    <row r="176" spans="4:4">
      <c r="D176" s="363"/>
    </row>
    <row r="177" spans="4:4">
      <c r="D177" s="363"/>
    </row>
    <row r="178" spans="4:4">
      <c r="D178" s="363"/>
    </row>
    <row r="179" spans="4:4">
      <c r="D179" s="363"/>
    </row>
    <row r="180" spans="4:4">
      <c r="D180" s="363"/>
    </row>
    <row r="181" spans="4:4">
      <c r="D181" s="363"/>
    </row>
    <row r="182" spans="4:4">
      <c r="D182" s="363"/>
    </row>
    <row r="183" spans="4:4">
      <c r="D183" s="363"/>
    </row>
    <row r="184" spans="4:4">
      <c r="D184" s="363"/>
    </row>
    <row r="185" spans="4:4">
      <c r="D185" s="363"/>
    </row>
    <row r="186" spans="4:4">
      <c r="D186" s="363"/>
    </row>
    <row r="187" spans="4:4">
      <c r="D187" s="363"/>
    </row>
    <row r="188" spans="4:4">
      <c r="D188" s="363"/>
    </row>
    <row r="189" spans="4:4">
      <c r="D189" s="363"/>
    </row>
    <row r="190" spans="4:4">
      <c r="D190" s="363"/>
    </row>
    <row r="191" spans="4:4">
      <c r="D191" s="363"/>
    </row>
    <row r="192" spans="4:4">
      <c r="D192" s="363"/>
    </row>
    <row r="193" spans="4:4">
      <c r="D193" s="363"/>
    </row>
    <row r="194" spans="4:4">
      <c r="D194" s="363"/>
    </row>
    <row r="195" spans="4:4">
      <c r="D195" s="363"/>
    </row>
    <row r="196" spans="4:4">
      <c r="D196" s="363"/>
    </row>
    <row r="197" spans="4:4">
      <c r="D197" s="363"/>
    </row>
    <row r="198" spans="4:4">
      <c r="D198" s="363"/>
    </row>
    <row r="199" spans="4:4">
      <c r="D199" s="363"/>
    </row>
    <row r="200" spans="4:4">
      <c r="D200" s="363"/>
    </row>
    <row r="201" spans="4:4">
      <c r="D201" s="363"/>
    </row>
    <row r="202" spans="4:4">
      <c r="D202" s="363"/>
    </row>
    <row r="203" spans="4:4">
      <c r="D203" s="363"/>
    </row>
    <row r="204" spans="4:4">
      <c r="D204" s="363"/>
    </row>
    <row r="205" spans="4:4">
      <c r="D205" s="363"/>
    </row>
    <row r="206" spans="4:4">
      <c r="D206" s="363"/>
    </row>
    <row r="207" spans="4:4">
      <c r="D207" s="363"/>
    </row>
    <row r="208" spans="4:4">
      <c r="D208" s="363"/>
    </row>
    <row r="209" spans="4:4">
      <c r="D209" s="363"/>
    </row>
    <row r="210" spans="4:4">
      <c r="D210" s="363"/>
    </row>
    <row r="211" spans="4:4">
      <c r="D211" s="363"/>
    </row>
    <row r="212" spans="4:4">
      <c r="D212" s="363"/>
    </row>
    <row r="213" spans="4:4">
      <c r="D213" s="363"/>
    </row>
    <row r="214" spans="4:4">
      <c r="D214" s="363"/>
    </row>
    <row r="215" spans="4:4">
      <c r="D215" s="363"/>
    </row>
    <row r="216" spans="4:4">
      <c r="D216" s="363"/>
    </row>
    <row r="217" spans="4:4">
      <c r="D217" s="363"/>
    </row>
    <row r="218" spans="4:4">
      <c r="D218" s="363"/>
    </row>
    <row r="219" spans="4:4">
      <c r="D219" s="363"/>
    </row>
    <row r="220" spans="4:4">
      <c r="D220" s="363"/>
    </row>
    <row r="221" spans="4:4">
      <c r="D221" s="363"/>
    </row>
    <row r="222" spans="4:4">
      <c r="D222" s="363"/>
    </row>
    <row r="223" spans="4:4">
      <c r="D223" s="363"/>
    </row>
    <row r="224" spans="4:4">
      <c r="D224" s="363"/>
    </row>
    <row r="225" spans="4:4">
      <c r="D225" s="363"/>
    </row>
    <row r="226" spans="4:4">
      <c r="D226" s="363"/>
    </row>
    <row r="227" spans="4:4">
      <c r="D227" s="363"/>
    </row>
    <row r="228" spans="4:4">
      <c r="D228" s="363"/>
    </row>
    <row r="229" spans="4:4">
      <c r="D229" s="363"/>
    </row>
    <row r="230" spans="4:4">
      <c r="D230" s="363"/>
    </row>
    <row r="231" spans="4:4">
      <c r="D231" s="363"/>
    </row>
    <row r="232" spans="4:4">
      <c r="D232" s="363"/>
    </row>
    <row r="233" spans="4:4">
      <c r="D233" s="363"/>
    </row>
    <row r="234" spans="4:4">
      <c r="D234" s="363"/>
    </row>
    <row r="235" spans="4:4">
      <c r="D235" s="363"/>
    </row>
    <row r="236" spans="4:4">
      <c r="D236" s="363"/>
    </row>
    <row r="237" spans="4:4">
      <c r="D237" s="363"/>
    </row>
    <row r="238" spans="4:4">
      <c r="D238" s="363"/>
    </row>
    <row r="239" spans="4:4">
      <c r="D239" s="363"/>
    </row>
    <row r="240" spans="4:4">
      <c r="D240" s="363"/>
    </row>
    <row r="241" spans="4:4">
      <c r="D241" s="363"/>
    </row>
    <row r="242" spans="4:4">
      <c r="D242" s="363"/>
    </row>
    <row r="243" spans="4:4">
      <c r="D243" s="363"/>
    </row>
    <row r="244" spans="4:4">
      <c r="D244" s="363"/>
    </row>
    <row r="245" spans="4:4">
      <c r="D245" s="363"/>
    </row>
    <row r="246" spans="4:4">
      <c r="D246" s="363"/>
    </row>
    <row r="247" spans="4:4">
      <c r="D247" s="363"/>
    </row>
    <row r="248" spans="4:4">
      <c r="D248" s="363"/>
    </row>
    <row r="249" spans="4:4">
      <c r="D249" s="363"/>
    </row>
    <row r="250" spans="4:4">
      <c r="D250" s="363"/>
    </row>
    <row r="251" spans="4:4">
      <c r="D251" s="363"/>
    </row>
    <row r="252" spans="4:4">
      <c r="D252" s="363"/>
    </row>
    <row r="253" spans="4:4">
      <c r="D253" s="363"/>
    </row>
    <row r="254" spans="4:4">
      <c r="D254" s="363"/>
    </row>
    <row r="255" spans="4:4">
      <c r="D255" s="363"/>
    </row>
    <row r="256" spans="4:4">
      <c r="D256" s="363"/>
    </row>
    <row r="257" spans="4:4">
      <c r="D257" s="363"/>
    </row>
    <row r="258" spans="4:4">
      <c r="D258" s="363"/>
    </row>
    <row r="259" spans="4:4">
      <c r="D259" s="363"/>
    </row>
    <row r="260" spans="4:4">
      <c r="D260" s="363"/>
    </row>
    <row r="261" spans="4:4">
      <c r="D261" s="363"/>
    </row>
    <row r="262" spans="4:4">
      <c r="D262" s="363"/>
    </row>
    <row r="263" spans="4:4">
      <c r="D263" s="363"/>
    </row>
    <row r="264" spans="4:4">
      <c r="D264" s="363"/>
    </row>
    <row r="265" spans="4:4">
      <c r="D265" s="363"/>
    </row>
    <row r="266" spans="4:4">
      <c r="D266" s="363"/>
    </row>
    <row r="267" spans="4:4">
      <c r="D267" s="363"/>
    </row>
    <row r="268" spans="4:4">
      <c r="D268" s="363"/>
    </row>
    <row r="269" spans="4:4">
      <c r="D269" s="363"/>
    </row>
    <row r="270" spans="4:4">
      <c r="D270" s="363"/>
    </row>
    <row r="271" spans="4:4">
      <c r="D271" s="363"/>
    </row>
    <row r="272" spans="4:4">
      <c r="D272" s="363"/>
    </row>
    <row r="273" spans="4:4">
      <c r="D273" s="363"/>
    </row>
    <row r="274" spans="4:4">
      <c r="D274" s="363"/>
    </row>
    <row r="275" spans="4:4">
      <c r="D275" s="363"/>
    </row>
    <row r="276" spans="4:4">
      <c r="D276" s="363"/>
    </row>
    <row r="277" spans="4:4">
      <c r="D277" s="363"/>
    </row>
    <row r="278" spans="4:4">
      <c r="D278" s="363"/>
    </row>
    <row r="279" spans="4:4">
      <c r="D279" s="363"/>
    </row>
    <row r="280" spans="4:4">
      <c r="D280" s="363"/>
    </row>
    <row r="281" spans="4:4">
      <c r="D281" s="363"/>
    </row>
    <row r="282" spans="4:4">
      <c r="D282" s="363"/>
    </row>
    <row r="283" spans="4:4">
      <c r="D283" s="363"/>
    </row>
    <row r="284" spans="4:4">
      <c r="D284" s="363"/>
    </row>
    <row r="285" spans="4:4">
      <c r="D285" s="363"/>
    </row>
    <row r="286" spans="4:4">
      <c r="D286" s="363"/>
    </row>
    <row r="287" spans="4:4">
      <c r="D287" s="363"/>
    </row>
    <row r="288" spans="4:4">
      <c r="D288" s="363"/>
    </row>
    <row r="289" spans="4:4">
      <c r="D289" s="363"/>
    </row>
    <row r="290" spans="4:4">
      <c r="D290" s="363"/>
    </row>
    <row r="291" spans="4:4">
      <c r="D291" s="363"/>
    </row>
    <row r="292" spans="4:4">
      <c r="D292" s="363"/>
    </row>
    <row r="293" spans="4:4">
      <c r="D293" s="363"/>
    </row>
    <row r="294" spans="4:4">
      <c r="D294" s="363"/>
    </row>
    <row r="295" spans="4:4">
      <c r="D295" s="363"/>
    </row>
    <row r="296" spans="4:4">
      <c r="D296" s="363"/>
    </row>
    <row r="297" spans="4:4">
      <c r="D297" s="363"/>
    </row>
    <row r="298" spans="4:4">
      <c r="D298" s="363"/>
    </row>
    <row r="299" spans="4:4">
      <c r="D299" s="363"/>
    </row>
    <row r="300" spans="4:4">
      <c r="D300" s="363"/>
    </row>
    <row r="301" spans="4:4">
      <c r="D301" s="363"/>
    </row>
    <row r="302" spans="4:4">
      <c r="D302" s="363"/>
    </row>
    <row r="303" spans="4:4">
      <c r="D303" s="363"/>
    </row>
    <row r="304" spans="4:4">
      <c r="D304" s="363"/>
    </row>
    <row r="305" spans="4:4">
      <c r="D305" s="363"/>
    </row>
    <row r="306" spans="4:4">
      <c r="D306" s="363"/>
    </row>
    <row r="307" spans="4:4">
      <c r="D307" s="363"/>
    </row>
    <row r="308" spans="4:4">
      <c r="D308" s="363"/>
    </row>
    <row r="309" spans="4:4">
      <c r="D309" s="363"/>
    </row>
    <row r="310" spans="4:4">
      <c r="D310" s="363"/>
    </row>
    <row r="311" spans="4:4">
      <c r="D311" s="363"/>
    </row>
    <row r="312" spans="4:4">
      <c r="D312" s="363"/>
    </row>
    <row r="313" spans="4:4">
      <c r="D313" s="363"/>
    </row>
    <row r="314" spans="4:4">
      <c r="D314" s="363"/>
    </row>
    <row r="315" spans="4:4">
      <c r="D315" s="363"/>
    </row>
    <row r="316" spans="4:4">
      <c r="D316" s="363"/>
    </row>
    <row r="317" spans="4:4">
      <c r="D317" s="363"/>
    </row>
    <row r="318" spans="4:4">
      <c r="D318" s="363"/>
    </row>
    <row r="319" spans="4:4">
      <c r="D319" s="363"/>
    </row>
    <row r="320" spans="4:4">
      <c r="D320" s="363"/>
    </row>
    <row r="321" spans="4:4">
      <c r="D321" s="363"/>
    </row>
    <row r="322" spans="4:4">
      <c r="D322" s="363"/>
    </row>
    <row r="323" spans="4:4">
      <c r="D323" s="363"/>
    </row>
    <row r="324" spans="4:4">
      <c r="D324" s="363"/>
    </row>
    <row r="325" spans="4:4">
      <c r="D325" s="363"/>
    </row>
    <row r="326" spans="4:4">
      <c r="D326" s="363"/>
    </row>
    <row r="327" spans="4:4">
      <c r="D327" s="363"/>
    </row>
    <row r="328" spans="4:4">
      <c r="D328" s="363"/>
    </row>
    <row r="329" spans="4:4">
      <c r="D329" s="363"/>
    </row>
    <row r="330" spans="4:4">
      <c r="D330" s="363"/>
    </row>
    <row r="331" spans="4:4">
      <c r="D331" s="363"/>
    </row>
    <row r="332" spans="4:4">
      <c r="D332" s="363"/>
    </row>
    <row r="333" spans="4:4">
      <c r="D333" s="363"/>
    </row>
    <row r="334" spans="4:4">
      <c r="D334" s="363"/>
    </row>
    <row r="335" spans="4:4">
      <c r="D335" s="363"/>
    </row>
    <row r="336" spans="4:4">
      <c r="D336" s="363"/>
    </row>
    <row r="337" spans="4:4">
      <c r="D337" s="363"/>
    </row>
    <row r="338" spans="4:4">
      <c r="D338" s="363"/>
    </row>
    <row r="339" spans="4:4">
      <c r="D339" s="363"/>
    </row>
    <row r="340" spans="4:4">
      <c r="D340" s="363"/>
    </row>
    <row r="341" spans="4:4">
      <c r="D341" s="363"/>
    </row>
    <row r="342" spans="4:4">
      <c r="D342" s="363"/>
    </row>
    <row r="343" spans="4:4">
      <c r="D343" s="363"/>
    </row>
    <row r="344" spans="4:4">
      <c r="D344" s="363"/>
    </row>
    <row r="345" spans="4:4">
      <c r="D345" s="363"/>
    </row>
    <row r="346" spans="4:4">
      <c r="D346" s="363"/>
    </row>
    <row r="347" spans="4:4">
      <c r="D347" s="363"/>
    </row>
    <row r="348" spans="4:4">
      <c r="D348" s="363"/>
    </row>
    <row r="349" spans="4:4">
      <c r="D349" s="363"/>
    </row>
    <row r="350" spans="4:4">
      <c r="D350" s="363"/>
    </row>
    <row r="351" spans="4:4">
      <c r="D351" s="363"/>
    </row>
    <row r="352" spans="4:4">
      <c r="D352" s="363"/>
    </row>
    <row r="353" spans="4:4">
      <c r="D353" s="363"/>
    </row>
    <row r="354" spans="4:4">
      <c r="D354" s="363"/>
    </row>
    <row r="355" spans="4:4">
      <c r="D355" s="363"/>
    </row>
    <row r="356" spans="4:4">
      <c r="D356" s="363"/>
    </row>
    <row r="357" spans="4:4">
      <c r="D357" s="363"/>
    </row>
    <row r="358" spans="4:4">
      <c r="D358" s="363"/>
    </row>
    <row r="359" spans="4:4">
      <c r="D359" s="363"/>
    </row>
    <row r="360" spans="4:4">
      <c r="D360" s="363"/>
    </row>
    <row r="361" spans="4:4">
      <c r="D361" s="363"/>
    </row>
    <row r="362" spans="4:4">
      <c r="D362" s="363"/>
    </row>
    <row r="363" spans="4:4">
      <c r="D363" s="363"/>
    </row>
    <row r="364" spans="4:4">
      <c r="D364" s="363"/>
    </row>
    <row r="365" spans="4:4">
      <c r="D365" s="363"/>
    </row>
    <row r="366" spans="4:4">
      <c r="D366" s="363"/>
    </row>
    <row r="367" spans="4:4">
      <c r="D367" s="363"/>
    </row>
    <row r="368" spans="4:4">
      <c r="D368" s="363"/>
    </row>
    <row r="369" spans="4:4">
      <c r="D369" s="363"/>
    </row>
    <row r="370" spans="4:4">
      <c r="D370" s="363"/>
    </row>
    <row r="371" spans="4:4">
      <c r="D371" s="363"/>
    </row>
    <row r="372" spans="4:4">
      <c r="D372" s="363"/>
    </row>
    <row r="373" spans="4:4">
      <c r="D373" s="363"/>
    </row>
    <row r="374" spans="4:4">
      <c r="D374" s="363"/>
    </row>
    <row r="375" spans="4:4">
      <c r="D375" s="363"/>
    </row>
    <row r="376" spans="4:4">
      <c r="D376" s="363"/>
    </row>
    <row r="377" spans="4:4">
      <c r="D377" s="363"/>
    </row>
    <row r="378" spans="4:4">
      <c r="D378" s="363"/>
    </row>
    <row r="379" spans="4:4">
      <c r="D379" s="363"/>
    </row>
    <row r="380" spans="4:4">
      <c r="D380" s="363"/>
    </row>
    <row r="381" spans="4:4">
      <c r="D381" s="363"/>
    </row>
    <row r="382" spans="4:4">
      <c r="D382" s="363"/>
    </row>
    <row r="383" spans="4:4">
      <c r="D383" s="363"/>
    </row>
    <row r="384" spans="4:4">
      <c r="D384" s="363"/>
    </row>
    <row r="385" spans="4:4">
      <c r="D385" s="363"/>
    </row>
    <row r="386" spans="4:4">
      <c r="D386" s="363"/>
    </row>
    <row r="387" spans="4:4">
      <c r="D387" s="363"/>
    </row>
    <row r="388" spans="4:4">
      <c r="D388" s="363"/>
    </row>
    <row r="389" spans="4:4">
      <c r="D389" s="363"/>
    </row>
    <row r="390" spans="4:4">
      <c r="D390" s="363"/>
    </row>
    <row r="391" spans="4:4">
      <c r="D391" s="363"/>
    </row>
    <row r="392" spans="4:4">
      <c r="D392" s="363"/>
    </row>
    <row r="393" spans="4:4">
      <c r="D393" s="363"/>
    </row>
    <row r="394" spans="4:4">
      <c r="D394" s="363"/>
    </row>
    <row r="395" spans="4:4">
      <c r="D395" s="363"/>
    </row>
    <row r="396" spans="4:4">
      <c r="D396" s="363"/>
    </row>
    <row r="397" spans="4:4">
      <c r="D397" s="363"/>
    </row>
    <row r="398" spans="4:4">
      <c r="D398" s="363"/>
    </row>
    <row r="399" spans="4:4">
      <c r="D399" s="363"/>
    </row>
    <row r="400" spans="4:4">
      <c r="D400" s="363"/>
    </row>
    <row r="401" spans="4:4">
      <c r="D401" s="363"/>
    </row>
    <row r="402" spans="4:4">
      <c r="D402" s="363"/>
    </row>
    <row r="403" spans="4:4">
      <c r="D403" s="363"/>
    </row>
    <row r="404" spans="4:4">
      <c r="D404" s="363"/>
    </row>
    <row r="405" spans="4:4">
      <c r="D405" s="363"/>
    </row>
    <row r="406" spans="4:4">
      <c r="D406" s="363"/>
    </row>
    <row r="407" spans="4:4">
      <c r="D407" s="363"/>
    </row>
    <row r="408" spans="4:4">
      <c r="D408" s="363"/>
    </row>
    <row r="409" spans="4:4">
      <c r="D409" s="363"/>
    </row>
    <row r="410" spans="4:4">
      <c r="D410" s="363"/>
    </row>
    <row r="411" spans="4:4">
      <c r="D411" s="363"/>
    </row>
    <row r="412" spans="4:4">
      <c r="D412" s="363"/>
    </row>
    <row r="413" spans="4:4">
      <c r="D413" s="363"/>
    </row>
    <row r="414" spans="4:4">
      <c r="D414" s="363"/>
    </row>
    <row r="415" spans="4:4">
      <c r="D415" s="363"/>
    </row>
    <row r="416" spans="4:4">
      <c r="D416" s="363"/>
    </row>
    <row r="417" spans="4:4">
      <c r="D417" s="363"/>
    </row>
    <row r="418" spans="4:4">
      <c r="D418" s="363"/>
    </row>
    <row r="419" spans="4:4">
      <c r="D419" s="363"/>
    </row>
    <row r="420" spans="4:4">
      <c r="D420" s="363"/>
    </row>
    <row r="421" spans="4:4">
      <c r="D421" s="363"/>
    </row>
    <row r="422" spans="4:4">
      <c r="D422" s="363"/>
    </row>
    <row r="423" spans="4:4">
      <c r="D423" s="363"/>
    </row>
    <row r="424" spans="4:4">
      <c r="D424" s="363"/>
    </row>
    <row r="425" spans="4:4">
      <c r="D425" s="363"/>
    </row>
    <row r="426" spans="4:4">
      <c r="D426" s="363"/>
    </row>
    <row r="427" spans="4:4">
      <c r="D427" s="363"/>
    </row>
    <row r="428" spans="4:4">
      <c r="D428" s="363"/>
    </row>
    <row r="429" spans="4:4">
      <c r="D429" s="363"/>
    </row>
    <row r="430" spans="4:4">
      <c r="D430" s="363"/>
    </row>
    <row r="431" spans="4:4">
      <c r="D431" s="363"/>
    </row>
    <row r="432" spans="4:4">
      <c r="D432" s="363"/>
    </row>
    <row r="433" spans="4:4">
      <c r="D433" s="363"/>
    </row>
    <row r="434" spans="4:4">
      <c r="D434" s="363"/>
    </row>
    <row r="435" spans="4:4">
      <c r="D435" s="363"/>
    </row>
    <row r="436" spans="4:4">
      <c r="D436" s="363"/>
    </row>
    <row r="437" spans="4:4">
      <c r="D437" s="363"/>
    </row>
    <row r="438" spans="4:4">
      <c r="D438" s="363"/>
    </row>
    <row r="439" spans="4:4">
      <c r="D439" s="363"/>
    </row>
    <row r="440" spans="4:4">
      <c r="D440" s="363"/>
    </row>
    <row r="441" spans="4:4">
      <c r="D441" s="363"/>
    </row>
    <row r="442" spans="4:4">
      <c r="D442" s="363"/>
    </row>
    <row r="443" spans="4:4">
      <c r="D443" s="363"/>
    </row>
    <row r="444" spans="4:4">
      <c r="D444" s="363"/>
    </row>
    <row r="445" spans="4:4">
      <c r="D445" s="363"/>
    </row>
    <row r="446" spans="4:4">
      <c r="D446" s="363"/>
    </row>
    <row r="447" spans="4:4">
      <c r="D447" s="363"/>
    </row>
    <row r="448" spans="4:4">
      <c r="D448" s="363"/>
    </row>
    <row r="449" spans="4:4">
      <c r="D449" s="363"/>
    </row>
    <row r="450" spans="4:4">
      <c r="D450" s="363"/>
    </row>
    <row r="451" spans="4:4">
      <c r="D451" s="363"/>
    </row>
    <row r="452" spans="4:4">
      <c r="D452" s="363"/>
    </row>
    <row r="453" spans="4:4">
      <c r="D453" s="363"/>
    </row>
    <row r="454" spans="4:4">
      <c r="D454" s="363"/>
    </row>
    <row r="455" spans="4:4">
      <c r="D455" s="363"/>
    </row>
    <row r="456" spans="4:4">
      <c r="D456" s="363"/>
    </row>
    <row r="457" spans="4:4">
      <c r="D457" s="363"/>
    </row>
    <row r="458" spans="4:4">
      <c r="D458" s="363"/>
    </row>
    <row r="459" spans="4:4">
      <c r="D459" s="363"/>
    </row>
    <row r="460" spans="4:4">
      <c r="D460" s="363"/>
    </row>
    <row r="461" spans="4:4">
      <c r="D461" s="363"/>
    </row>
    <row r="462" spans="4:4">
      <c r="D462" s="363"/>
    </row>
    <row r="463" spans="4:4">
      <c r="D463" s="363"/>
    </row>
    <row r="464" spans="4:4">
      <c r="D464" s="363"/>
    </row>
    <row r="465" spans="4:4">
      <c r="D465" s="363"/>
    </row>
    <row r="466" spans="4:4">
      <c r="D466" s="363"/>
    </row>
    <row r="467" spans="4:4">
      <c r="D467" s="363"/>
    </row>
    <row r="468" spans="4:4">
      <c r="D468" s="363"/>
    </row>
    <row r="469" spans="4:4">
      <c r="D469" s="363"/>
    </row>
    <row r="470" spans="4:4">
      <c r="D470" s="363"/>
    </row>
    <row r="471" spans="4:4">
      <c r="D471" s="363"/>
    </row>
    <row r="472" spans="4:4">
      <c r="D472" s="363"/>
    </row>
    <row r="473" spans="4:4">
      <c r="D473" s="363"/>
    </row>
    <row r="474" spans="4:4">
      <c r="D474" s="363"/>
    </row>
    <row r="475" spans="4:4">
      <c r="D475" s="363"/>
    </row>
    <row r="476" spans="4:4">
      <c r="D476" s="363"/>
    </row>
    <row r="477" spans="4:4">
      <c r="D477" s="363"/>
    </row>
    <row r="478" spans="4:4">
      <c r="D478" s="363"/>
    </row>
    <row r="479" spans="4:4">
      <c r="D479" s="363"/>
    </row>
    <row r="480" spans="4:4">
      <c r="D480" s="363"/>
    </row>
    <row r="481" spans="4:4">
      <c r="D481" s="363"/>
    </row>
    <row r="482" spans="4:4">
      <c r="D482" s="363"/>
    </row>
    <row r="483" spans="4:4">
      <c r="D483" s="363"/>
    </row>
    <row r="484" spans="4:4">
      <c r="D484" s="363"/>
    </row>
    <row r="485" spans="4:4">
      <c r="D485" s="363"/>
    </row>
    <row r="486" spans="4:4">
      <c r="D486" s="363"/>
    </row>
    <row r="487" spans="4:4">
      <c r="D487" s="363"/>
    </row>
    <row r="488" spans="4:4">
      <c r="D488" s="363"/>
    </row>
    <row r="489" spans="4:4">
      <c r="D489" s="363"/>
    </row>
    <row r="490" spans="4:4">
      <c r="D490" s="363"/>
    </row>
    <row r="491" spans="4:4">
      <c r="D491" s="363"/>
    </row>
    <row r="492" spans="4:4">
      <c r="D492" s="363"/>
    </row>
    <row r="493" spans="4:4">
      <c r="D493" s="363"/>
    </row>
    <row r="494" spans="4:4">
      <c r="D494" s="363"/>
    </row>
    <row r="495" spans="4:4">
      <c r="D495" s="363"/>
    </row>
    <row r="496" spans="4:4">
      <c r="D496" s="363"/>
    </row>
    <row r="497" spans="4:4">
      <c r="D497" s="363"/>
    </row>
    <row r="498" spans="4:4">
      <c r="D498" s="363"/>
    </row>
    <row r="499" spans="4:4">
      <c r="D499" s="363"/>
    </row>
    <row r="500" spans="4:4">
      <c r="D500" s="363"/>
    </row>
    <row r="501" spans="4:4">
      <c r="D501" s="363"/>
    </row>
    <row r="502" spans="4:4">
      <c r="D502" s="363"/>
    </row>
    <row r="503" spans="4:4">
      <c r="D503" s="363"/>
    </row>
    <row r="504" spans="4:4">
      <c r="D504" s="363"/>
    </row>
    <row r="505" spans="4:4">
      <c r="D505" s="363"/>
    </row>
    <row r="506" spans="4:4">
      <c r="D506" s="363"/>
    </row>
    <row r="507" spans="4:4">
      <c r="D507" s="363"/>
    </row>
    <row r="508" spans="4:4">
      <c r="D508" s="363"/>
    </row>
    <row r="509" spans="4:4">
      <c r="D509" s="363"/>
    </row>
    <row r="510" spans="4:4">
      <c r="D510" s="363"/>
    </row>
    <row r="511" spans="4:4">
      <c r="D511" s="363"/>
    </row>
    <row r="512" spans="4:4">
      <c r="D512" s="363"/>
    </row>
    <row r="513" spans="4:4">
      <c r="D513" s="363"/>
    </row>
    <row r="514" spans="4:4">
      <c r="D514" s="363"/>
    </row>
    <row r="515" spans="4:4">
      <c r="D515" s="363"/>
    </row>
    <row r="516" spans="4:4">
      <c r="D516" s="363"/>
    </row>
    <row r="517" spans="4:4">
      <c r="D517" s="363"/>
    </row>
    <row r="518" spans="4:4">
      <c r="D518" s="363"/>
    </row>
    <row r="519" spans="4:4">
      <c r="D519" s="363"/>
    </row>
    <row r="520" spans="4:4">
      <c r="D520" s="363"/>
    </row>
    <row r="521" spans="4:4">
      <c r="D521" s="363"/>
    </row>
    <row r="522" spans="4:4">
      <c r="D522" s="363"/>
    </row>
    <row r="523" spans="4:4">
      <c r="D523" s="363"/>
    </row>
    <row r="524" spans="4:4">
      <c r="D524" s="363"/>
    </row>
    <row r="525" spans="4:4">
      <c r="D525" s="363"/>
    </row>
    <row r="526" spans="4:4">
      <c r="D526" s="363"/>
    </row>
    <row r="527" spans="4:4">
      <c r="D527" s="363"/>
    </row>
    <row r="528" spans="4:4">
      <c r="D528" s="363"/>
    </row>
    <row r="529" spans="4:4">
      <c r="D529" s="363"/>
    </row>
    <row r="530" spans="4:4">
      <c r="D530" s="363"/>
    </row>
    <row r="531" spans="4:4">
      <c r="D531" s="363"/>
    </row>
    <row r="532" spans="4:4">
      <c r="D532" s="363"/>
    </row>
    <row r="533" spans="4:4">
      <c r="D533" s="363"/>
    </row>
    <row r="534" spans="4:4">
      <c r="D534" s="363"/>
    </row>
    <row r="535" spans="4:4">
      <c r="D535" s="363"/>
    </row>
    <row r="536" spans="4:4">
      <c r="D536" s="363"/>
    </row>
    <row r="537" spans="4:4">
      <c r="D537" s="363"/>
    </row>
    <row r="538" spans="4:4">
      <c r="D538" s="363"/>
    </row>
    <row r="539" spans="4:4">
      <c r="D539" s="363"/>
    </row>
    <row r="540" spans="4:4">
      <c r="D540" s="363"/>
    </row>
    <row r="541" spans="4:4">
      <c r="D541" s="363"/>
    </row>
    <row r="542" spans="4:4">
      <c r="D542" s="363"/>
    </row>
    <row r="543" spans="4:4">
      <c r="D543" s="363"/>
    </row>
    <row r="544" spans="4:4">
      <c r="D544" s="363"/>
    </row>
    <row r="545" spans="4:4">
      <c r="D545" s="363"/>
    </row>
    <row r="546" spans="4:4">
      <c r="D546" s="363"/>
    </row>
    <row r="547" spans="4:4">
      <c r="D547" s="363"/>
    </row>
    <row r="548" spans="4:4">
      <c r="D548" s="363"/>
    </row>
    <row r="549" spans="4:4">
      <c r="D549" s="363"/>
    </row>
    <row r="550" spans="4:4">
      <c r="D550" s="363"/>
    </row>
    <row r="551" spans="4:4">
      <c r="D551" s="363"/>
    </row>
    <row r="552" spans="4:4">
      <c r="D552" s="363"/>
    </row>
    <row r="553" spans="4:4">
      <c r="D553" s="363"/>
    </row>
    <row r="554" spans="4:4">
      <c r="D554" s="363"/>
    </row>
    <row r="555" spans="4:4">
      <c r="D555" s="363"/>
    </row>
    <row r="556" spans="4:4">
      <c r="D556" s="363"/>
    </row>
    <row r="557" spans="4:4">
      <c r="D557" s="363"/>
    </row>
    <row r="558" spans="4:4">
      <c r="D558" s="363"/>
    </row>
    <row r="559" spans="4:4">
      <c r="D559" s="363"/>
    </row>
    <row r="560" spans="4:4">
      <c r="D560" s="363"/>
    </row>
    <row r="561" spans="4:4">
      <c r="D561" s="363"/>
    </row>
    <row r="562" spans="4:4">
      <c r="D562" s="363"/>
    </row>
    <row r="563" spans="4:4">
      <c r="D563" s="363"/>
    </row>
    <row r="564" spans="4:4">
      <c r="D564" s="363"/>
    </row>
    <row r="565" spans="4:4">
      <c r="D565" s="363"/>
    </row>
    <row r="566" spans="4:4">
      <c r="D566" s="363"/>
    </row>
    <row r="567" spans="4:4">
      <c r="D567" s="363"/>
    </row>
    <row r="568" spans="4:4">
      <c r="D568" s="363"/>
    </row>
    <row r="569" spans="4:4">
      <c r="D569" s="363"/>
    </row>
    <row r="570" spans="4:4">
      <c r="D570" s="363"/>
    </row>
    <row r="571" spans="4:4">
      <c r="D571" s="363"/>
    </row>
    <row r="572" spans="4:4">
      <c r="D572" s="363"/>
    </row>
    <row r="573" spans="4:4">
      <c r="D573" s="363"/>
    </row>
    <row r="574" spans="4:4">
      <c r="D574" s="363"/>
    </row>
    <row r="575" spans="4:4">
      <c r="D575" s="363"/>
    </row>
    <row r="576" spans="4:4">
      <c r="D576" s="363"/>
    </row>
    <row r="577" spans="4:4">
      <c r="D577" s="363"/>
    </row>
    <row r="578" spans="4:4">
      <c r="D578" s="363"/>
    </row>
    <row r="579" spans="4:4">
      <c r="D579" s="363"/>
    </row>
    <row r="580" spans="4:4">
      <c r="D580" s="363"/>
    </row>
    <row r="581" spans="4:4">
      <c r="D581" s="363"/>
    </row>
    <row r="582" spans="4:4">
      <c r="D582" s="363"/>
    </row>
    <row r="583" spans="4:4">
      <c r="D583" s="363"/>
    </row>
    <row r="584" spans="4:4">
      <c r="D584" s="363"/>
    </row>
    <row r="585" spans="4:4">
      <c r="D585" s="363"/>
    </row>
    <row r="586" spans="4:4">
      <c r="D586" s="363"/>
    </row>
    <row r="587" spans="4:4">
      <c r="D587" s="363"/>
    </row>
    <row r="588" spans="4:4">
      <c r="D588" s="363"/>
    </row>
    <row r="589" spans="4:4">
      <c r="D589" s="363"/>
    </row>
    <row r="590" spans="4:4">
      <c r="D590" s="363"/>
    </row>
    <row r="591" spans="4:4">
      <c r="D591" s="363"/>
    </row>
    <row r="592" spans="4:4">
      <c r="D592" s="363"/>
    </row>
    <row r="593" spans="4:4">
      <c r="D593" s="363"/>
    </row>
    <row r="594" spans="4:4">
      <c r="D594" s="363"/>
    </row>
    <row r="595" spans="4:4">
      <c r="D595" s="363"/>
    </row>
    <row r="596" spans="4:4">
      <c r="D596" s="363"/>
    </row>
    <row r="597" spans="4:4">
      <c r="D597" s="363"/>
    </row>
    <row r="598" spans="4:4">
      <c r="D598" s="363"/>
    </row>
    <row r="599" spans="4:4">
      <c r="D599" s="363"/>
    </row>
    <row r="600" spans="4:4">
      <c r="D600" s="363"/>
    </row>
    <row r="601" spans="4:4">
      <c r="D601" s="363"/>
    </row>
    <row r="602" spans="4:4">
      <c r="D602" s="363"/>
    </row>
    <row r="603" spans="4:4">
      <c r="D603" s="363"/>
    </row>
    <row r="604" spans="4:4">
      <c r="D604" s="363"/>
    </row>
    <row r="605" spans="4:4">
      <c r="D605" s="363"/>
    </row>
    <row r="606" spans="4:4">
      <c r="D606" s="363"/>
    </row>
    <row r="607" spans="4:4">
      <c r="D607" s="363"/>
    </row>
    <row r="608" spans="4:4">
      <c r="D608" s="363"/>
    </row>
    <row r="609" spans="4:4">
      <c r="D609" s="363"/>
    </row>
    <row r="610" spans="4:4">
      <c r="D610" s="363"/>
    </row>
    <row r="611" spans="4:4">
      <c r="D611" s="363"/>
    </row>
    <row r="612" spans="4:4">
      <c r="D612" s="363"/>
    </row>
    <row r="613" spans="4:4">
      <c r="D613" s="363"/>
    </row>
    <row r="614" spans="4:4">
      <c r="D614" s="363"/>
    </row>
    <row r="615" spans="4:4">
      <c r="D615" s="363"/>
    </row>
    <row r="616" spans="4:4">
      <c r="D616" s="363"/>
    </row>
    <row r="617" spans="4:4">
      <c r="D617" s="363"/>
    </row>
    <row r="618" spans="4:4">
      <c r="D618" s="363"/>
    </row>
    <row r="619" spans="4:4">
      <c r="D619" s="363"/>
    </row>
    <row r="620" spans="4:4">
      <c r="D620" s="363"/>
    </row>
    <row r="621" spans="4:4">
      <c r="D621" s="363"/>
    </row>
    <row r="622" spans="4:4">
      <c r="D622" s="363"/>
    </row>
    <row r="623" spans="4:4">
      <c r="D623" s="363"/>
    </row>
    <row r="624" spans="4:4">
      <c r="D624" s="363"/>
    </row>
    <row r="625" spans="4:4">
      <c r="D625" s="363"/>
    </row>
    <row r="626" spans="4:4">
      <c r="D626" s="363"/>
    </row>
    <row r="627" spans="4:4">
      <c r="D627" s="363"/>
    </row>
    <row r="628" spans="4:4">
      <c r="D628" s="363"/>
    </row>
    <row r="629" spans="4:4">
      <c r="D629" s="363"/>
    </row>
    <row r="630" spans="4:4">
      <c r="D630" s="363"/>
    </row>
    <row r="631" spans="4:4">
      <c r="D631" s="363"/>
    </row>
    <row r="632" spans="4:4">
      <c r="D632" s="363"/>
    </row>
    <row r="633" spans="4:4">
      <c r="D633" s="363"/>
    </row>
    <row r="634" spans="4:4">
      <c r="D634" s="363"/>
    </row>
    <row r="635" spans="4:4">
      <c r="D635" s="363"/>
    </row>
    <row r="636" spans="4:4">
      <c r="D636" s="363"/>
    </row>
    <row r="637" spans="4:4">
      <c r="D637" s="363"/>
    </row>
    <row r="638" spans="4:4">
      <c r="D638" s="363"/>
    </row>
    <row r="639" spans="4:4">
      <c r="D639" s="363"/>
    </row>
    <row r="640" spans="4:4">
      <c r="D640" s="363"/>
    </row>
    <row r="641" spans="4:4">
      <c r="D641" s="363"/>
    </row>
    <row r="642" spans="4:4">
      <c r="D642" s="363"/>
    </row>
    <row r="643" spans="4:4">
      <c r="D643" s="363"/>
    </row>
    <row r="644" spans="4:4">
      <c r="D644" s="363"/>
    </row>
    <row r="645" spans="4:4">
      <c r="D645" s="363"/>
    </row>
    <row r="646" spans="4:4">
      <c r="D646" s="363"/>
    </row>
    <row r="647" spans="4:4">
      <c r="D647" s="363"/>
    </row>
    <row r="648" spans="4:4">
      <c r="D648" s="363"/>
    </row>
    <row r="649" spans="4:4">
      <c r="D649" s="363"/>
    </row>
    <row r="650" spans="4:4">
      <c r="D650" s="363"/>
    </row>
    <row r="651" spans="4:4">
      <c r="D651" s="363"/>
    </row>
    <row r="652" spans="4:4">
      <c r="D652" s="363"/>
    </row>
    <row r="653" spans="4:4">
      <c r="D653" s="363"/>
    </row>
    <row r="654" spans="4:4">
      <c r="D654" s="363"/>
    </row>
    <row r="655" spans="4:4">
      <c r="D655" s="363"/>
    </row>
    <row r="656" spans="4:4">
      <c r="D656" s="363"/>
    </row>
    <row r="657" spans="4:4">
      <c r="D657" s="363"/>
    </row>
    <row r="658" spans="4:4">
      <c r="D658" s="363"/>
    </row>
    <row r="659" spans="4:4">
      <c r="D659" s="363"/>
    </row>
    <row r="660" spans="4:4">
      <c r="D660" s="363"/>
    </row>
    <row r="661" spans="4:4">
      <c r="D661" s="363"/>
    </row>
    <row r="662" spans="4:4">
      <c r="D662" s="363"/>
    </row>
    <row r="663" spans="4:4">
      <c r="D663" s="363"/>
    </row>
    <row r="664" spans="4:4">
      <c r="D664" s="363"/>
    </row>
    <row r="665" spans="4:4">
      <c r="D665" s="363"/>
    </row>
    <row r="666" spans="4:4">
      <c r="D666" s="363"/>
    </row>
    <row r="667" spans="4:4">
      <c r="D667" s="363"/>
    </row>
    <row r="668" spans="4:4">
      <c r="D668" s="363"/>
    </row>
    <row r="669" spans="4:4">
      <c r="D669" s="363"/>
    </row>
    <row r="670" spans="4:4">
      <c r="D670" s="363"/>
    </row>
    <row r="671" spans="4:4">
      <c r="D671" s="363"/>
    </row>
    <row r="672" spans="4:4">
      <c r="D672" s="363"/>
    </row>
    <row r="673" spans="4:4">
      <c r="D673" s="363"/>
    </row>
    <row r="674" spans="4:4">
      <c r="D674" s="363"/>
    </row>
    <row r="675" spans="4:4">
      <c r="D675" s="363"/>
    </row>
    <row r="676" spans="4:4">
      <c r="D676" s="363"/>
    </row>
    <row r="677" spans="4:4">
      <c r="D677" s="363"/>
    </row>
    <row r="678" spans="4:4">
      <c r="D678" s="363"/>
    </row>
    <row r="679" spans="4:4">
      <c r="D679" s="363"/>
    </row>
    <row r="680" spans="4:4">
      <c r="D680" s="363"/>
    </row>
    <row r="681" spans="4:4">
      <c r="D681" s="363"/>
    </row>
    <row r="682" spans="4:4">
      <c r="D682" s="363"/>
    </row>
    <row r="683" spans="4:4">
      <c r="D683" s="363"/>
    </row>
    <row r="684" spans="4:4">
      <c r="D684" s="363"/>
    </row>
    <row r="685" spans="4:4">
      <c r="D685" s="363"/>
    </row>
    <row r="686" spans="4:4">
      <c r="D686" s="363"/>
    </row>
    <row r="687" spans="4:4">
      <c r="D687" s="363"/>
    </row>
    <row r="688" spans="4:4">
      <c r="D688" s="363"/>
    </row>
    <row r="689" spans="4:4">
      <c r="D689" s="363"/>
    </row>
    <row r="690" spans="4:4">
      <c r="D690" s="363"/>
    </row>
    <row r="691" spans="4:4">
      <c r="D691" s="363"/>
    </row>
    <row r="692" spans="4:4">
      <c r="D692" s="363"/>
    </row>
    <row r="693" spans="4:4">
      <c r="D693" s="363"/>
    </row>
    <row r="694" spans="4:4">
      <c r="D694" s="363"/>
    </row>
    <row r="695" spans="4:4">
      <c r="D695" s="363"/>
    </row>
    <row r="696" spans="4:4">
      <c r="D696" s="363"/>
    </row>
    <row r="697" spans="4:4">
      <c r="D697" s="363"/>
    </row>
    <row r="698" spans="4:4">
      <c r="D698" s="363"/>
    </row>
    <row r="699" spans="4:4">
      <c r="D699" s="363"/>
    </row>
    <row r="700" spans="4:4">
      <c r="D700" s="363"/>
    </row>
    <row r="701" spans="4:4">
      <c r="D701" s="363"/>
    </row>
    <row r="702" spans="4:4">
      <c r="D702" s="363"/>
    </row>
    <row r="703" spans="4:4">
      <c r="D703" s="363"/>
    </row>
    <row r="704" spans="4:4">
      <c r="D704" s="363"/>
    </row>
    <row r="705" spans="4:4">
      <c r="D705" s="363"/>
    </row>
    <row r="706" spans="4:4">
      <c r="D706" s="363"/>
    </row>
    <row r="707" spans="4:4">
      <c r="D707" s="363"/>
    </row>
    <row r="708" spans="4:4">
      <c r="D708" s="363"/>
    </row>
    <row r="709" spans="4:4">
      <c r="D709" s="363"/>
    </row>
    <row r="710" spans="4:4">
      <c r="D710" s="363"/>
    </row>
    <row r="711" spans="4:4">
      <c r="D711" s="363"/>
    </row>
    <row r="712" spans="4:4">
      <c r="D712" s="363"/>
    </row>
    <row r="713" spans="4:4">
      <c r="D713" s="363"/>
    </row>
    <row r="714" spans="4:4">
      <c r="D714" s="363"/>
    </row>
    <row r="715" spans="4:4">
      <c r="D715" s="363"/>
    </row>
    <row r="716" spans="4:4">
      <c r="D716" s="363"/>
    </row>
    <row r="717" spans="4:4">
      <c r="D717" s="363"/>
    </row>
    <row r="718" spans="4:4">
      <c r="D718" s="363"/>
    </row>
    <row r="719" spans="4:4">
      <c r="D719" s="363"/>
    </row>
    <row r="720" spans="4:4">
      <c r="D720" s="363"/>
    </row>
    <row r="721" spans="4:4">
      <c r="D721" s="363"/>
    </row>
    <row r="722" spans="4:4">
      <c r="D722" s="363"/>
    </row>
    <row r="723" spans="4:4">
      <c r="D723" s="363"/>
    </row>
    <row r="724" spans="4:4">
      <c r="D724" s="363"/>
    </row>
    <row r="725" spans="4:4">
      <c r="D725" s="363"/>
    </row>
    <row r="726" spans="4:4">
      <c r="D726" s="363"/>
    </row>
    <row r="727" spans="4:4">
      <c r="D727" s="363"/>
    </row>
    <row r="728" spans="4:4">
      <c r="D728" s="363"/>
    </row>
    <row r="729" spans="4:4">
      <c r="D729" s="363"/>
    </row>
    <row r="730" spans="4:4">
      <c r="D730" s="363"/>
    </row>
    <row r="731" spans="4:4">
      <c r="D731" s="363"/>
    </row>
    <row r="732" spans="4:4">
      <c r="D732" s="363"/>
    </row>
    <row r="733" spans="4:4">
      <c r="D733" s="363"/>
    </row>
    <row r="734" spans="4:4">
      <c r="D734" s="363"/>
    </row>
    <row r="735" spans="4:4">
      <c r="D735" s="363"/>
    </row>
    <row r="736" spans="4:4">
      <c r="D736" s="363"/>
    </row>
    <row r="737" spans="4:4">
      <c r="D737" s="363"/>
    </row>
    <row r="738" spans="4:4">
      <c r="D738" s="363"/>
    </row>
    <row r="739" spans="4:4">
      <c r="D739" s="363"/>
    </row>
    <row r="740" spans="4:4">
      <c r="D740" s="363"/>
    </row>
    <row r="741" spans="4:4">
      <c r="D741" s="363"/>
    </row>
    <row r="742" spans="4:4">
      <c r="D742" s="363"/>
    </row>
    <row r="743" spans="4:4">
      <c r="D743" s="363"/>
    </row>
    <row r="744" spans="4:4">
      <c r="D744" s="363"/>
    </row>
    <row r="745" spans="4:4">
      <c r="D745" s="363"/>
    </row>
    <row r="746" spans="4:4">
      <c r="D746" s="363"/>
    </row>
    <row r="747" spans="4:4">
      <c r="D747" s="363"/>
    </row>
    <row r="748" spans="4:4">
      <c r="D748" s="363"/>
    </row>
    <row r="749" spans="4:4">
      <c r="D749" s="363"/>
    </row>
    <row r="750" spans="4:4">
      <c r="D750" s="363"/>
    </row>
    <row r="751" spans="4:4">
      <c r="D751" s="363"/>
    </row>
    <row r="752" spans="4:4">
      <c r="D752" s="363"/>
    </row>
    <row r="753" spans="4:4">
      <c r="D753" s="363"/>
    </row>
    <row r="754" spans="4:4">
      <c r="D754" s="363"/>
    </row>
    <row r="755" spans="4:4">
      <c r="D755" s="363"/>
    </row>
    <row r="756" spans="4:4">
      <c r="D756" s="363"/>
    </row>
    <row r="757" spans="4:4">
      <c r="D757" s="363"/>
    </row>
    <row r="758" spans="4:4">
      <c r="D758" s="363"/>
    </row>
    <row r="759" spans="4:4">
      <c r="D759" s="363"/>
    </row>
    <row r="760" spans="4:4">
      <c r="D760" s="363"/>
    </row>
    <row r="761" spans="4:4">
      <c r="D761" s="363"/>
    </row>
    <row r="762" spans="4:4">
      <c r="D762" s="363"/>
    </row>
    <row r="763" spans="4:4">
      <c r="D763" s="363"/>
    </row>
    <row r="764" spans="4:4">
      <c r="D764" s="363"/>
    </row>
    <row r="765" spans="4:4">
      <c r="D765" s="363"/>
    </row>
    <row r="766" spans="4:4">
      <c r="D766" s="363"/>
    </row>
    <row r="767" spans="4:4">
      <c r="D767" s="363"/>
    </row>
    <row r="768" spans="4:4">
      <c r="D768" s="363"/>
    </row>
    <row r="769" spans="4:4">
      <c r="D769" s="363"/>
    </row>
    <row r="770" spans="4:4">
      <c r="D770" s="363"/>
    </row>
    <row r="771" spans="4:4">
      <c r="D771" s="363"/>
    </row>
    <row r="772" spans="4:4">
      <c r="D772" s="363"/>
    </row>
    <row r="773" spans="4:4">
      <c r="D773" s="363"/>
    </row>
    <row r="774" spans="4:4">
      <c r="D774" s="363"/>
    </row>
    <row r="775" spans="4:4">
      <c r="D775" s="363"/>
    </row>
    <row r="776" spans="4:4">
      <c r="D776" s="363"/>
    </row>
    <row r="777" spans="4:4">
      <c r="D777" s="363"/>
    </row>
    <row r="778" spans="4:4">
      <c r="D778" s="363"/>
    </row>
    <row r="779" spans="4:4">
      <c r="D779" s="363"/>
    </row>
    <row r="780" spans="4:4">
      <c r="D780" s="363"/>
    </row>
    <row r="781" spans="4:4">
      <c r="D781" s="363"/>
    </row>
    <row r="782" spans="4:4">
      <c r="D782" s="363"/>
    </row>
    <row r="783" spans="4:4">
      <c r="D783" s="363"/>
    </row>
    <row r="784" spans="4:4">
      <c r="D784" s="363"/>
    </row>
    <row r="785" spans="4:4">
      <c r="D785" s="363"/>
    </row>
    <row r="786" spans="4:4">
      <c r="D786" s="363"/>
    </row>
    <row r="787" spans="4:4">
      <c r="D787" s="363"/>
    </row>
    <row r="788" spans="4:4">
      <c r="D788" s="363"/>
    </row>
    <row r="789" spans="4:4">
      <c r="D789" s="363"/>
    </row>
    <row r="790" spans="4:4">
      <c r="D790" s="363"/>
    </row>
    <row r="791" spans="4:4">
      <c r="D791" s="363"/>
    </row>
    <row r="792" spans="4:4">
      <c r="D792" s="363"/>
    </row>
    <row r="793" spans="4:4">
      <c r="D793" s="363"/>
    </row>
    <row r="794" spans="4:4">
      <c r="D794" s="363"/>
    </row>
    <row r="795" spans="4:4">
      <c r="D795" s="363"/>
    </row>
    <row r="796" spans="4:4">
      <c r="D796" s="363"/>
    </row>
    <row r="797" spans="4:4">
      <c r="D797" s="363"/>
    </row>
    <row r="798" spans="4:4">
      <c r="D798" s="363"/>
    </row>
    <row r="799" spans="4:4">
      <c r="D799" s="363"/>
    </row>
    <row r="800" spans="4:4">
      <c r="D800" s="363"/>
    </row>
    <row r="801" spans="4:4">
      <c r="D801" s="363"/>
    </row>
    <row r="802" spans="4:4">
      <c r="D802" s="363"/>
    </row>
    <row r="803" spans="4:4">
      <c r="D803" s="363"/>
    </row>
    <row r="804" spans="4:4">
      <c r="D804" s="363"/>
    </row>
    <row r="805" spans="4:4">
      <c r="D805" s="363"/>
    </row>
    <row r="806" spans="4:4">
      <c r="D806" s="363"/>
    </row>
    <row r="807" spans="4:4">
      <c r="D807" s="363"/>
    </row>
    <row r="808" spans="4:4">
      <c r="D808" s="363"/>
    </row>
    <row r="809" spans="4:4">
      <c r="D809" s="363"/>
    </row>
    <row r="810" spans="4:4">
      <c r="D810" s="363"/>
    </row>
    <row r="811" spans="4:4">
      <c r="D811" s="363"/>
    </row>
    <row r="812" spans="4:4">
      <c r="D812" s="363"/>
    </row>
    <row r="813" spans="4:4">
      <c r="D813" s="363"/>
    </row>
    <row r="814" spans="4:4">
      <c r="D814" s="363"/>
    </row>
    <row r="815" spans="4:4">
      <c r="D815" s="363"/>
    </row>
    <row r="816" spans="4:4">
      <c r="D816" s="363"/>
    </row>
    <row r="817" spans="4:4">
      <c r="D817" s="363"/>
    </row>
    <row r="818" spans="4:4">
      <c r="D818" s="363"/>
    </row>
    <row r="819" spans="4:4">
      <c r="D819" s="363"/>
    </row>
    <row r="820" spans="4:4">
      <c r="D820" s="363"/>
    </row>
    <row r="821" spans="4:4">
      <c r="D821" s="363"/>
    </row>
    <row r="822" spans="4:4">
      <c r="D822" s="363"/>
    </row>
    <row r="823" spans="4:4">
      <c r="D823" s="363"/>
    </row>
    <row r="824" spans="4:4">
      <c r="D824" s="363"/>
    </row>
    <row r="825" spans="4:4">
      <c r="D825" s="363"/>
    </row>
    <row r="826" spans="4:4">
      <c r="D826" s="363"/>
    </row>
    <row r="827" spans="4:4">
      <c r="D827" s="363"/>
    </row>
    <row r="828" spans="4:4">
      <c r="D828" s="363"/>
    </row>
    <row r="829" spans="4:4">
      <c r="D829" s="363"/>
    </row>
    <row r="830" spans="4:4">
      <c r="D830" s="363"/>
    </row>
    <row r="831" spans="4:4">
      <c r="D831" s="363"/>
    </row>
    <row r="832" spans="4:4">
      <c r="D832" s="363"/>
    </row>
    <row r="833" spans="4:4">
      <c r="D833" s="363"/>
    </row>
    <row r="834" spans="4:4">
      <c r="D834" s="363"/>
    </row>
    <row r="835" spans="4:4">
      <c r="D835" s="363"/>
    </row>
    <row r="836" spans="4:4">
      <c r="D836" s="363"/>
    </row>
    <row r="837" spans="4:4">
      <c r="D837" s="363"/>
    </row>
    <row r="838" spans="4:4">
      <c r="D838" s="363"/>
    </row>
    <row r="839" spans="4:4">
      <c r="D839" s="363"/>
    </row>
    <row r="840" spans="4:4">
      <c r="D840" s="363"/>
    </row>
    <row r="841" spans="4:4">
      <c r="D841" s="363"/>
    </row>
    <row r="842" spans="4:4">
      <c r="D842" s="363"/>
    </row>
    <row r="843" spans="4:4">
      <c r="D843" s="363"/>
    </row>
    <row r="844" spans="4:4">
      <c r="D844" s="363"/>
    </row>
    <row r="845" spans="4:4">
      <c r="D845" s="363"/>
    </row>
    <row r="846" spans="4:4">
      <c r="D846" s="363"/>
    </row>
    <row r="847" spans="4:4">
      <c r="D847" s="363"/>
    </row>
    <row r="848" spans="4:4">
      <c r="D848" s="363"/>
    </row>
    <row r="849" spans="4:4">
      <c r="D849" s="363"/>
    </row>
    <row r="850" spans="4:4">
      <c r="D850" s="363"/>
    </row>
    <row r="851" spans="4:4">
      <c r="D851" s="363"/>
    </row>
    <row r="852" spans="4:4">
      <c r="D852" s="363"/>
    </row>
    <row r="853" spans="4:4">
      <c r="D853" s="363"/>
    </row>
    <row r="854" spans="4:4">
      <c r="D854" s="363"/>
    </row>
    <row r="855" spans="4:4">
      <c r="D855" s="363"/>
    </row>
    <row r="856" spans="4:4">
      <c r="D856" s="363"/>
    </row>
    <row r="857" spans="4:4">
      <c r="D857" s="363"/>
    </row>
    <row r="858" spans="4:4">
      <c r="D858" s="363"/>
    </row>
    <row r="859" spans="4:4">
      <c r="D859" s="363"/>
    </row>
    <row r="860" spans="4:4">
      <c r="D860" s="363"/>
    </row>
    <row r="861" spans="4:4">
      <c r="D861" s="363"/>
    </row>
    <row r="862" spans="4:4">
      <c r="D862" s="363"/>
    </row>
    <row r="863" spans="4:4">
      <c r="D863" s="363"/>
    </row>
    <row r="864" spans="4:4">
      <c r="D864" s="363"/>
    </row>
    <row r="865" spans="4:4">
      <c r="D865" s="363"/>
    </row>
    <row r="866" spans="4:4">
      <c r="D866" s="363"/>
    </row>
    <row r="867" spans="4:4">
      <c r="D867" s="363"/>
    </row>
    <row r="868" spans="4:4">
      <c r="D868" s="363"/>
    </row>
    <row r="869" spans="4:4">
      <c r="D869" s="363"/>
    </row>
    <row r="870" spans="4:4">
      <c r="D870" s="363"/>
    </row>
    <row r="871" spans="4:4">
      <c r="D871" s="363"/>
    </row>
    <row r="872" spans="4:4">
      <c r="D872" s="363"/>
    </row>
    <row r="873" spans="4:4">
      <c r="D873" s="363"/>
    </row>
    <row r="874" spans="4:4">
      <c r="D874" s="363"/>
    </row>
    <row r="875" spans="4:4">
      <c r="D875" s="363"/>
    </row>
    <row r="876" spans="4:4">
      <c r="D876" s="363"/>
    </row>
    <row r="877" spans="4:4">
      <c r="D877" s="363"/>
    </row>
    <row r="878" spans="4:4">
      <c r="D878" s="363"/>
    </row>
    <row r="879" spans="4:4">
      <c r="D879" s="363"/>
    </row>
    <row r="880" spans="4:4">
      <c r="D880" s="363"/>
    </row>
    <row r="881" spans="4:4">
      <c r="D881" s="363"/>
    </row>
    <row r="882" spans="4:4">
      <c r="D882" s="363"/>
    </row>
    <row r="883" spans="4:4">
      <c r="D883" s="363"/>
    </row>
    <row r="884" spans="4:4">
      <c r="D884" s="363"/>
    </row>
    <row r="885" spans="4:4">
      <c r="D885" s="363"/>
    </row>
    <row r="886" spans="4:4">
      <c r="D886" s="363"/>
    </row>
    <row r="887" spans="4:4">
      <c r="D887" s="363"/>
    </row>
    <row r="888" spans="4:4">
      <c r="D888" s="363"/>
    </row>
    <row r="889" spans="4:4">
      <c r="D889" s="363"/>
    </row>
    <row r="890" spans="4:4">
      <c r="D890" s="363"/>
    </row>
    <row r="891" spans="4:4">
      <c r="D891" s="363"/>
    </row>
    <row r="892" spans="4:4">
      <c r="D892" s="363"/>
    </row>
    <row r="893" spans="4:4">
      <c r="D893" s="363"/>
    </row>
    <row r="894" spans="4:4">
      <c r="D894" s="363"/>
    </row>
    <row r="895" spans="4:4">
      <c r="D895" s="363"/>
    </row>
    <row r="896" spans="4:4">
      <c r="D896" s="363"/>
    </row>
    <row r="897" spans="4:4">
      <c r="D897" s="363"/>
    </row>
    <row r="898" spans="4:4">
      <c r="D898" s="363"/>
    </row>
    <row r="899" spans="4:4">
      <c r="D899" s="363"/>
    </row>
    <row r="900" spans="4:4">
      <c r="D900" s="363"/>
    </row>
    <row r="901" spans="4:4">
      <c r="D901" s="363"/>
    </row>
    <row r="902" spans="4:4">
      <c r="D902" s="363"/>
    </row>
    <row r="903" spans="4:4">
      <c r="D903" s="363"/>
    </row>
    <row r="904" spans="4:4">
      <c r="D904" s="363"/>
    </row>
    <row r="905" spans="4:4">
      <c r="D905" s="363"/>
    </row>
    <row r="906" spans="4:4">
      <c r="D906" s="363"/>
    </row>
    <row r="907" spans="4:4">
      <c r="D907" s="363"/>
    </row>
    <row r="908" spans="4:4">
      <c r="D908" s="363"/>
    </row>
    <row r="909" spans="4:4">
      <c r="D909" s="363"/>
    </row>
    <row r="910" spans="4:4">
      <c r="D910" s="363"/>
    </row>
    <row r="911" spans="4:4">
      <c r="D911" s="363"/>
    </row>
    <row r="912" spans="4:4">
      <c r="D912" s="363"/>
    </row>
    <row r="913" spans="4:4">
      <c r="D913" s="363"/>
    </row>
    <row r="914" spans="4:4">
      <c r="D914" s="363"/>
    </row>
    <row r="915" spans="4:4">
      <c r="D915" s="363"/>
    </row>
    <row r="916" spans="4:4">
      <c r="D916" s="363"/>
    </row>
    <row r="917" spans="4:4">
      <c r="D917" s="363"/>
    </row>
    <row r="918" spans="4:4">
      <c r="D918" s="363"/>
    </row>
    <row r="919" spans="4:4">
      <c r="D919" s="363"/>
    </row>
    <row r="920" spans="4:4">
      <c r="D920" s="363"/>
    </row>
    <row r="921" spans="4:4">
      <c r="D921" s="363"/>
    </row>
    <row r="922" spans="4:4">
      <c r="D922" s="363"/>
    </row>
    <row r="923" spans="4:4">
      <c r="D923" s="363"/>
    </row>
    <row r="924" spans="4:4">
      <c r="D924" s="363"/>
    </row>
    <row r="925" spans="4:4">
      <c r="D925" s="363"/>
    </row>
    <row r="926" spans="4:4">
      <c r="D926" s="363"/>
    </row>
    <row r="927" spans="4:4">
      <c r="D927" s="363"/>
    </row>
    <row r="928" spans="4:4">
      <c r="D928" s="363"/>
    </row>
    <row r="929" spans="4:4">
      <c r="D929" s="363"/>
    </row>
    <row r="930" spans="4:4">
      <c r="D930" s="363"/>
    </row>
    <row r="931" spans="4:4">
      <c r="D931" s="363"/>
    </row>
    <row r="932" spans="4:4">
      <c r="D932" s="363"/>
    </row>
    <row r="933" spans="4:4">
      <c r="D933" s="363"/>
    </row>
    <row r="934" spans="4:4">
      <c r="D934" s="363"/>
    </row>
    <row r="935" spans="4:4">
      <c r="D935" s="363"/>
    </row>
    <row r="936" spans="4:4">
      <c r="D936" s="363"/>
    </row>
    <row r="937" spans="4:4">
      <c r="D937" s="363"/>
    </row>
    <row r="938" spans="4:4">
      <c r="D938" s="363"/>
    </row>
    <row r="939" spans="4:4">
      <c r="D939" s="363"/>
    </row>
    <row r="940" spans="4:4">
      <c r="D940" s="363"/>
    </row>
    <row r="941" spans="4:4">
      <c r="D941" s="363"/>
    </row>
    <row r="942" spans="4:4">
      <c r="D942" s="363"/>
    </row>
    <row r="943" spans="4:4">
      <c r="D943" s="363"/>
    </row>
    <row r="944" spans="4:4">
      <c r="D944" s="363"/>
    </row>
    <row r="945" spans="4:4">
      <c r="D945" s="363"/>
    </row>
    <row r="946" spans="4:4">
      <c r="D946" s="363"/>
    </row>
    <row r="947" spans="4:4">
      <c r="D947" s="363"/>
    </row>
    <row r="948" spans="4:4">
      <c r="D948" s="363"/>
    </row>
    <row r="949" spans="4:4">
      <c r="D949" s="363"/>
    </row>
    <row r="950" spans="4:4">
      <c r="D950" s="363"/>
    </row>
    <row r="951" spans="4:4">
      <c r="D951" s="363"/>
    </row>
    <row r="952" spans="4:4">
      <c r="D952" s="363"/>
    </row>
    <row r="953" spans="4:4">
      <c r="D953" s="363"/>
    </row>
    <row r="954" spans="4:4">
      <c r="D954" s="363"/>
    </row>
    <row r="955" spans="4:4">
      <c r="D955" s="363"/>
    </row>
    <row r="956" spans="4:4">
      <c r="D956" s="363"/>
    </row>
    <row r="957" spans="4:4">
      <c r="D957" s="363"/>
    </row>
    <row r="958" spans="4:4">
      <c r="D958" s="363"/>
    </row>
    <row r="959" spans="4:4">
      <c r="D959" s="363"/>
    </row>
    <row r="960" spans="4:4">
      <c r="D960" s="363"/>
    </row>
    <row r="961" spans="4:4">
      <c r="D961" s="363"/>
    </row>
    <row r="962" spans="4:4">
      <c r="D962" s="363"/>
    </row>
  </sheetData>
  <sheetProtection algorithmName="SHA-512" hashValue="Et2/vVePrSXAsKnn/JVvrNkglKvBTYnp1RC3Aq0zx93opWoYUlA0mZd2fRUh2kh1gF9nl4V219w1Dhn4LmcRPQ==" saltValue="rwja7BscvZX67e4Bff3SPg==" spinCount="100000" sheet="1" objects="1" scenarios="1"/>
  <mergeCells count="5">
    <mergeCell ref="A1:C1"/>
    <mergeCell ref="A2:C2"/>
    <mergeCell ref="A3:C3"/>
    <mergeCell ref="B4:C4"/>
    <mergeCell ref="B6:C6"/>
  </mergeCells>
  <dataValidations count="1">
    <dataValidation type="list" allowBlank="1" showInputMessage="1" showErrorMessage="1" sqref="D9:D962" xr:uid="{D20AC418-B9DC-4BBA-B23D-3757EEF175A7}">
      <formula1>"Digit,Text, Yes No"</formula1>
    </dataValidation>
  </dataValidations>
  <pageMargins left="0.43307086614173201" right="0.196850393700787" top="0.74803149606299202" bottom="0.74803149606299202" header="0.31496062992126" footer="0.31496062992126"/>
  <pageSetup paperSize="9" scale="77" fitToHeight="0" orientation="portrait" r:id="rId1"/>
  <headerFooter>
    <oddFooter>&amp;C- Part 2 - C&amp;P -</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00FEBC-662D-4770-BDD6-6D0C79F606AB}">
  <sheetPr>
    <tabColor rgb="FF0070C0"/>
    <pageSetUpPr fitToPage="1"/>
  </sheetPr>
  <dimension ref="A1:F1010"/>
  <sheetViews>
    <sheetView view="pageBreakPreview" zoomScale="80" zoomScaleNormal="90" zoomScaleSheetLayoutView="80" workbookViewId="0">
      <selection activeCell="B6" sqref="B6:C6"/>
    </sheetView>
  </sheetViews>
  <sheetFormatPr defaultColWidth="9.6640625" defaultRowHeight="13.8"/>
  <cols>
    <col min="1" max="1" width="14.33203125" style="352" customWidth="1"/>
    <col min="2" max="2" width="51.6640625" style="355" customWidth="1"/>
    <col min="3" max="3" width="55.109375" style="355" customWidth="1"/>
    <col min="4" max="4" width="41.33203125" style="356" customWidth="1"/>
    <col min="5" max="5" width="11.77734375" style="355" customWidth="1"/>
    <col min="6" max="6" width="20.77734375" style="355" customWidth="1"/>
    <col min="7" max="16384" width="9.6640625" style="352"/>
  </cols>
  <sheetData>
    <row r="1" spans="1:6" ht="17.399999999999999">
      <c r="A1" s="1113" t="s">
        <v>1424</v>
      </c>
      <c r="B1" s="1113"/>
      <c r="C1" s="1113"/>
      <c r="D1" s="438"/>
    </row>
    <row r="2" spans="1:6">
      <c r="A2" s="1106" t="s">
        <v>1748</v>
      </c>
      <c r="B2" s="1106"/>
      <c r="C2" s="1106"/>
      <c r="D2" s="438"/>
    </row>
    <row r="3" spans="1:6" ht="33" customHeight="1">
      <c r="A3" s="1107" t="s">
        <v>1749</v>
      </c>
      <c r="B3" s="1107"/>
      <c r="C3" s="1107"/>
      <c r="D3" s="353"/>
    </row>
    <row r="4" spans="1:6">
      <c r="A4" s="357" t="s">
        <v>1427</v>
      </c>
      <c r="B4" s="1115" t="str">
        <f>Cover!B3</f>
        <v>TEST</v>
      </c>
      <c r="C4" s="1109"/>
      <c r="D4" s="439"/>
      <c r="E4" s="352"/>
      <c r="F4" s="352"/>
    </row>
    <row r="5" spans="1:6">
      <c r="A5" s="357" t="s">
        <v>1431</v>
      </c>
      <c r="B5" s="440" t="str">
        <f>Cover!B4</f>
        <v>"Fill in cover page"</v>
      </c>
      <c r="C5" s="441"/>
      <c r="D5" s="442"/>
      <c r="E5" s="352"/>
      <c r="F5" s="352"/>
    </row>
    <row r="6" spans="1:6">
      <c r="A6" s="357" t="s">
        <v>1477</v>
      </c>
      <c r="B6" s="1103"/>
      <c r="C6" s="1104"/>
      <c r="D6" s="443"/>
      <c r="E6" s="352"/>
      <c r="F6" s="352"/>
    </row>
    <row r="7" spans="1:6">
      <c r="A7" s="361"/>
      <c r="B7" s="360"/>
      <c r="C7" s="362"/>
    </row>
    <row r="8" spans="1:6">
      <c r="A8" s="384" t="s">
        <v>1436</v>
      </c>
      <c r="B8" s="385" t="s">
        <v>1437</v>
      </c>
      <c r="C8" s="387" t="s">
        <v>1478</v>
      </c>
      <c r="D8" s="366" t="s">
        <v>1438</v>
      </c>
      <c r="E8" s="366" t="s">
        <v>1439</v>
      </c>
      <c r="F8" s="366" t="s">
        <v>1441</v>
      </c>
    </row>
    <row r="9" spans="1:6" s="371" customFormat="1" ht="15.6" customHeight="1">
      <c r="A9" s="388" t="s">
        <v>1</v>
      </c>
      <c r="B9" s="389" t="s">
        <v>1480</v>
      </c>
      <c r="C9" s="390"/>
      <c r="D9" s="363" t="s">
        <v>1469</v>
      </c>
      <c r="E9" s="370"/>
      <c r="F9" s="370"/>
    </row>
    <row r="10" spans="1:6" s="371" customFormat="1" ht="15.6" customHeight="1">
      <c r="A10" s="388"/>
      <c r="B10" s="389"/>
      <c r="C10" s="391"/>
      <c r="D10" s="363"/>
      <c r="E10" s="370"/>
      <c r="F10" s="370"/>
    </row>
    <row r="11" spans="1:6" s="371" customFormat="1" ht="15.6" customHeight="1">
      <c r="A11" s="388" t="s">
        <v>3</v>
      </c>
      <c r="B11" s="392" t="s">
        <v>256</v>
      </c>
      <c r="C11" s="390"/>
      <c r="D11" s="363" t="s">
        <v>1469</v>
      </c>
      <c r="E11" s="370"/>
      <c r="F11" s="370"/>
    </row>
    <row r="12" spans="1:6" s="371" customFormat="1" ht="15.6" customHeight="1">
      <c r="A12" s="388"/>
      <c r="B12" s="392"/>
      <c r="C12" s="434"/>
      <c r="D12" s="363"/>
      <c r="E12" s="370"/>
      <c r="F12" s="370"/>
    </row>
    <row r="13" spans="1:6" s="371" customFormat="1" ht="15.6" customHeight="1">
      <c r="A13" s="388" t="s">
        <v>6</v>
      </c>
      <c r="B13" s="389" t="s">
        <v>1750</v>
      </c>
      <c r="C13" s="390"/>
      <c r="D13" s="363" t="s">
        <v>1443</v>
      </c>
      <c r="E13" s="370" t="s">
        <v>331</v>
      </c>
      <c r="F13" s="370"/>
    </row>
    <row r="14" spans="1:6" s="371" customFormat="1" ht="15.6" customHeight="1">
      <c r="A14" s="388"/>
      <c r="B14" s="389"/>
      <c r="C14" s="391"/>
      <c r="D14" s="363"/>
      <c r="E14" s="370"/>
      <c r="F14" s="370"/>
    </row>
    <row r="15" spans="1:6" s="371" customFormat="1" ht="15.6" customHeight="1">
      <c r="A15" s="388" t="s">
        <v>8</v>
      </c>
      <c r="B15" s="389" t="s">
        <v>1751</v>
      </c>
      <c r="C15" s="391"/>
      <c r="D15" s="363"/>
      <c r="E15" s="370"/>
      <c r="F15" s="370"/>
    </row>
    <row r="16" spans="1:6" s="371" customFormat="1" ht="15.6" customHeight="1">
      <c r="A16" s="388"/>
      <c r="B16" s="389" t="s">
        <v>1752</v>
      </c>
      <c r="C16" s="390"/>
      <c r="D16" s="363" t="s">
        <v>1469</v>
      </c>
      <c r="E16" s="370"/>
      <c r="F16" s="370"/>
    </row>
    <row r="17" spans="1:6" s="371" customFormat="1" ht="15.6" customHeight="1">
      <c r="A17" s="388"/>
      <c r="B17" s="389" t="s">
        <v>1753</v>
      </c>
      <c r="C17" s="390"/>
      <c r="D17" s="363" t="s">
        <v>1469</v>
      </c>
      <c r="E17" s="370"/>
      <c r="F17" s="370"/>
    </row>
    <row r="18" spans="1:6" s="371" customFormat="1" ht="15.6" customHeight="1">
      <c r="A18" s="388"/>
      <c r="B18" s="389" t="s">
        <v>1754</v>
      </c>
      <c r="C18" s="390"/>
      <c r="D18" s="363" t="s">
        <v>1443</v>
      </c>
      <c r="E18" s="370" t="s">
        <v>28</v>
      </c>
      <c r="F18" s="370"/>
    </row>
    <row r="19" spans="1:6" s="371" customFormat="1" ht="15.6" customHeight="1">
      <c r="A19" s="388"/>
      <c r="B19" s="389" t="s">
        <v>1755</v>
      </c>
      <c r="C19" s="458" t="s">
        <v>1563</v>
      </c>
      <c r="D19" s="363" t="s">
        <v>1564</v>
      </c>
      <c r="E19" s="370"/>
      <c r="F19" s="370"/>
    </row>
    <row r="20" spans="1:6" s="371" customFormat="1" ht="15.6" customHeight="1">
      <c r="A20" s="388"/>
      <c r="B20" s="389" t="s">
        <v>1756</v>
      </c>
      <c r="C20" s="391"/>
      <c r="D20" s="363"/>
      <c r="E20" s="370"/>
      <c r="F20" s="370"/>
    </row>
    <row r="21" spans="1:6" s="371" customFormat="1" ht="15.6" customHeight="1">
      <c r="A21" s="388"/>
      <c r="B21" s="389"/>
      <c r="C21" s="391"/>
      <c r="D21" s="363"/>
      <c r="E21" s="370"/>
      <c r="F21" s="370"/>
    </row>
    <row r="22" spans="1:6" s="371" customFormat="1" ht="15.6" customHeight="1">
      <c r="A22" s="388" t="s">
        <v>10</v>
      </c>
      <c r="B22" s="389" t="s">
        <v>1757</v>
      </c>
      <c r="C22" s="391"/>
      <c r="D22" s="363"/>
      <c r="E22" s="370"/>
      <c r="F22" s="370"/>
    </row>
    <row r="23" spans="1:6" s="371" customFormat="1" ht="15.6" customHeight="1">
      <c r="A23" s="388"/>
      <c r="B23" s="389" t="s">
        <v>1752</v>
      </c>
      <c r="C23" s="390"/>
      <c r="D23" s="363" t="s">
        <v>1469</v>
      </c>
      <c r="E23" s="370"/>
      <c r="F23" s="370"/>
    </row>
    <row r="24" spans="1:6" s="371" customFormat="1" ht="15.6" customHeight="1">
      <c r="A24" s="388"/>
      <c r="B24" s="389" t="s">
        <v>1758</v>
      </c>
      <c r="C24" s="390"/>
      <c r="D24" s="363" t="s">
        <v>1469</v>
      </c>
      <c r="E24" s="370"/>
      <c r="F24" s="370"/>
    </row>
    <row r="25" spans="1:6">
      <c r="A25" s="402"/>
      <c r="B25" s="389" t="s">
        <v>1759</v>
      </c>
      <c r="C25" s="390"/>
      <c r="D25" s="363" t="s">
        <v>1443</v>
      </c>
      <c r="E25" s="355" t="s">
        <v>28</v>
      </c>
    </row>
    <row r="26" spans="1:6">
      <c r="A26" s="402"/>
      <c r="B26" s="389" t="s">
        <v>1755</v>
      </c>
      <c r="C26" s="458" t="s">
        <v>1563</v>
      </c>
      <c r="D26" s="363" t="s">
        <v>1564</v>
      </c>
    </row>
    <row r="27" spans="1:6">
      <c r="A27" s="402"/>
      <c r="B27" s="389" t="s">
        <v>1756</v>
      </c>
      <c r="C27" s="391"/>
      <c r="D27" s="363"/>
    </row>
    <row r="28" spans="1:6">
      <c r="A28" s="402"/>
      <c r="B28" s="396"/>
      <c r="C28" s="382"/>
      <c r="D28" s="363"/>
    </row>
    <row r="29" spans="1:6">
      <c r="A29" s="388" t="s">
        <v>12</v>
      </c>
      <c r="B29" s="396" t="s">
        <v>1760</v>
      </c>
      <c r="C29" s="382"/>
      <c r="D29" s="363"/>
    </row>
    <row r="30" spans="1:6">
      <c r="A30" s="402"/>
      <c r="B30" s="389" t="s">
        <v>1752</v>
      </c>
      <c r="C30" s="390"/>
      <c r="D30" s="363" t="s">
        <v>1469</v>
      </c>
    </row>
    <row r="31" spans="1:6">
      <c r="A31" s="402"/>
      <c r="B31" s="389" t="s">
        <v>1761</v>
      </c>
      <c r="C31" s="390"/>
      <c r="D31" s="363" t="s">
        <v>1469</v>
      </c>
    </row>
    <row r="32" spans="1:6">
      <c r="A32" s="402"/>
      <c r="B32" s="389" t="s">
        <v>1762</v>
      </c>
      <c r="C32" s="458" t="s">
        <v>1563</v>
      </c>
      <c r="D32" s="363" t="s">
        <v>1564</v>
      </c>
    </row>
    <row r="33" spans="1:4">
      <c r="A33" s="402"/>
      <c r="B33" s="389" t="s">
        <v>1763</v>
      </c>
      <c r="C33" s="391"/>
      <c r="D33" s="363"/>
    </row>
    <row r="34" spans="1:4">
      <c r="A34" s="402"/>
      <c r="B34" s="396"/>
      <c r="C34" s="382"/>
      <c r="D34" s="363"/>
    </row>
    <row r="35" spans="1:4">
      <c r="A35" s="388" t="s">
        <v>15</v>
      </c>
      <c r="B35" s="402" t="s">
        <v>1764</v>
      </c>
      <c r="C35" s="418"/>
      <c r="D35" s="363"/>
    </row>
    <row r="36" spans="1:4">
      <c r="A36" s="402"/>
      <c r="B36" s="389" t="s">
        <v>1752</v>
      </c>
      <c r="C36" s="390"/>
      <c r="D36" s="363" t="s">
        <v>1469</v>
      </c>
    </row>
    <row r="37" spans="1:4" s="355" customFormat="1">
      <c r="A37" s="402"/>
      <c r="B37" s="389" t="s">
        <v>1765</v>
      </c>
      <c r="C37" s="390"/>
      <c r="D37" s="363" t="s">
        <v>1469</v>
      </c>
    </row>
    <row r="38" spans="1:4" s="355" customFormat="1">
      <c r="A38" s="402"/>
      <c r="B38" s="396"/>
      <c r="C38" s="382"/>
      <c r="D38" s="363"/>
    </row>
    <row r="39" spans="1:4" s="355" customFormat="1">
      <c r="A39" s="388" t="s">
        <v>17</v>
      </c>
      <c r="B39" s="396" t="s">
        <v>1766</v>
      </c>
      <c r="C39" s="382"/>
      <c r="D39" s="363"/>
    </row>
    <row r="40" spans="1:4" s="355" customFormat="1">
      <c r="A40" s="402"/>
      <c r="B40" s="389" t="s">
        <v>1752</v>
      </c>
      <c r="C40" s="390"/>
      <c r="D40" s="363" t="s">
        <v>1469</v>
      </c>
    </row>
    <row r="41" spans="1:4" s="355" customFormat="1">
      <c r="A41" s="402"/>
      <c r="B41" s="389" t="s">
        <v>1753</v>
      </c>
      <c r="C41" s="390"/>
      <c r="D41" s="363" t="s">
        <v>1469</v>
      </c>
    </row>
    <row r="42" spans="1:4" s="355" customFormat="1">
      <c r="A42" s="402"/>
      <c r="B42" s="396"/>
      <c r="C42" s="382"/>
      <c r="D42" s="363"/>
    </row>
    <row r="43" spans="1:4" s="355" customFormat="1">
      <c r="A43" s="388" t="s">
        <v>19</v>
      </c>
      <c r="B43" s="396" t="s">
        <v>1767</v>
      </c>
      <c r="C43" s="489"/>
      <c r="D43" s="363"/>
    </row>
    <row r="44" spans="1:4" s="355" customFormat="1">
      <c r="A44" s="402"/>
      <c r="B44" s="389" t="s">
        <v>1752</v>
      </c>
      <c r="C44" s="390"/>
      <c r="D44" s="363" t="s">
        <v>1469</v>
      </c>
    </row>
    <row r="45" spans="1:4" s="355" customFormat="1">
      <c r="A45" s="402"/>
      <c r="B45" s="389" t="s">
        <v>1758</v>
      </c>
      <c r="C45" s="390"/>
      <c r="D45" s="363" t="s">
        <v>1469</v>
      </c>
    </row>
    <row r="46" spans="1:4" s="355" customFormat="1">
      <c r="A46" s="402"/>
      <c r="B46" s="396"/>
      <c r="C46" s="382"/>
      <c r="D46" s="363"/>
    </row>
    <row r="47" spans="1:4" s="355" customFormat="1">
      <c r="A47" s="388" t="s">
        <v>21</v>
      </c>
      <c r="B47" s="396" t="s">
        <v>1768</v>
      </c>
      <c r="C47" s="382"/>
      <c r="D47" s="363"/>
    </row>
    <row r="48" spans="1:4" s="355" customFormat="1">
      <c r="A48" s="402"/>
      <c r="B48" s="389" t="s">
        <v>1752</v>
      </c>
      <c r="C48" s="390"/>
      <c r="D48" s="363" t="s">
        <v>1469</v>
      </c>
    </row>
    <row r="49" spans="1:4" s="355" customFormat="1">
      <c r="A49" s="402"/>
      <c r="B49" s="389" t="s">
        <v>1761</v>
      </c>
      <c r="C49" s="390"/>
      <c r="D49" s="363" t="s">
        <v>1469</v>
      </c>
    </row>
    <row r="50" spans="1:4" s="355" customFormat="1">
      <c r="A50" s="402"/>
      <c r="B50" s="396"/>
      <c r="C50" s="382"/>
      <c r="D50" s="363"/>
    </row>
    <row r="51" spans="1:4" s="355" customFormat="1">
      <c r="A51" s="388" t="s">
        <v>23</v>
      </c>
      <c r="B51" s="396" t="s">
        <v>1769</v>
      </c>
      <c r="C51" s="382"/>
      <c r="D51" s="363"/>
    </row>
    <row r="52" spans="1:4" s="355" customFormat="1">
      <c r="A52" s="402"/>
      <c r="B52" s="389" t="s">
        <v>1752</v>
      </c>
      <c r="C52" s="390"/>
      <c r="D52" s="363" t="s">
        <v>1469</v>
      </c>
    </row>
    <row r="53" spans="1:4" s="355" customFormat="1">
      <c r="A53" s="402"/>
      <c r="B53" s="389" t="s">
        <v>1758</v>
      </c>
      <c r="C53" s="390"/>
      <c r="D53" s="363" t="s">
        <v>1469</v>
      </c>
    </row>
    <row r="54" spans="1:4" s="355" customFormat="1">
      <c r="A54" s="402"/>
      <c r="B54" s="396"/>
      <c r="C54" s="382"/>
      <c r="D54" s="363"/>
    </row>
    <row r="55" spans="1:4" s="355" customFormat="1">
      <c r="A55" s="388" t="s">
        <v>26</v>
      </c>
      <c r="B55" s="402" t="s">
        <v>1770</v>
      </c>
      <c r="C55" s="418"/>
      <c r="D55" s="363"/>
    </row>
    <row r="56" spans="1:4" s="355" customFormat="1">
      <c r="A56" s="402"/>
      <c r="B56" s="389" t="s">
        <v>1752</v>
      </c>
      <c r="C56" s="390"/>
      <c r="D56" s="363" t="s">
        <v>1469</v>
      </c>
    </row>
    <row r="57" spans="1:4" s="355" customFormat="1">
      <c r="A57" s="402"/>
      <c r="B57" s="389" t="s">
        <v>1771</v>
      </c>
      <c r="C57" s="390"/>
      <c r="D57" s="363" t="s">
        <v>1469</v>
      </c>
    </row>
    <row r="58" spans="1:4" s="355" customFormat="1">
      <c r="A58" s="402"/>
      <c r="B58" s="396"/>
      <c r="C58" s="382"/>
      <c r="D58" s="363"/>
    </row>
    <row r="59" spans="1:4" s="355" customFormat="1">
      <c r="A59" s="388" t="s">
        <v>30</v>
      </c>
      <c r="B59" s="402" t="s">
        <v>1772</v>
      </c>
      <c r="C59" s="418"/>
      <c r="D59" s="363"/>
    </row>
    <row r="60" spans="1:4" s="355" customFormat="1">
      <c r="A60" s="402"/>
      <c r="B60" s="389" t="s">
        <v>1752</v>
      </c>
      <c r="C60" s="390"/>
      <c r="D60" s="363" t="s">
        <v>1469</v>
      </c>
    </row>
    <row r="61" spans="1:4" s="355" customFormat="1">
      <c r="A61" s="402"/>
      <c r="B61" s="389" t="s">
        <v>1761</v>
      </c>
      <c r="C61" s="390"/>
      <c r="D61" s="363" t="s">
        <v>1469</v>
      </c>
    </row>
    <row r="62" spans="1:4" s="355" customFormat="1">
      <c r="A62" s="404"/>
      <c r="B62" s="490"/>
      <c r="C62" s="491"/>
      <c r="D62" s="363"/>
    </row>
    <row r="63" spans="1:4" s="355" customFormat="1">
      <c r="A63" s="408"/>
      <c r="B63" s="409"/>
      <c r="C63" s="409"/>
      <c r="D63" s="363"/>
    </row>
    <row r="64" spans="1:4" s="355" customFormat="1">
      <c r="A64" s="410" t="s">
        <v>1434</v>
      </c>
      <c r="B64" s="419"/>
      <c r="C64" s="411"/>
      <c r="D64" s="363"/>
    </row>
    <row r="65" spans="1:4" s="355" customFormat="1">
      <c r="A65" s="352"/>
      <c r="D65" s="363"/>
    </row>
    <row r="66" spans="1:4" s="355" customFormat="1">
      <c r="A66" s="352"/>
      <c r="D66" s="363"/>
    </row>
    <row r="67" spans="1:4" s="355" customFormat="1">
      <c r="A67" s="352"/>
      <c r="D67" s="363"/>
    </row>
    <row r="68" spans="1:4" s="355" customFormat="1">
      <c r="A68" s="352"/>
      <c r="D68" s="363"/>
    </row>
    <row r="69" spans="1:4" s="355" customFormat="1">
      <c r="A69" s="352"/>
      <c r="D69" s="363"/>
    </row>
    <row r="70" spans="1:4" s="355" customFormat="1">
      <c r="A70" s="352"/>
      <c r="D70" s="363"/>
    </row>
    <row r="71" spans="1:4" s="355" customFormat="1">
      <c r="A71" s="352"/>
      <c r="D71" s="363"/>
    </row>
    <row r="72" spans="1:4" s="355" customFormat="1">
      <c r="A72" s="352"/>
      <c r="D72" s="363"/>
    </row>
    <row r="73" spans="1:4" s="355" customFormat="1">
      <c r="A73" s="352"/>
      <c r="D73" s="363"/>
    </row>
    <row r="74" spans="1:4" s="355" customFormat="1">
      <c r="A74" s="352"/>
      <c r="D74" s="363"/>
    </row>
    <row r="75" spans="1:4" s="355" customFormat="1">
      <c r="A75" s="352"/>
      <c r="D75" s="363"/>
    </row>
    <row r="76" spans="1:4" s="355" customFormat="1">
      <c r="A76" s="352"/>
      <c r="D76" s="363"/>
    </row>
    <row r="77" spans="1:4" s="355" customFormat="1">
      <c r="A77" s="352"/>
      <c r="D77" s="363"/>
    </row>
    <row r="78" spans="1:4" s="355" customFormat="1">
      <c r="A78" s="352"/>
      <c r="D78" s="363"/>
    </row>
    <row r="79" spans="1:4" s="355" customFormat="1">
      <c r="A79" s="352"/>
      <c r="D79" s="363"/>
    </row>
    <row r="80" spans="1:4" s="355" customFormat="1">
      <c r="A80" s="352"/>
      <c r="D80" s="363"/>
    </row>
    <row r="81" spans="1:4" s="355" customFormat="1">
      <c r="A81" s="352"/>
      <c r="D81" s="363"/>
    </row>
    <row r="82" spans="1:4" s="355" customFormat="1">
      <c r="A82" s="352"/>
      <c r="D82" s="363"/>
    </row>
    <row r="83" spans="1:4" s="355" customFormat="1">
      <c r="A83" s="352"/>
      <c r="D83" s="363"/>
    </row>
    <row r="84" spans="1:4" s="355" customFormat="1">
      <c r="A84" s="352"/>
      <c r="D84" s="363"/>
    </row>
    <row r="85" spans="1:4" s="355" customFormat="1">
      <c r="A85" s="352"/>
      <c r="D85" s="363"/>
    </row>
    <row r="86" spans="1:4" s="355" customFormat="1">
      <c r="A86" s="352"/>
      <c r="D86" s="363"/>
    </row>
    <row r="87" spans="1:4" s="355" customFormat="1">
      <c r="A87" s="352"/>
      <c r="D87" s="363"/>
    </row>
    <row r="88" spans="1:4" s="355" customFormat="1">
      <c r="A88" s="352"/>
      <c r="D88" s="363"/>
    </row>
    <row r="89" spans="1:4" s="355" customFormat="1">
      <c r="A89" s="352"/>
      <c r="D89" s="363"/>
    </row>
    <row r="90" spans="1:4" s="355" customFormat="1">
      <c r="A90" s="352"/>
      <c r="D90" s="363"/>
    </row>
    <row r="91" spans="1:4" s="355" customFormat="1">
      <c r="A91" s="352"/>
      <c r="D91" s="363"/>
    </row>
    <row r="92" spans="1:4" s="355" customFormat="1">
      <c r="A92" s="352"/>
      <c r="D92" s="363"/>
    </row>
    <row r="93" spans="1:4" s="355" customFormat="1">
      <c r="A93" s="352"/>
      <c r="D93" s="363"/>
    </row>
    <row r="94" spans="1:4" s="355" customFormat="1">
      <c r="A94" s="352"/>
      <c r="D94" s="363"/>
    </row>
    <row r="95" spans="1:4" s="355" customFormat="1">
      <c r="A95" s="352"/>
      <c r="D95" s="363"/>
    </row>
    <row r="96" spans="1:4" s="355" customFormat="1">
      <c r="A96" s="352"/>
      <c r="D96" s="363"/>
    </row>
    <row r="97" spans="1:4" s="355" customFormat="1">
      <c r="A97" s="352"/>
      <c r="D97" s="363"/>
    </row>
    <row r="98" spans="1:4" s="355" customFormat="1">
      <c r="A98" s="352"/>
      <c r="D98" s="363"/>
    </row>
    <row r="99" spans="1:4" s="355" customFormat="1">
      <c r="A99" s="352"/>
      <c r="D99" s="363"/>
    </row>
    <row r="100" spans="1:4" s="355" customFormat="1">
      <c r="A100" s="352"/>
      <c r="D100" s="363"/>
    </row>
    <row r="101" spans="1:4" s="355" customFormat="1">
      <c r="A101" s="352"/>
      <c r="D101" s="363"/>
    </row>
    <row r="102" spans="1:4" s="355" customFormat="1">
      <c r="A102" s="352"/>
      <c r="D102" s="363"/>
    </row>
    <row r="103" spans="1:4" s="355" customFormat="1">
      <c r="A103" s="352"/>
      <c r="D103" s="363"/>
    </row>
    <row r="104" spans="1:4" s="355" customFormat="1">
      <c r="A104" s="352"/>
      <c r="D104" s="363"/>
    </row>
    <row r="105" spans="1:4" s="355" customFormat="1">
      <c r="A105" s="352"/>
      <c r="D105" s="363"/>
    </row>
    <row r="106" spans="1:4" s="355" customFormat="1">
      <c r="A106" s="352"/>
      <c r="D106" s="363"/>
    </row>
    <row r="107" spans="1:4" s="355" customFormat="1">
      <c r="A107" s="352"/>
      <c r="D107" s="363"/>
    </row>
    <row r="108" spans="1:4" s="355" customFormat="1">
      <c r="A108" s="352"/>
      <c r="D108" s="363"/>
    </row>
    <row r="109" spans="1:4" s="355" customFormat="1">
      <c r="A109" s="352"/>
      <c r="D109" s="363"/>
    </row>
    <row r="110" spans="1:4" s="355" customFormat="1">
      <c r="A110" s="352"/>
      <c r="D110" s="363"/>
    </row>
    <row r="111" spans="1:4" s="355" customFormat="1">
      <c r="A111" s="352"/>
      <c r="D111" s="363"/>
    </row>
    <row r="112" spans="1:4" s="355" customFormat="1">
      <c r="A112" s="352"/>
      <c r="D112" s="363"/>
    </row>
    <row r="113" spans="1:4" s="355" customFormat="1">
      <c r="A113" s="352"/>
      <c r="D113" s="363"/>
    </row>
    <row r="114" spans="1:4" s="355" customFormat="1">
      <c r="A114" s="352"/>
      <c r="D114" s="363"/>
    </row>
    <row r="115" spans="1:4" s="355" customFormat="1">
      <c r="A115" s="352"/>
      <c r="D115" s="363"/>
    </row>
    <row r="116" spans="1:4" s="355" customFormat="1">
      <c r="A116" s="352"/>
      <c r="D116" s="363"/>
    </row>
    <row r="117" spans="1:4" s="355" customFormat="1">
      <c r="A117" s="352"/>
      <c r="D117" s="363"/>
    </row>
    <row r="118" spans="1:4" s="355" customFormat="1">
      <c r="A118" s="352"/>
      <c r="D118" s="363"/>
    </row>
    <row r="119" spans="1:4" s="355" customFormat="1">
      <c r="A119" s="352"/>
      <c r="D119" s="363"/>
    </row>
    <row r="120" spans="1:4" s="355" customFormat="1">
      <c r="A120" s="352"/>
      <c r="D120" s="363"/>
    </row>
    <row r="121" spans="1:4" s="355" customFormat="1">
      <c r="A121" s="352"/>
      <c r="D121" s="363"/>
    </row>
    <row r="122" spans="1:4" s="355" customFormat="1">
      <c r="A122" s="352"/>
      <c r="D122" s="363"/>
    </row>
    <row r="123" spans="1:4" s="355" customFormat="1">
      <c r="A123" s="352"/>
      <c r="D123" s="363"/>
    </row>
    <row r="124" spans="1:4" s="355" customFormat="1">
      <c r="A124" s="352"/>
      <c r="D124" s="363"/>
    </row>
    <row r="125" spans="1:4" s="355" customFormat="1">
      <c r="A125" s="352"/>
      <c r="D125" s="363"/>
    </row>
    <row r="126" spans="1:4" s="355" customFormat="1">
      <c r="A126" s="352"/>
      <c r="D126" s="363"/>
    </row>
    <row r="127" spans="1:4" s="355" customFormat="1">
      <c r="A127" s="352"/>
      <c r="D127" s="363"/>
    </row>
    <row r="128" spans="1:4" s="355" customFormat="1">
      <c r="A128" s="352"/>
      <c r="D128" s="363"/>
    </row>
    <row r="129" spans="1:4" s="355" customFormat="1">
      <c r="A129" s="352"/>
      <c r="D129" s="363"/>
    </row>
    <row r="130" spans="1:4" s="355" customFormat="1">
      <c r="A130" s="352"/>
      <c r="D130" s="363"/>
    </row>
    <row r="131" spans="1:4" s="355" customFormat="1">
      <c r="A131" s="352"/>
      <c r="D131" s="363"/>
    </row>
    <row r="132" spans="1:4" s="355" customFormat="1">
      <c r="A132" s="352"/>
      <c r="D132" s="363"/>
    </row>
    <row r="133" spans="1:4" s="355" customFormat="1">
      <c r="A133" s="352"/>
      <c r="D133" s="363"/>
    </row>
    <row r="134" spans="1:4" s="355" customFormat="1">
      <c r="A134" s="352"/>
      <c r="D134" s="363"/>
    </row>
    <row r="135" spans="1:4" s="355" customFormat="1">
      <c r="A135" s="352"/>
      <c r="D135" s="363"/>
    </row>
    <row r="136" spans="1:4" s="355" customFormat="1">
      <c r="A136" s="352"/>
      <c r="D136" s="363"/>
    </row>
    <row r="137" spans="1:4" s="355" customFormat="1">
      <c r="A137" s="352"/>
      <c r="D137" s="363"/>
    </row>
    <row r="138" spans="1:4" s="355" customFormat="1">
      <c r="A138" s="352"/>
      <c r="D138" s="363"/>
    </row>
    <row r="139" spans="1:4" s="355" customFormat="1">
      <c r="A139" s="352"/>
      <c r="D139" s="363"/>
    </row>
    <row r="140" spans="1:4" s="355" customFormat="1">
      <c r="A140" s="352"/>
      <c r="D140" s="363"/>
    </row>
    <row r="141" spans="1:4" s="355" customFormat="1">
      <c r="A141" s="352"/>
      <c r="D141" s="363"/>
    </row>
    <row r="142" spans="1:4" s="355" customFormat="1">
      <c r="A142" s="352"/>
      <c r="D142" s="363"/>
    </row>
    <row r="143" spans="1:4" s="355" customFormat="1">
      <c r="A143" s="352"/>
      <c r="D143" s="363"/>
    </row>
    <row r="144" spans="1:4" s="355" customFormat="1">
      <c r="A144" s="352"/>
      <c r="D144" s="363"/>
    </row>
    <row r="145" spans="1:4" s="355" customFormat="1">
      <c r="A145" s="352"/>
      <c r="D145" s="363"/>
    </row>
    <row r="146" spans="1:4" s="355" customFormat="1">
      <c r="A146" s="352"/>
      <c r="D146" s="363"/>
    </row>
    <row r="147" spans="1:4" s="355" customFormat="1">
      <c r="A147" s="352"/>
      <c r="D147" s="363"/>
    </row>
    <row r="148" spans="1:4" s="355" customFormat="1">
      <c r="A148" s="352"/>
      <c r="D148" s="363"/>
    </row>
    <row r="149" spans="1:4" s="355" customFormat="1">
      <c r="A149" s="352"/>
      <c r="D149" s="363"/>
    </row>
    <row r="150" spans="1:4" s="355" customFormat="1">
      <c r="A150" s="352"/>
      <c r="D150" s="363"/>
    </row>
    <row r="151" spans="1:4" s="355" customFormat="1">
      <c r="A151" s="352"/>
      <c r="D151" s="363"/>
    </row>
    <row r="152" spans="1:4" s="355" customFormat="1">
      <c r="A152" s="352"/>
      <c r="D152" s="363"/>
    </row>
    <row r="153" spans="1:4" s="355" customFormat="1">
      <c r="A153" s="352"/>
      <c r="D153" s="363"/>
    </row>
    <row r="154" spans="1:4" s="355" customFormat="1">
      <c r="A154" s="352"/>
      <c r="D154" s="363"/>
    </row>
    <row r="155" spans="1:4" s="355" customFormat="1">
      <c r="A155" s="352"/>
      <c r="D155" s="363"/>
    </row>
    <row r="156" spans="1:4" s="355" customFormat="1">
      <c r="A156" s="352"/>
      <c r="D156" s="363"/>
    </row>
    <row r="157" spans="1:4" s="355" customFormat="1">
      <c r="A157" s="352"/>
      <c r="D157" s="363"/>
    </row>
    <row r="158" spans="1:4" s="355" customFormat="1">
      <c r="A158" s="352"/>
      <c r="D158" s="363"/>
    </row>
    <row r="159" spans="1:4" s="355" customFormat="1">
      <c r="A159" s="352"/>
      <c r="D159" s="363"/>
    </row>
    <row r="160" spans="1:4" s="355" customFormat="1">
      <c r="A160" s="352"/>
      <c r="D160" s="363"/>
    </row>
    <row r="161" spans="1:4" s="355" customFormat="1">
      <c r="A161" s="352"/>
      <c r="D161" s="363"/>
    </row>
    <row r="162" spans="1:4" s="355" customFormat="1">
      <c r="A162" s="352"/>
      <c r="D162" s="363"/>
    </row>
    <row r="163" spans="1:4" s="355" customFormat="1">
      <c r="A163" s="352"/>
      <c r="D163" s="363"/>
    </row>
    <row r="164" spans="1:4" s="355" customFormat="1">
      <c r="A164" s="352"/>
      <c r="D164" s="363"/>
    </row>
    <row r="165" spans="1:4" s="355" customFormat="1">
      <c r="A165" s="352"/>
      <c r="D165" s="363"/>
    </row>
    <row r="166" spans="1:4" s="355" customFormat="1">
      <c r="A166" s="352"/>
      <c r="D166" s="363"/>
    </row>
    <row r="167" spans="1:4" s="355" customFormat="1">
      <c r="A167" s="352"/>
      <c r="D167" s="363"/>
    </row>
    <row r="168" spans="1:4" s="355" customFormat="1">
      <c r="A168" s="352"/>
      <c r="D168" s="363"/>
    </row>
    <row r="169" spans="1:4" s="355" customFormat="1">
      <c r="A169" s="352"/>
      <c r="D169" s="363"/>
    </row>
    <row r="170" spans="1:4" s="355" customFormat="1">
      <c r="A170" s="352"/>
      <c r="D170" s="363"/>
    </row>
    <row r="171" spans="1:4" s="355" customFormat="1">
      <c r="A171" s="352"/>
      <c r="D171" s="363"/>
    </row>
    <row r="172" spans="1:4" s="355" customFormat="1">
      <c r="A172" s="352"/>
      <c r="D172" s="363"/>
    </row>
    <row r="173" spans="1:4" s="355" customFormat="1">
      <c r="A173" s="352"/>
      <c r="D173" s="363"/>
    </row>
    <row r="174" spans="1:4" s="355" customFormat="1">
      <c r="A174" s="352"/>
      <c r="D174" s="363"/>
    </row>
    <row r="175" spans="1:4" s="355" customFormat="1">
      <c r="A175" s="352"/>
      <c r="D175" s="363"/>
    </row>
    <row r="176" spans="1:4" s="355" customFormat="1">
      <c r="A176" s="352"/>
      <c r="D176" s="363"/>
    </row>
    <row r="177" spans="1:4" s="355" customFormat="1">
      <c r="A177" s="352"/>
      <c r="D177" s="363"/>
    </row>
    <row r="178" spans="1:4" s="355" customFormat="1">
      <c r="A178" s="352"/>
      <c r="D178" s="363"/>
    </row>
    <row r="179" spans="1:4" s="355" customFormat="1">
      <c r="A179" s="352"/>
      <c r="D179" s="363"/>
    </row>
    <row r="180" spans="1:4" s="355" customFormat="1">
      <c r="A180" s="352"/>
      <c r="D180" s="363"/>
    </row>
    <row r="181" spans="1:4" s="355" customFormat="1">
      <c r="A181" s="352"/>
      <c r="D181" s="363"/>
    </row>
    <row r="182" spans="1:4" s="355" customFormat="1">
      <c r="A182" s="352"/>
      <c r="D182" s="363"/>
    </row>
    <row r="183" spans="1:4" s="355" customFormat="1">
      <c r="A183" s="352"/>
      <c r="D183" s="363"/>
    </row>
    <row r="184" spans="1:4" s="355" customFormat="1">
      <c r="A184" s="352"/>
      <c r="D184" s="363"/>
    </row>
    <row r="185" spans="1:4" s="355" customFormat="1">
      <c r="A185" s="352"/>
      <c r="D185" s="363"/>
    </row>
    <row r="186" spans="1:4" s="355" customFormat="1">
      <c r="A186" s="352"/>
      <c r="D186" s="363"/>
    </row>
    <row r="187" spans="1:4" s="355" customFormat="1">
      <c r="A187" s="352"/>
      <c r="D187" s="363"/>
    </row>
    <row r="188" spans="1:4" s="355" customFormat="1">
      <c r="A188" s="352"/>
      <c r="D188" s="363"/>
    </row>
    <row r="189" spans="1:4" s="355" customFormat="1">
      <c r="A189" s="352"/>
      <c r="D189" s="363"/>
    </row>
    <row r="190" spans="1:4" s="355" customFormat="1">
      <c r="A190" s="352"/>
      <c r="D190" s="363"/>
    </row>
    <row r="191" spans="1:4" s="355" customFormat="1">
      <c r="A191" s="352"/>
      <c r="D191" s="363"/>
    </row>
    <row r="192" spans="1:4" s="355" customFormat="1">
      <c r="A192" s="352"/>
      <c r="D192" s="363"/>
    </row>
    <row r="193" spans="1:4" s="355" customFormat="1">
      <c r="A193" s="352"/>
      <c r="D193" s="363"/>
    </row>
    <row r="194" spans="1:4" s="355" customFormat="1">
      <c r="A194" s="352"/>
      <c r="D194" s="363"/>
    </row>
    <row r="195" spans="1:4" s="355" customFormat="1">
      <c r="A195" s="352"/>
      <c r="D195" s="363"/>
    </row>
    <row r="196" spans="1:4" s="355" customFormat="1">
      <c r="A196" s="352"/>
      <c r="D196" s="363"/>
    </row>
    <row r="197" spans="1:4" s="355" customFormat="1">
      <c r="A197" s="352"/>
      <c r="D197" s="363"/>
    </row>
    <row r="198" spans="1:4" s="355" customFormat="1">
      <c r="A198" s="352"/>
      <c r="D198" s="363"/>
    </row>
    <row r="199" spans="1:4" s="355" customFormat="1">
      <c r="A199" s="352"/>
      <c r="D199" s="363"/>
    </row>
    <row r="200" spans="1:4" s="355" customFormat="1">
      <c r="A200" s="352"/>
      <c r="D200" s="363"/>
    </row>
    <row r="201" spans="1:4" s="355" customFormat="1">
      <c r="A201" s="352"/>
      <c r="D201" s="363"/>
    </row>
    <row r="202" spans="1:4" s="355" customFormat="1">
      <c r="A202" s="352"/>
      <c r="D202" s="363"/>
    </row>
    <row r="203" spans="1:4" s="355" customFormat="1">
      <c r="A203" s="352"/>
      <c r="D203" s="363"/>
    </row>
    <row r="204" spans="1:4" s="355" customFormat="1">
      <c r="A204" s="352"/>
      <c r="D204" s="363"/>
    </row>
    <row r="205" spans="1:4" s="355" customFormat="1">
      <c r="A205" s="352"/>
      <c r="D205" s="363"/>
    </row>
    <row r="206" spans="1:4" s="355" customFormat="1">
      <c r="A206" s="352"/>
      <c r="D206" s="363"/>
    </row>
    <row r="207" spans="1:4" s="355" customFormat="1">
      <c r="A207" s="352"/>
      <c r="D207" s="363"/>
    </row>
    <row r="208" spans="1:4" s="355" customFormat="1">
      <c r="A208" s="352"/>
      <c r="D208" s="363"/>
    </row>
    <row r="209" spans="1:4" s="355" customFormat="1">
      <c r="A209" s="352"/>
      <c r="D209" s="363"/>
    </row>
    <row r="210" spans="1:4" s="355" customFormat="1">
      <c r="A210" s="352"/>
      <c r="D210" s="363"/>
    </row>
    <row r="211" spans="1:4" s="355" customFormat="1">
      <c r="A211" s="352"/>
      <c r="D211" s="363"/>
    </row>
    <row r="212" spans="1:4" s="355" customFormat="1">
      <c r="A212" s="352"/>
      <c r="D212" s="363"/>
    </row>
    <row r="213" spans="1:4" s="355" customFormat="1">
      <c r="A213" s="352"/>
      <c r="D213" s="363"/>
    </row>
    <row r="214" spans="1:4" s="355" customFormat="1">
      <c r="A214" s="352"/>
      <c r="D214" s="363"/>
    </row>
    <row r="215" spans="1:4" s="355" customFormat="1">
      <c r="A215" s="352"/>
      <c r="D215" s="363"/>
    </row>
    <row r="216" spans="1:4" s="355" customFormat="1">
      <c r="A216" s="352"/>
      <c r="D216" s="363"/>
    </row>
    <row r="217" spans="1:4" s="355" customFormat="1">
      <c r="A217" s="352"/>
      <c r="D217" s="363"/>
    </row>
    <row r="218" spans="1:4" s="355" customFormat="1">
      <c r="A218" s="352"/>
      <c r="D218" s="363"/>
    </row>
    <row r="219" spans="1:4" s="355" customFormat="1">
      <c r="A219" s="352"/>
      <c r="D219" s="363"/>
    </row>
    <row r="220" spans="1:4" s="355" customFormat="1">
      <c r="A220" s="352"/>
      <c r="D220" s="363"/>
    </row>
    <row r="221" spans="1:4" s="355" customFormat="1">
      <c r="A221" s="352"/>
      <c r="D221" s="363"/>
    </row>
    <row r="222" spans="1:4" s="355" customFormat="1">
      <c r="A222" s="352"/>
      <c r="D222" s="363"/>
    </row>
    <row r="223" spans="1:4" s="355" customFormat="1">
      <c r="A223" s="352"/>
      <c r="D223" s="363"/>
    </row>
    <row r="224" spans="1:4" s="355" customFormat="1">
      <c r="A224" s="352"/>
      <c r="D224" s="363"/>
    </row>
    <row r="225" spans="1:4" s="355" customFormat="1">
      <c r="A225" s="352"/>
      <c r="D225" s="363"/>
    </row>
    <row r="226" spans="1:4" s="355" customFormat="1">
      <c r="A226" s="352"/>
      <c r="D226" s="363"/>
    </row>
    <row r="227" spans="1:4" s="355" customFormat="1">
      <c r="A227" s="352"/>
      <c r="D227" s="363"/>
    </row>
    <row r="228" spans="1:4" s="355" customFormat="1">
      <c r="A228" s="352"/>
      <c r="D228" s="363"/>
    </row>
    <row r="229" spans="1:4" s="355" customFormat="1">
      <c r="A229" s="352"/>
      <c r="D229" s="363"/>
    </row>
    <row r="230" spans="1:4" s="355" customFormat="1">
      <c r="A230" s="352"/>
      <c r="D230" s="363"/>
    </row>
    <row r="231" spans="1:4" s="355" customFormat="1">
      <c r="A231" s="352"/>
      <c r="D231" s="363"/>
    </row>
    <row r="232" spans="1:4" s="355" customFormat="1">
      <c r="A232" s="352"/>
      <c r="D232" s="363"/>
    </row>
    <row r="233" spans="1:4" s="355" customFormat="1">
      <c r="A233" s="352"/>
      <c r="D233" s="363"/>
    </row>
    <row r="234" spans="1:4" s="355" customFormat="1">
      <c r="A234" s="352"/>
      <c r="D234" s="363"/>
    </row>
    <row r="235" spans="1:4" s="355" customFormat="1">
      <c r="A235" s="352"/>
      <c r="D235" s="363"/>
    </row>
    <row r="236" spans="1:4" s="355" customFormat="1">
      <c r="A236" s="352"/>
      <c r="D236" s="363"/>
    </row>
    <row r="237" spans="1:4" s="355" customFormat="1">
      <c r="A237" s="352"/>
      <c r="D237" s="363"/>
    </row>
    <row r="238" spans="1:4" s="355" customFormat="1">
      <c r="A238" s="352"/>
      <c r="D238" s="363"/>
    </row>
    <row r="239" spans="1:4" s="355" customFormat="1">
      <c r="A239" s="352"/>
      <c r="D239" s="363"/>
    </row>
    <row r="240" spans="1:4" s="355" customFormat="1">
      <c r="A240" s="352"/>
      <c r="D240" s="363"/>
    </row>
    <row r="241" spans="1:4" s="355" customFormat="1">
      <c r="A241" s="352"/>
      <c r="D241" s="363"/>
    </row>
    <row r="242" spans="1:4" s="355" customFormat="1">
      <c r="A242" s="352"/>
      <c r="D242" s="363"/>
    </row>
    <row r="243" spans="1:4" s="355" customFormat="1">
      <c r="A243" s="352"/>
      <c r="D243" s="363"/>
    </row>
    <row r="244" spans="1:4" s="355" customFormat="1">
      <c r="A244" s="352"/>
      <c r="D244" s="363"/>
    </row>
    <row r="245" spans="1:4" s="355" customFormat="1">
      <c r="A245" s="352"/>
      <c r="D245" s="363"/>
    </row>
    <row r="246" spans="1:4" s="355" customFormat="1">
      <c r="A246" s="352"/>
      <c r="D246" s="363"/>
    </row>
    <row r="247" spans="1:4" s="355" customFormat="1">
      <c r="A247" s="352"/>
      <c r="D247" s="363"/>
    </row>
    <row r="248" spans="1:4" s="355" customFormat="1">
      <c r="A248" s="352"/>
      <c r="D248" s="363"/>
    </row>
    <row r="249" spans="1:4" s="355" customFormat="1">
      <c r="A249" s="352"/>
      <c r="D249" s="363"/>
    </row>
    <row r="250" spans="1:4" s="355" customFormat="1">
      <c r="A250" s="352"/>
      <c r="D250" s="363"/>
    </row>
    <row r="251" spans="1:4" s="355" customFormat="1">
      <c r="A251" s="352"/>
      <c r="D251" s="363"/>
    </row>
    <row r="252" spans="1:4" s="355" customFormat="1">
      <c r="A252" s="352"/>
      <c r="D252" s="363"/>
    </row>
    <row r="253" spans="1:4" s="355" customFormat="1">
      <c r="A253" s="352"/>
      <c r="D253" s="363"/>
    </row>
    <row r="254" spans="1:4" s="355" customFormat="1">
      <c r="A254" s="352"/>
      <c r="D254" s="363"/>
    </row>
    <row r="255" spans="1:4" s="355" customFormat="1">
      <c r="A255" s="352"/>
      <c r="D255" s="363"/>
    </row>
    <row r="256" spans="1:4" s="355" customFormat="1">
      <c r="A256" s="352"/>
      <c r="D256" s="363"/>
    </row>
    <row r="257" spans="1:4" s="355" customFormat="1">
      <c r="A257" s="352"/>
      <c r="D257" s="363"/>
    </row>
    <row r="258" spans="1:4" s="355" customFormat="1">
      <c r="A258" s="352"/>
      <c r="D258" s="363"/>
    </row>
    <row r="259" spans="1:4" s="355" customFormat="1">
      <c r="A259" s="352"/>
      <c r="D259" s="363"/>
    </row>
    <row r="260" spans="1:4" s="355" customFormat="1">
      <c r="A260" s="352"/>
      <c r="D260" s="363"/>
    </row>
    <row r="261" spans="1:4" s="355" customFormat="1">
      <c r="A261" s="352"/>
      <c r="D261" s="363"/>
    </row>
    <row r="262" spans="1:4" s="355" customFormat="1">
      <c r="A262" s="352"/>
      <c r="D262" s="363"/>
    </row>
    <row r="263" spans="1:4" s="355" customFormat="1">
      <c r="A263" s="352"/>
      <c r="D263" s="363"/>
    </row>
    <row r="264" spans="1:4" s="355" customFormat="1">
      <c r="A264" s="352"/>
      <c r="D264" s="363"/>
    </row>
    <row r="265" spans="1:4" s="355" customFormat="1">
      <c r="A265" s="352"/>
      <c r="D265" s="363"/>
    </row>
    <row r="266" spans="1:4" s="355" customFormat="1">
      <c r="A266" s="352"/>
      <c r="D266" s="363"/>
    </row>
    <row r="267" spans="1:4" s="355" customFormat="1">
      <c r="A267" s="352"/>
      <c r="D267" s="363"/>
    </row>
    <row r="268" spans="1:4" s="355" customFormat="1">
      <c r="A268" s="352"/>
      <c r="D268" s="363"/>
    </row>
    <row r="269" spans="1:4" s="355" customFormat="1">
      <c r="A269" s="352"/>
      <c r="D269" s="363"/>
    </row>
    <row r="270" spans="1:4" s="355" customFormat="1">
      <c r="A270" s="352"/>
      <c r="D270" s="363"/>
    </row>
    <row r="271" spans="1:4" s="355" customFormat="1">
      <c r="A271" s="352"/>
      <c r="D271" s="363"/>
    </row>
    <row r="272" spans="1:4" s="355" customFormat="1">
      <c r="A272" s="352"/>
      <c r="D272" s="363"/>
    </row>
    <row r="273" spans="1:4" s="355" customFormat="1">
      <c r="A273" s="352"/>
      <c r="D273" s="363"/>
    </row>
    <row r="274" spans="1:4" s="355" customFormat="1">
      <c r="A274" s="352"/>
      <c r="D274" s="363"/>
    </row>
    <row r="275" spans="1:4" s="355" customFormat="1">
      <c r="A275" s="352"/>
      <c r="D275" s="363"/>
    </row>
    <row r="276" spans="1:4" s="355" customFormat="1">
      <c r="A276" s="352"/>
      <c r="D276" s="363"/>
    </row>
    <row r="277" spans="1:4" s="355" customFormat="1">
      <c r="A277" s="352"/>
      <c r="D277" s="363"/>
    </row>
    <row r="278" spans="1:4" s="355" customFormat="1">
      <c r="A278" s="352"/>
      <c r="D278" s="363"/>
    </row>
    <row r="279" spans="1:4" s="355" customFormat="1">
      <c r="A279" s="352"/>
      <c r="D279" s="363"/>
    </row>
    <row r="280" spans="1:4" s="355" customFormat="1">
      <c r="A280" s="352"/>
      <c r="D280" s="363"/>
    </row>
    <row r="281" spans="1:4" s="355" customFormat="1">
      <c r="A281" s="352"/>
      <c r="D281" s="363"/>
    </row>
    <row r="282" spans="1:4" s="355" customFormat="1">
      <c r="A282" s="352"/>
      <c r="D282" s="363"/>
    </row>
    <row r="283" spans="1:4" s="355" customFormat="1">
      <c r="A283" s="352"/>
      <c r="D283" s="363"/>
    </row>
    <row r="284" spans="1:4" s="355" customFormat="1">
      <c r="A284" s="352"/>
      <c r="D284" s="363"/>
    </row>
    <row r="285" spans="1:4" s="355" customFormat="1">
      <c r="A285" s="352"/>
      <c r="D285" s="363"/>
    </row>
    <row r="286" spans="1:4" s="355" customFormat="1">
      <c r="A286" s="352"/>
      <c r="D286" s="363"/>
    </row>
    <row r="287" spans="1:4" s="355" customFormat="1">
      <c r="A287" s="352"/>
      <c r="D287" s="363"/>
    </row>
    <row r="288" spans="1:4" s="355" customFormat="1">
      <c r="A288" s="352"/>
      <c r="D288" s="363"/>
    </row>
    <row r="289" spans="1:4" s="355" customFormat="1">
      <c r="A289" s="352"/>
      <c r="D289" s="363"/>
    </row>
    <row r="290" spans="1:4" s="355" customFormat="1">
      <c r="A290" s="352"/>
      <c r="D290" s="363"/>
    </row>
    <row r="291" spans="1:4" s="355" customFormat="1">
      <c r="A291" s="352"/>
      <c r="D291" s="363"/>
    </row>
    <row r="292" spans="1:4" s="355" customFormat="1">
      <c r="A292" s="352"/>
      <c r="D292" s="363"/>
    </row>
    <row r="293" spans="1:4" s="355" customFormat="1">
      <c r="A293" s="352"/>
      <c r="D293" s="363"/>
    </row>
    <row r="294" spans="1:4" s="355" customFormat="1">
      <c r="A294" s="352"/>
      <c r="D294" s="363"/>
    </row>
    <row r="295" spans="1:4" s="355" customFormat="1">
      <c r="A295" s="352"/>
      <c r="D295" s="363"/>
    </row>
    <row r="296" spans="1:4" s="355" customFormat="1">
      <c r="A296" s="352"/>
      <c r="D296" s="363"/>
    </row>
    <row r="297" spans="1:4" s="355" customFormat="1">
      <c r="A297" s="352"/>
      <c r="D297" s="363"/>
    </row>
    <row r="298" spans="1:4" s="355" customFormat="1">
      <c r="A298" s="352"/>
      <c r="D298" s="363"/>
    </row>
    <row r="299" spans="1:4" s="355" customFormat="1">
      <c r="A299" s="352"/>
      <c r="D299" s="363"/>
    </row>
    <row r="300" spans="1:4" s="355" customFormat="1">
      <c r="A300" s="352"/>
      <c r="D300" s="363"/>
    </row>
    <row r="301" spans="1:4" s="355" customFormat="1">
      <c r="A301" s="352"/>
      <c r="D301" s="363"/>
    </row>
    <row r="302" spans="1:4" s="355" customFormat="1">
      <c r="A302" s="352"/>
      <c r="D302" s="363"/>
    </row>
    <row r="303" spans="1:4" s="355" customFormat="1">
      <c r="A303" s="352"/>
      <c r="D303" s="363"/>
    </row>
    <row r="304" spans="1:4" s="355" customFormat="1">
      <c r="A304" s="352"/>
      <c r="D304" s="363"/>
    </row>
    <row r="305" spans="1:4" s="355" customFormat="1">
      <c r="A305" s="352"/>
      <c r="D305" s="363"/>
    </row>
    <row r="306" spans="1:4" s="355" customFormat="1">
      <c r="A306" s="352"/>
      <c r="D306" s="363"/>
    </row>
    <row r="307" spans="1:4" s="355" customFormat="1">
      <c r="A307" s="352"/>
      <c r="D307" s="363"/>
    </row>
    <row r="308" spans="1:4" s="355" customFormat="1">
      <c r="A308" s="352"/>
      <c r="D308" s="363"/>
    </row>
    <row r="309" spans="1:4" s="355" customFormat="1">
      <c r="A309" s="352"/>
      <c r="D309" s="363"/>
    </row>
    <row r="310" spans="1:4" s="355" customFormat="1">
      <c r="A310" s="352"/>
      <c r="D310" s="363"/>
    </row>
    <row r="311" spans="1:4" s="355" customFormat="1">
      <c r="A311" s="352"/>
      <c r="D311" s="363"/>
    </row>
    <row r="312" spans="1:4" s="355" customFormat="1">
      <c r="A312" s="352"/>
      <c r="D312" s="363"/>
    </row>
    <row r="313" spans="1:4" s="355" customFormat="1">
      <c r="A313" s="352"/>
      <c r="D313" s="363"/>
    </row>
    <row r="314" spans="1:4" s="355" customFormat="1">
      <c r="A314" s="352"/>
      <c r="D314" s="363"/>
    </row>
    <row r="315" spans="1:4" s="355" customFormat="1">
      <c r="A315" s="352"/>
      <c r="D315" s="363"/>
    </row>
    <row r="316" spans="1:4" s="355" customFormat="1">
      <c r="A316" s="352"/>
      <c r="D316" s="363"/>
    </row>
    <row r="317" spans="1:4" s="355" customFormat="1">
      <c r="A317" s="352"/>
      <c r="D317" s="363"/>
    </row>
    <row r="318" spans="1:4" s="355" customFormat="1">
      <c r="A318" s="352"/>
      <c r="D318" s="363"/>
    </row>
    <row r="319" spans="1:4" s="355" customFormat="1">
      <c r="A319" s="352"/>
      <c r="D319" s="363"/>
    </row>
    <row r="320" spans="1:4" s="355" customFormat="1">
      <c r="A320" s="352"/>
      <c r="D320" s="363"/>
    </row>
    <row r="321" spans="1:4" s="355" customFormat="1">
      <c r="A321" s="352"/>
      <c r="D321" s="363"/>
    </row>
    <row r="322" spans="1:4" s="355" customFormat="1">
      <c r="A322" s="352"/>
      <c r="D322" s="363"/>
    </row>
    <row r="323" spans="1:4" s="355" customFormat="1">
      <c r="A323" s="352"/>
      <c r="D323" s="363"/>
    </row>
    <row r="324" spans="1:4" s="355" customFormat="1">
      <c r="A324" s="352"/>
      <c r="D324" s="363"/>
    </row>
    <row r="325" spans="1:4" s="355" customFormat="1">
      <c r="A325" s="352"/>
      <c r="D325" s="363"/>
    </row>
    <row r="326" spans="1:4" s="355" customFormat="1">
      <c r="A326" s="352"/>
      <c r="D326" s="363"/>
    </row>
    <row r="327" spans="1:4" s="355" customFormat="1">
      <c r="A327" s="352"/>
      <c r="D327" s="363"/>
    </row>
    <row r="328" spans="1:4" s="355" customFormat="1">
      <c r="A328" s="352"/>
      <c r="D328" s="363"/>
    </row>
    <row r="329" spans="1:4" s="355" customFormat="1">
      <c r="A329" s="352"/>
      <c r="D329" s="363"/>
    </row>
    <row r="330" spans="1:4" s="355" customFormat="1">
      <c r="A330" s="352"/>
      <c r="D330" s="363"/>
    </row>
    <row r="331" spans="1:4" s="355" customFormat="1">
      <c r="A331" s="352"/>
      <c r="D331" s="363"/>
    </row>
    <row r="332" spans="1:4" s="355" customFormat="1">
      <c r="A332" s="352"/>
      <c r="D332" s="363"/>
    </row>
    <row r="333" spans="1:4" s="355" customFormat="1">
      <c r="A333" s="352"/>
      <c r="D333" s="363"/>
    </row>
    <row r="334" spans="1:4" s="355" customFormat="1">
      <c r="A334" s="352"/>
      <c r="D334" s="363"/>
    </row>
    <row r="335" spans="1:4" s="355" customFormat="1">
      <c r="A335" s="352"/>
      <c r="D335" s="363"/>
    </row>
    <row r="336" spans="1:4" s="355" customFormat="1">
      <c r="A336" s="352"/>
      <c r="D336" s="363"/>
    </row>
    <row r="337" spans="1:4" s="355" customFormat="1">
      <c r="A337" s="352"/>
      <c r="D337" s="363"/>
    </row>
    <row r="338" spans="1:4" s="355" customFormat="1">
      <c r="A338" s="352"/>
      <c r="D338" s="363"/>
    </row>
    <row r="339" spans="1:4" s="355" customFormat="1">
      <c r="A339" s="352"/>
      <c r="D339" s="363"/>
    </row>
    <row r="340" spans="1:4" s="355" customFormat="1">
      <c r="A340" s="352"/>
      <c r="D340" s="363"/>
    </row>
    <row r="341" spans="1:4" s="355" customFormat="1">
      <c r="A341" s="352"/>
      <c r="D341" s="363"/>
    </row>
    <row r="342" spans="1:4" s="355" customFormat="1">
      <c r="A342" s="352"/>
      <c r="D342" s="363"/>
    </row>
    <row r="343" spans="1:4" s="355" customFormat="1">
      <c r="A343" s="352"/>
      <c r="D343" s="363"/>
    </row>
    <row r="344" spans="1:4" s="355" customFormat="1">
      <c r="A344" s="352"/>
      <c r="D344" s="363"/>
    </row>
    <row r="345" spans="1:4" s="355" customFormat="1">
      <c r="A345" s="352"/>
      <c r="D345" s="363"/>
    </row>
    <row r="346" spans="1:4" s="355" customFormat="1">
      <c r="A346" s="352"/>
      <c r="D346" s="363"/>
    </row>
    <row r="347" spans="1:4" s="355" customFormat="1">
      <c r="A347" s="352"/>
      <c r="D347" s="363"/>
    </row>
    <row r="348" spans="1:4" s="355" customFormat="1">
      <c r="A348" s="352"/>
      <c r="D348" s="363"/>
    </row>
    <row r="349" spans="1:4" s="355" customFormat="1">
      <c r="A349" s="352"/>
      <c r="D349" s="363"/>
    </row>
    <row r="350" spans="1:4" s="355" customFormat="1">
      <c r="A350" s="352"/>
      <c r="D350" s="363"/>
    </row>
    <row r="351" spans="1:4" s="355" customFormat="1">
      <c r="A351" s="352"/>
      <c r="D351" s="363"/>
    </row>
    <row r="352" spans="1:4" s="355" customFormat="1">
      <c r="A352" s="352"/>
      <c r="D352" s="363"/>
    </row>
    <row r="353" spans="1:4" s="355" customFormat="1">
      <c r="A353" s="352"/>
      <c r="D353" s="363"/>
    </row>
    <row r="354" spans="1:4" s="355" customFormat="1">
      <c r="A354" s="352"/>
      <c r="D354" s="363"/>
    </row>
    <row r="355" spans="1:4" s="355" customFormat="1">
      <c r="A355" s="352"/>
      <c r="D355" s="363"/>
    </row>
    <row r="356" spans="1:4" s="355" customFormat="1">
      <c r="A356" s="352"/>
      <c r="D356" s="363"/>
    </row>
    <row r="357" spans="1:4" s="355" customFormat="1">
      <c r="A357" s="352"/>
      <c r="D357" s="363"/>
    </row>
    <row r="358" spans="1:4" s="355" customFormat="1">
      <c r="A358" s="352"/>
      <c r="D358" s="363"/>
    </row>
    <row r="359" spans="1:4" s="355" customFormat="1">
      <c r="A359" s="352"/>
      <c r="D359" s="363"/>
    </row>
    <row r="360" spans="1:4" s="355" customFormat="1">
      <c r="A360" s="352"/>
      <c r="D360" s="363"/>
    </row>
    <row r="361" spans="1:4" s="355" customFormat="1">
      <c r="A361" s="352"/>
      <c r="D361" s="363"/>
    </row>
    <row r="362" spans="1:4" s="355" customFormat="1">
      <c r="A362" s="352"/>
      <c r="D362" s="363"/>
    </row>
    <row r="363" spans="1:4" s="355" customFormat="1">
      <c r="A363" s="352"/>
      <c r="D363" s="363"/>
    </row>
    <row r="364" spans="1:4" s="355" customFormat="1">
      <c r="A364" s="352"/>
      <c r="D364" s="363"/>
    </row>
    <row r="365" spans="1:4" s="355" customFormat="1">
      <c r="A365" s="352"/>
      <c r="D365" s="363"/>
    </row>
    <row r="366" spans="1:4" s="355" customFormat="1">
      <c r="A366" s="352"/>
      <c r="D366" s="363"/>
    </row>
    <row r="367" spans="1:4" s="355" customFormat="1">
      <c r="A367" s="352"/>
      <c r="D367" s="363"/>
    </row>
    <row r="368" spans="1:4" s="355" customFormat="1">
      <c r="A368" s="352"/>
      <c r="D368" s="363"/>
    </row>
    <row r="369" spans="1:4" s="355" customFormat="1">
      <c r="A369" s="352"/>
      <c r="D369" s="363"/>
    </row>
    <row r="370" spans="1:4" s="355" customFormat="1">
      <c r="A370" s="352"/>
      <c r="D370" s="363"/>
    </row>
    <row r="371" spans="1:4" s="355" customFormat="1">
      <c r="A371" s="352"/>
      <c r="D371" s="363"/>
    </row>
    <row r="372" spans="1:4" s="355" customFormat="1">
      <c r="A372" s="352"/>
      <c r="D372" s="363"/>
    </row>
    <row r="373" spans="1:4" s="355" customFormat="1">
      <c r="A373" s="352"/>
      <c r="D373" s="363"/>
    </row>
    <row r="374" spans="1:4" s="355" customFormat="1">
      <c r="A374" s="352"/>
      <c r="D374" s="363"/>
    </row>
    <row r="375" spans="1:4" s="355" customFormat="1">
      <c r="A375" s="352"/>
      <c r="D375" s="363"/>
    </row>
    <row r="376" spans="1:4" s="355" customFormat="1">
      <c r="A376" s="352"/>
      <c r="D376" s="363"/>
    </row>
    <row r="377" spans="1:4" s="355" customFormat="1">
      <c r="A377" s="352"/>
      <c r="D377" s="363"/>
    </row>
    <row r="378" spans="1:4" s="355" customFormat="1">
      <c r="A378" s="352"/>
      <c r="D378" s="363"/>
    </row>
    <row r="379" spans="1:4" s="355" customFormat="1">
      <c r="A379" s="352"/>
      <c r="D379" s="363"/>
    </row>
    <row r="380" spans="1:4" s="355" customFormat="1">
      <c r="A380" s="352"/>
      <c r="D380" s="363"/>
    </row>
    <row r="381" spans="1:4" s="355" customFormat="1">
      <c r="A381" s="352"/>
      <c r="D381" s="363"/>
    </row>
    <row r="382" spans="1:4" s="355" customFormat="1">
      <c r="A382" s="352"/>
      <c r="D382" s="363"/>
    </row>
    <row r="383" spans="1:4" s="355" customFormat="1">
      <c r="A383" s="352"/>
      <c r="D383" s="363"/>
    </row>
    <row r="384" spans="1:4" s="355" customFormat="1">
      <c r="A384" s="352"/>
      <c r="D384" s="363"/>
    </row>
    <row r="385" spans="1:4" s="355" customFormat="1">
      <c r="A385" s="352"/>
      <c r="D385" s="363"/>
    </row>
    <row r="386" spans="1:4" s="355" customFormat="1">
      <c r="A386" s="352"/>
      <c r="D386" s="363"/>
    </row>
    <row r="387" spans="1:4" s="355" customFormat="1">
      <c r="A387" s="352"/>
      <c r="D387" s="363"/>
    </row>
    <row r="388" spans="1:4" s="355" customFormat="1">
      <c r="A388" s="352"/>
      <c r="D388" s="363"/>
    </row>
    <row r="389" spans="1:4" s="355" customFormat="1">
      <c r="A389" s="352"/>
      <c r="D389" s="363"/>
    </row>
    <row r="390" spans="1:4" s="355" customFormat="1">
      <c r="A390" s="352"/>
      <c r="D390" s="363"/>
    </row>
    <row r="391" spans="1:4" s="355" customFormat="1">
      <c r="A391" s="352"/>
      <c r="D391" s="363"/>
    </row>
    <row r="392" spans="1:4" s="355" customFormat="1">
      <c r="A392" s="352"/>
      <c r="D392" s="363"/>
    </row>
    <row r="393" spans="1:4" s="355" customFormat="1">
      <c r="A393" s="352"/>
      <c r="D393" s="363"/>
    </row>
    <row r="394" spans="1:4" s="355" customFormat="1">
      <c r="A394" s="352"/>
      <c r="D394" s="363"/>
    </row>
    <row r="395" spans="1:4" s="355" customFormat="1">
      <c r="A395" s="352"/>
      <c r="D395" s="363"/>
    </row>
    <row r="396" spans="1:4" s="355" customFormat="1">
      <c r="A396" s="352"/>
      <c r="D396" s="363"/>
    </row>
    <row r="397" spans="1:4" s="355" customFormat="1">
      <c r="A397" s="352"/>
      <c r="D397" s="363"/>
    </row>
    <row r="398" spans="1:4" s="355" customFormat="1">
      <c r="A398" s="352"/>
      <c r="D398" s="363"/>
    </row>
    <row r="399" spans="1:4" s="355" customFormat="1">
      <c r="A399" s="352"/>
      <c r="D399" s="363"/>
    </row>
    <row r="400" spans="1:4" s="355" customFormat="1">
      <c r="A400" s="352"/>
      <c r="D400" s="363"/>
    </row>
    <row r="401" spans="1:4" s="355" customFormat="1">
      <c r="A401" s="352"/>
      <c r="D401" s="363"/>
    </row>
    <row r="402" spans="1:4" s="355" customFormat="1">
      <c r="A402" s="352"/>
      <c r="D402" s="363"/>
    </row>
    <row r="403" spans="1:4" s="355" customFormat="1">
      <c r="A403" s="352"/>
      <c r="D403" s="363"/>
    </row>
    <row r="404" spans="1:4" s="355" customFormat="1">
      <c r="A404" s="352"/>
      <c r="D404" s="363"/>
    </row>
    <row r="405" spans="1:4" s="355" customFormat="1">
      <c r="A405" s="352"/>
      <c r="D405" s="363"/>
    </row>
    <row r="406" spans="1:4" s="355" customFormat="1">
      <c r="A406" s="352"/>
      <c r="D406" s="363"/>
    </row>
    <row r="407" spans="1:4" s="355" customFormat="1">
      <c r="A407" s="352"/>
      <c r="D407" s="363"/>
    </row>
    <row r="408" spans="1:4" s="355" customFormat="1">
      <c r="A408" s="352"/>
      <c r="D408" s="363"/>
    </row>
    <row r="409" spans="1:4" s="355" customFormat="1">
      <c r="A409" s="352"/>
      <c r="D409" s="363"/>
    </row>
    <row r="410" spans="1:4" s="355" customFormat="1">
      <c r="A410" s="352"/>
      <c r="D410" s="363"/>
    </row>
    <row r="411" spans="1:4" s="355" customFormat="1">
      <c r="A411" s="352"/>
      <c r="D411" s="363"/>
    </row>
    <row r="412" spans="1:4" s="355" customFormat="1">
      <c r="A412" s="352"/>
      <c r="D412" s="363"/>
    </row>
    <row r="413" spans="1:4" s="355" customFormat="1">
      <c r="A413" s="352"/>
      <c r="D413" s="363"/>
    </row>
    <row r="414" spans="1:4" s="355" customFormat="1">
      <c r="A414" s="352"/>
      <c r="D414" s="363"/>
    </row>
    <row r="415" spans="1:4" s="355" customFormat="1">
      <c r="A415" s="352"/>
      <c r="D415" s="363"/>
    </row>
    <row r="416" spans="1:4" s="355" customFormat="1">
      <c r="A416" s="352"/>
      <c r="D416" s="363"/>
    </row>
    <row r="417" spans="1:4" s="355" customFormat="1">
      <c r="A417" s="352"/>
      <c r="D417" s="363"/>
    </row>
    <row r="418" spans="1:4" s="355" customFormat="1">
      <c r="A418" s="352"/>
      <c r="D418" s="363"/>
    </row>
    <row r="419" spans="1:4" s="355" customFormat="1">
      <c r="A419" s="352"/>
      <c r="D419" s="363"/>
    </row>
    <row r="420" spans="1:4" s="355" customFormat="1">
      <c r="A420" s="352"/>
      <c r="D420" s="363"/>
    </row>
    <row r="421" spans="1:4" s="355" customFormat="1">
      <c r="A421" s="352"/>
      <c r="D421" s="363"/>
    </row>
    <row r="422" spans="1:4" s="355" customFormat="1">
      <c r="A422" s="352"/>
      <c r="D422" s="363"/>
    </row>
    <row r="423" spans="1:4" s="355" customFormat="1">
      <c r="A423" s="352"/>
      <c r="D423" s="363"/>
    </row>
    <row r="424" spans="1:4" s="355" customFormat="1">
      <c r="A424" s="352"/>
      <c r="D424" s="363"/>
    </row>
    <row r="425" spans="1:4" s="355" customFormat="1">
      <c r="A425" s="352"/>
      <c r="D425" s="363"/>
    </row>
    <row r="426" spans="1:4" s="355" customFormat="1">
      <c r="A426" s="352"/>
      <c r="D426" s="363"/>
    </row>
    <row r="427" spans="1:4" s="355" customFormat="1">
      <c r="A427" s="352"/>
      <c r="D427" s="363"/>
    </row>
    <row r="428" spans="1:4" s="355" customFormat="1">
      <c r="A428" s="352"/>
      <c r="D428" s="363"/>
    </row>
    <row r="429" spans="1:4" s="355" customFormat="1">
      <c r="A429" s="352"/>
      <c r="D429" s="363"/>
    </row>
    <row r="430" spans="1:4" s="355" customFormat="1">
      <c r="A430" s="352"/>
      <c r="D430" s="363"/>
    </row>
    <row r="431" spans="1:4" s="355" customFormat="1">
      <c r="A431" s="352"/>
      <c r="D431" s="363"/>
    </row>
    <row r="432" spans="1:4" s="355" customFormat="1">
      <c r="A432" s="352"/>
      <c r="D432" s="363"/>
    </row>
    <row r="433" spans="1:4" s="355" customFormat="1">
      <c r="A433" s="352"/>
      <c r="D433" s="363"/>
    </row>
    <row r="434" spans="1:4" s="355" customFormat="1">
      <c r="A434" s="352"/>
      <c r="D434" s="363"/>
    </row>
    <row r="435" spans="1:4" s="355" customFormat="1">
      <c r="A435" s="352"/>
      <c r="D435" s="363"/>
    </row>
    <row r="436" spans="1:4" s="355" customFormat="1">
      <c r="A436" s="352"/>
      <c r="D436" s="363"/>
    </row>
    <row r="437" spans="1:4" s="355" customFormat="1">
      <c r="A437" s="352"/>
      <c r="D437" s="363"/>
    </row>
    <row r="438" spans="1:4" s="355" customFormat="1">
      <c r="A438" s="352"/>
      <c r="D438" s="363"/>
    </row>
    <row r="439" spans="1:4" s="355" customFormat="1">
      <c r="A439" s="352"/>
      <c r="D439" s="363"/>
    </row>
    <row r="440" spans="1:4" s="355" customFormat="1">
      <c r="A440" s="352"/>
      <c r="D440" s="363"/>
    </row>
    <row r="441" spans="1:4" s="355" customFormat="1">
      <c r="A441" s="352"/>
      <c r="D441" s="363"/>
    </row>
    <row r="442" spans="1:4" s="355" customFormat="1">
      <c r="A442" s="352"/>
      <c r="D442" s="363"/>
    </row>
    <row r="443" spans="1:4" s="355" customFormat="1">
      <c r="A443" s="352"/>
      <c r="D443" s="363"/>
    </row>
    <row r="444" spans="1:4" s="355" customFormat="1">
      <c r="A444" s="352"/>
      <c r="D444" s="363"/>
    </row>
    <row r="445" spans="1:4" s="355" customFormat="1">
      <c r="A445" s="352"/>
      <c r="D445" s="363"/>
    </row>
    <row r="446" spans="1:4" s="355" customFormat="1">
      <c r="A446" s="352"/>
      <c r="D446" s="363"/>
    </row>
    <row r="447" spans="1:4" s="355" customFormat="1">
      <c r="A447" s="352"/>
      <c r="D447" s="363"/>
    </row>
    <row r="448" spans="1:4" s="355" customFormat="1">
      <c r="A448" s="352"/>
      <c r="D448" s="363"/>
    </row>
    <row r="449" spans="1:4" s="355" customFormat="1">
      <c r="A449" s="352"/>
      <c r="D449" s="363"/>
    </row>
    <row r="450" spans="1:4" s="355" customFormat="1">
      <c r="A450" s="352"/>
      <c r="D450" s="363"/>
    </row>
    <row r="451" spans="1:4" s="355" customFormat="1">
      <c r="A451" s="352"/>
      <c r="D451" s="363"/>
    </row>
    <row r="452" spans="1:4" s="355" customFormat="1">
      <c r="A452" s="352"/>
      <c r="D452" s="363"/>
    </row>
    <row r="453" spans="1:4" s="355" customFormat="1">
      <c r="A453" s="352"/>
      <c r="D453" s="363"/>
    </row>
    <row r="454" spans="1:4" s="355" customFormat="1">
      <c r="A454" s="352"/>
      <c r="D454" s="363"/>
    </row>
    <row r="455" spans="1:4" s="355" customFormat="1">
      <c r="A455" s="352"/>
      <c r="D455" s="363"/>
    </row>
    <row r="456" spans="1:4" s="355" customFormat="1">
      <c r="A456" s="352"/>
      <c r="D456" s="363"/>
    </row>
    <row r="457" spans="1:4" s="355" customFormat="1">
      <c r="A457" s="352"/>
      <c r="D457" s="363"/>
    </row>
    <row r="458" spans="1:4" s="355" customFormat="1">
      <c r="A458" s="352"/>
      <c r="D458" s="363"/>
    </row>
    <row r="459" spans="1:4" s="355" customFormat="1">
      <c r="A459" s="352"/>
      <c r="D459" s="363"/>
    </row>
    <row r="460" spans="1:4" s="355" customFormat="1">
      <c r="A460" s="352"/>
      <c r="D460" s="363"/>
    </row>
    <row r="461" spans="1:4" s="355" customFormat="1">
      <c r="A461" s="352"/>
      <c r="D461" s="363"/>
    </row>
    <row r="462" spans="1:4" s="355" customFormat="1">
      <c r="A462" s="352"/>
      <c r="D462" s="363"/>
    </row>
    <row r="463" spans="1:4" s="355" customFormat="1">
      <c r="A463" s="352"/>
      <c r="D463" s="363"/>
    </row>
    <row r="464" spans="1:4" s="355" customFormat="1">
      <c r="A464" s="352"/>
      <c r="D464" s="363"/>
    </row>
    <row r="465" spans="1:4" s="355" customFormat="1">
      <c r="A465" s="352"/>
      <c r="D465" s="363"/>
    </row>
    <row r="466" spans="1:4" s="355" customFormat="1">
      <c r="A466" s="352"/>
      <c r="D466" s="363"/>
    </row>
    <row r="467" spans="1:4" s="355" customFormat="1">
      <c r="A467" s="352"/>
      <c r="D467" s="363"/>
    </row>
    <row r="468" spans="1:4" s="355" customFormat="1">
      <c r="A468" s="352"/>
      <c r="D468" s="363"/>
    </row>
    <row r="469" spans="1:4" s="355" customFormat="1">
      <c r="A469" s="352"/>
      <c r="D469" s="363"/>
    </row>
    <row r="470" spans="1:4" s="355" customFormat="1">
      <c r="A470" s="352"/>
      <c r="D470" s="363"/>
    </row>
    <row r="471" spans="1:4" s="355" customFormat="1">
      <c r="A471" s="352"/>
      <c r="D471" s="363"/>
    </row>
    <row r="472" spans="1:4" s="355" customFormat="1">
      <c r="A472" s="352"/>
      <c r="D472" s="363"/>
    </row>
    <row r="473" spans="1:4" s="355" customFormat="1">
      <c r="A473" s="352"/>
      <c r="D473" s="363"/>
    </row>
    <row r="474" spans="1:4" s="355" customFormat="1">
      <c r="A474" s="352"/>
      <c r="D474" s="363"/>
    </row>
    <row r="475" spans="1:4" s="355" customFormat="1">
      <c r="A475" s="352"/>
      <c r="D475" s="363"/>
    </row>
    <row r="476" spans="1:4" s="355" customFormat="1">
      <c r="A476" s="352"/>
      <c r="D476" s="363"/>
    </row>
    <row r="477" spans="1:4" s="355" customFormat="1">
      <c r="A477" s="352"/>
      <c r="D477" s="363"/>
    </row>
    <row r="478" spans="1:4" s="355" customFormat="1">
      <c r="A478" s="352"/>
      <c r="D478" s="363"/>
    </row>
    <row r="479" spans="1:4" s="355" customFormat="1">
      <c r="A479" s="352"/>
      <c r="D479" s="363"/>
    </row>
    <row r="480" spans="1:4" s="355" customFormat="1">
      <c r="A480" s="352"/>
      <c r="D480" s="363"/>
    </row>
    <row r="481" spans="1:4" s="355" customFormat="1">
      <c r="A481" s="352"/>
      <c r="D481" s="363"/>
    </row>
    <row r="482" spans="1:4" s="355" customFormat="1">
      <c r="A482" s="352"/>
      <c r="D482" s="363"/>
    </row>
    <row r="483" spans="1:4" s="355" customFormat="1">
      <c r="A483" s="352"/>
      <c r="D483" s="363"/>
    </row>
    <row r="484" spans="1:4" s="355" customFormat="1">
      <c r="A484" s="352"/>
      <c r="D484" s="363"/>
    </row>
    <row r="485" spans="1:4" s="355" customFormat="1">
      <c r="A485" s="352"/>
      <c r="D485" s="363"/>
    </row>
    <row r="486" spans="1:4" s="355" customFormat="1">
      <c r="A486" s="352"/>
      <c r="D486" s="363"/>
    </row>
    <row r="487" spans="1:4" s="355" customFormat="1">
      <c r="A487" s="352"/>
      <c r="D487" s="363"/>
    </row>
    <row r="488" spans="1:4" s="355" customFormat="1">
      <c r="A488" s="352"/>
      <c r="D488" s="363"/>
    </row>
    <row r="489" spans="1:4" s="355" customFormat="1">
      <c r="A489" s="352"/>
      <c r="D489" s="363"/>
    </row>
    <row r="490" spans="1:4" s="355" customFormat="1">
      <c r="A490" s="352"/>
      <c r="D490" s="363"/>
    </row>
    <row r="491" spans="1:4" s="355" customFormat="1">
      <c r="A491" s="352"/>
      <c r="D491" s="363"/>
    </row>
    <row r="492" spans="1:4" s="355" customFormat="1">
      <c r="A492" s="352"/>
      <c r="D492" s="363"/>
    </row>
    <row r="493" spans="1:4" s="355" customFormat="1">
      <c r="A493" s="352"/>
      <c r="D493" s="363"/>
    </row>
    <row r="494" spans="1:4" s="355" customFormat="1">
      <c r="A494" s="352"/>
      <c r="D494" s="363"/>
    </row>
    <row r="495" spans="1:4" s="355" customFormat="1">
      <c r="A495" s="352"/>
      <c r="D495" s="363"/>
    </row>
    <row r="496" spans="1:4" s="355" customFormat="1">
      <c r="A496" s="352"/>
      <c r="D496" s="363"/>
    </row>
    <row r="497" spans="1:4" s="355" customFormat="1">
      <c r="A497" s="352"/>
      <c r="D497" s="363"/>
    </row>
    <row r="498" spans="1:4" s="355" customFormat="1">
      <c r="A498" s="352"/>
      <c r="D498" s="363"/>
    </row>
    <row r="499" spans="1:4" s="355" customFormat="1">
      <c r="A499" s="352"/>
      <c r="D499" s="363"/>
    </row>
    <row r="500" spans="1:4" s="355" customFormat="1">
      <c r="A500" s="352"/>
      <c r="D500" s="363"/>
    </row>
    <row r="501" spans="1:4" s="355" customFormat="1">
      <c r="A501" s="352"/>
      <c r="D501" s="363"/>
    </row>
    <row r="502" spans="1:4" s="355" customFormat="1">
      <c r="A502" s="352"/>
      <c r="D502" s="363"/>
    </row>
    <row r="503" spans="1:4" s="355" customFormat="1">
      <c r="A503" s="352"/>
      <c r="D503" s="363"/>
    </row>
    <row r="504" spans="1:4" s="355" customFormat="1">
      <c r="A504" s="352"/>
      <c r="D504" s="363"/>
    </row>
    <row r="505" spans="1:4" s="355" customFormat="1">
      <c r="A505" s="352"/>
      <c r="D505" s="363"/>
    </row>
    <row r="506" spans="1:4" s="355" customFormat="1">
      <c r="A506" s="352"/>
      <c r="D506" s="363"/>
    </row>
    <row r="507" spans="1:4" s="355" customFormat="1">
      <c r="A507" s="352"/>
      <c r="D507" s="363"/>
    </row>
    <row r="508" spans="1:4" s="355" customFormat="1">
      <c r="A508" s="352"/>
      <c r="D508" s="363"/>
    </row>
    <row r="509" spans="1:4" s="355" customFormat="1">
      <c r="A509" s="352"/>
      <c r="D509" s="363"/>
    </row>
    <row r="510" spans="1:4" s="355" customFormat="1">
      <c r="A510" s="352"/>
      <c r="D510" s="363"/>
    </row>
    <row r="511" spans="1:4" s="355" customFormat="1">
      <c r="A511" s="352"/>
      <c r="D511" s="363"/>
    </row>
    <row r="512" spans="1:4" s="355" customFormat="1">
      <c r="A512" s="352"/>
      <c r="D512" s="363"/>
    </row>
    <row r="513" spans="1:4" s="355" customFormat="1">
      <c r="A513" s="352"/>
      <c r="D513" s="363"/>
    </row>
    <row r="514" spans="1:4" s="355" customFormat="1">
      <c r="A514" s="352"/>
      <c r="D514" s="363"/>
    </row>
    <row r="515" spans="1:4" s="355" customFormat="1">
      <c r="A515" s="352"/>
      <c r="D515" s="363"/>
    </row>
    <row r="516" spans="1:4" s="355" customFormat="1">
      <c r="A516" s="352"/>
      <c r="D516" s="363"/>
    </row>
    <row r="517" spans="1:4" s="355" customFormat="1">
      <c r="A517" s="352"/>
      <c r="D517" s="363"/>
    </row>
    <row r="518" spans="1:4" s="355" customFormat="1">
      <c r="A518" s="352"/>
      <c r="D518" s="363"/>
    </row>
    <row r="519" spans="1:4" s="355" customFormat="1">
      <c r="A519" s="352"/>
      <c r="D519" s="363"/>
    </row>
    <row r="520" spans="1:4" s="355" customFormat="1">
      <c r="A520" s="352"/>
      <c r="D520" s="363"/>
    </row>
    <row r="521" spans="1:4" s="355" customFormat="1">
      <c r="A521" s="352"/>
      <c r="D521" s="363"/>
    </row>
    <row r="522" spans="1:4" s="355" customFormat="1">
      <c r="A522" s="352"/>
      <c r="D522" s="363"/>
    </row>
    <row r="523" spans="1:4" s="355" customFormat="1">
      <c r="A523" s="352"/>
      <c r="D523" s="363"/>
    </row>
    <row r="524" spans="1:4" s="355" customFormat="1">
      <c r="A524" s="352"/>
      <c r="D524" s="363"/>
    </row>
    <row r="525" spans="1:4" s="355" customFormat="1">
      <c r="A525" s="352"/>
      <c r="D525" s="363"/>
    </row>
    <row r="526" spans="1:4" s="355" customFormat="1">
      <c r="A526" s="352"/>
      <c r="D526" s="363"/>
    </row>
    <row r="527" spans="1:4" s="355" customFormat="1">
      <c r="A527" s="352"/>
      <c r="D527" s="363"/>
    </row>
    <row r="528" spans="1:4" s="355" customFormat="1">
      <c r="A528" s="352"/>
      <c r="D528" s="363"/>
    </row>
    <row r="529" spans="1:4" s="355" customFormat="1">
      <c r="A529" s="352"/>
      <c r="D529" s="363"/>
    </row>
    <row r="530" spans="1:4" s="355" customFormat="1">
      <c r="A530" s="352"/>
      <c r="D530" s="363"/>
    </row>
    <row r="531" spans="1:4" s="355" customFormat="1">
      <c r="A531" s="352"/>
      <c r="D531" s="363"/>
    </row>
    <row r="532" spans="1:4" s="355" customFormat="1">
      <c r="A532" s="352"/>
      <c r="D532" s="363"/>
    </row>
    <row r="533" spans="1:4" s="355" customFormat="1">
      <c r="A533" s="352"/>
      <c r="D533" s="363"/>
    </row>
    <row r="534" spans="1:4" s="355" customFormat="1">
      <c r="A534" s="352"/>
      <c r="D534" s="363"/>
    </row>
    <row r="535" spans="1:4" s="355" customFormat="1">
      <c r="A535" s="352"/>
      <c r="D535" s="363"/>
    </row>
    <row r="536" spans="1:4" s="355" customFormat="1">
      <c r="A536" s="352"/>
      <c r="D536" s="363"/>
    </row>
    <row r="537" spans="1:4" s="355" customFormat="1">
      <c r="A537" s="352"/>
      <c r="D537" s="363"/>
    </row>
    <row r="538" spans="1:4" s="355" customFormat="1">
      <c r="A538" s="352"/>
      <c r="D538" s="363"/>
    </row>
    <row r="539" spans="1:4" s="355" customFormat="1">
      <c r="A539" s="352"/>
      <c r="D539" s="363"/>
    </row>
    <row r="540" spans="1:4" s="355" customFormat="1">
      <c r="A540" s="352"/>
      <c r="D540" s="363"/>
    </row>
    <row r="541" spans="1:4" s="355" customFormat="1">
      <c r="A541" s="352"/>
      <c r="D541" s="363"/>
    </row>
    <row r="542" spans="1:4" s="355" customFormat="1">
      <c r="A542" s="352"/>
      <c r="D542" s="363"/>
    </row>
    <row r="543" spans="1:4" s="355" customFormat="1">
      <c r="A543" s="352"/>
      <c r="D543" s="363"/>
    </row>
    <row r="544" spans="1:4" s="355" customFormat="1">
      <c r="A544" s="352"/>
      <c r="D544" s="363"/>
    </row>
    <row r="545" spans="1:4" s="355" customFormat="1">
      <c r="A545" s="352"/>
      <c r="D545" s="363"/>
    </row>
    <row r="546" spans="1:4" s="355" customFormat="1">
      <c r="A546" s="352"/>
      <c r="D546" s="363"/>
    </row>
    <row r="547" spans="1:4" s="355" customFormat="1">
      <c r="A547" s="352"/>
      <c r="D547" s="363"/>
    </row>
    <row r="548" spans="1:4" s="355" customFormat="1">
      <c r="A548" s="352"/>
      <c r="D548" s="363"/>
    </row>
    <row r="549" spans="1:4" s="355" customFormat="1">
      <c r="A549" s="352"/>
      <c r="D549" s="363"/>
    </row>
    <row r="550" spans="1:4" s="355" customFormat="1">
      <c r="A550" s="352"/>
      <c r="D550" s="363"/>
    </row>
    <row r="551" spans="1:4" s="355" customFormat="1">
      <c r="A551" s="352"/>
      <c r="D551" s="363"/>
    </row>
    <row r="552" spans="1:4" s="355" customFormat="1">
      <c r="A552" s="352"/>
      <c r="D552" s="363"/>
    </row>
    <row r="553" spans="1:4" s="355" customFormat="1">
      <c r="A553" s="352"/>
      <c r="D553" s="363"/>
    </row>
    <row r="554" spans="1:4" s="355" customFormat="1">
      <c r="A554" s="352"/>
      <c r="D554" s="363"/>
    </row>
    <row r="555" spans="1:4" s="355" customFormat="1">
      <c r="A555" s="352"/>
      <c r="D555" s="363"/>
    </row>
    <row r="556" spans="1:4" s="355" customFormat="1">
      <c r="A556" s="352"/>
      <c r="D556" s="363"/>
    </row>
    <row r="557" spans="1:4" s="355" customFormat="1">
      <c r="A557" s="352"/>
      <c r="D557" s="363"/>
    </row>
    <row r="558" spans="1:4" s="355" customFormat="1">
      <c r="A558" s="352"/>
      <c r="D558" s="363"/>
    </row>
    <row r="559" spans="1:4" s="355" customFormat="1">
      <c r="A559" s="352"/>
      <c r="D559" s="363"/>
    </row>
    <row r="560" spans="1:4" s="355" customFormat="1">
      <c r="A560" s="352"/>
      <c r="D560" s="363"/>
    </row>
    <row r="561" spans="1:4" s="355" customFormat="1">
      <c r="A561" s="352"/>
      <c r="D561" s="363"/>
    </row>
    <row r="562" spans="1:4" s="355" customFormat="1">
      <c r="A562" s="352"/>
      <c r="D562" s="363"/>
    </row>
    <row r="563" spans="1:4" s="355" customFormat="1">
      <c r="A563" s="352"/>
      <c r="D563" s="363"/>
    </row>
    <row r="564" spans="1:4" s="355" customFormat="1">
      <c r="A564" s="352"/>
      <c r="D564" s="363"/>
    </row>
    <row r="565" spans="1:4" s="355" customFormat="1">
      <c r="A565" s="352"/>
      <c r="D565" s="363"/>
    </row>
    <row r="566" spans="1:4" s="355" customFormat="1">
      <c r="A566" s="352"/>
      <c r="D566" s="363"/>
    </row>
    <row r="567" spans="1:4" s="355" customFormat="1">
      <c r="A567" s="352"/>
      <c r="D567" s="363"/>
    </row>
    <row r="568" spans="1:4" s="355" customFormat="1">
      <c r="A568" s="352"/>
      <c r="D568" s="363"/>
    </row>
    <row r="569" spans="1:4" s="355" customFormat="1">
      <c r="A569" s="352"/>
      <c r="D569" s="363"/>
    </row>
    <row r="570" spans="1:4" s="355" customFormat="1">
      <c r="A570" s="352"/>
      <c r="D570" s="363"/>
    </row>
    <row r="571" spans="1:4" s="355" customFormat="1">
      <c r="A571" s="352"/>
      <c r="D571" s="363"/>
    </row>
    <row r="572" spans="1:4" s="355" customFormat="1">
      <c r="A572" s="352"/>
      <c r="D572" s="363"/>
    </row>
    <row r="573" spans="1:4" s="355" customFormat="1">
      <c r="A573" s="352"/>
      <c r="D573" s="363"/>
    </row>
    <row r="574" spans="1:4" s="355" customFormat="1">
      <c r="A574" s="352"/>
      <c r="D574" s="363"/>
    </row>
    <row r="575" spans="1:4" s="355" customFormat="1">
      <c r="A575" s="352"/>
      <c r="D575" s="363"/>
    </row>
    <row r="576" spans="1:4" s="355" customFormat="1">
      <c r="A576" s="352"/>
      <c r="D576" s="363"/>
    </row>
    <row r="577" spans="1:4" s="355" customFormat="1">
      <c r="A577" s="352"/>
      <c r="D577" s="363"/>
    </row>
    <row r="578" spans="1:4" s="355" customFormat="1">
      <c r="A578" s="352"/>
      <c r="D578" s="363"/>
    </row>
    <row r="579" spans="1:4" s="355" customFormat="1">
      <c r="A579" s="352"/>
      <c r="D579" s="363"/>
    </row>
    <row r="580" spans="1:4" s="355" customFormat="1">
      <c r="A580" s="352"/>
      <c r="D580" s="363"/>
    </row>
    <row r="581" spans="1:4" s="355" customFormat="1">
      <c r="A581" s="352"/>
      <c r="D581" s="363"/>
    </row>
    <row r="582" spans="1:4" s="355" customFormat="1">
      <c r="A582" s="352"/>
      <c r="D582" s="363"/>
    </row>
    <row r="583" spans="1:4" s="355" customFormat="1">
      <c r="A583" s="352"/>
      <c r="D583" s="363"/>
    </row>
    <row r="584" spans="1:4" s="355" customFormat="1">
      <c r="A584" s="352"/>
      <c r="D584" s="363"/>
    </row>
    <row r="585" spans="1:4" s="355" customFormat="1">
      <c r="A585" s="352"/>
      <c r="D585" s="363"/>
    </row>
    <row r="586" spans="1:4" s="355" customFormat="1">
      <c r="A586" s="352"/>
      <c r="D586" s="363"/>
    </row>
    <row r="587" spans="1:4" s="355" customFormat="1">
      <c r="A587" s="352"/>
      <c r="D587" s="363"/>
    </row>
    <row r="588" spans="1:4" s="355" customFormat="1">
      <c r="A588" s="352"/>
      <c r="D588" s="363"/>
    </row>
    <row r="589" spans="1:4" s="355" customFormat="1">
      <c r="A589" s="352"/>
      <c r="D589" s="363"/>
    </row>
    <row r="590" spans="1:4" s="355" customFormat="1">
      <c r="A590" s="352"/>
      <c r="D590" s="363"/>
    </row>
    <row r="591" spans="1:4" s="355" customFormat="1">
      <c r="A591" s="352"/>
      <c r="D591" s="363"/>
    </row>
    <row r="592" spans="1:4" s="355" customFormat="1">
      <c r="A592" s="352"/>
      <c r="D592" s="363"/>
    </row>
    <row r="593" spans="1:4" s="355" customFormat="1">
      <c r="A593" s="352"/>
      <c r="D593" s="363"/>
    </row>
    <row r="594" spans="1:4" s="355" customFormat="1">
      <c r="A594" s="352"/>
      <c r="D594" s="363"/>
    </row>
    <row r="595" spans="1:4" s="355" customFormat="1">
      <c r="A595" s="352"/>
      <c r="D595" s="363"/>
    </row>
    <row r="596" spans="1:4" s="355" customFormat="1">
      <c r="A596" s="352"/>
      <c r="D596" s="363"/>
    </row>
    <row r="597" spans="1:4" s="355" customFormat="1">
      <c r="A597" s="352"/>
      <c r="D597" s="363"/>
    </row>
    <row r="598" spans="1:4" s="355" customFormat="1">
      <c r="A598" s="352"/>
      <c r="D598" s="363"/>
    </row>
    <row r="599" spans="1:4" s="355" customFormat="1">
      <c r="A599" s="352"/>
      <c r="D599" s="363"/>
    </row>
    <row r="600" spans="1:4" s="355" customFormat="1">
      <c r="A600" s="352"/>
      <c r="D600" s="363"/>
    </row>
    <row r="601" spans="1:4" s="355" customFormat="1">
      <c r="A601" s="352"/>
      <c r="D601" s="363"/>
    </row>
    <row r="602" spans="1:4" s="355" customFormat="1">
      <c r="A602" s="352"/>
      <c r="D602" s="363"/>
    </row>
    <row r="603" spans="1:4" s="355" customFormat="1">
      <c r="A603" s="352"/>
      <c r="D603" s="363"/>
    </row>
    <row r="604" spans="1:4" s="355" customFormat="1">
      <c r="A604" s="352"/>
      <c r="D604" s="363"/>
    </row>
    <row r="605" spans="1:4" s="355" customFormat="1">
      <c r="A605" s="352"/>
      <c r="D605" s="363"/>
    </row>
    <row r="606" spans="1:4" s="355" customFormat="1">
      <c r="A606" s="352"/>
      <c r="D606" s="363"/>
    </row>
    <row r="607" spans="1:4" s="355" customFormat="1">
      <c r="A607" s="352"/>
      <c r="D607" s="363"/>
    </row>
    <row r="608" spans="1:4" s="355" customFormat="1">
      <c r="A608" s="352"/>
      <c r="D608" s="363"/>
    </row>
    <row r="609" spans="1:4" s="355" customFormat="1">
      <c r="A609" s="352"/>
      <c r="D609" s="363"/>
    </row>
    <row r="610" spans="1:4" s="355" customFormat="1">
      <c r="A610" s="352"/>
      <c r="D610" s="363"/>
    </row>
    <row r="611" spans="1:4" s="355" customFormat="1">
      <c r="A611" s="352"/>
      <c r="D611" s="363"/>
    </row>
    <row r="612" spans="1:4" s="355" customFormat="1">
      <c r="A612" s="352"/>
      <c r="D612" s="363"/>
    </row>
    <row r="613" spans="1:4" s="355" customFormat="1">
      <c r="A613" s="352"/>
      <c r="D613" s="363"/>
    </row>
    <row r="614" spans="1:4" s="355" customFormat="1">
      <c r="A614" s="352"/>
      <c r="D614" s="363"/>
    </row>
    <row r="615" spans="1:4" s="355" customFormat="1">
      <c r="A615" s="352"/>
      <c r="D615" s="363"/>
    </row>
    <row r="616" spans="1:4" s="355" customFormat="1">
      <c r="A616" s="352"/>
      <c r="D616" s="363"/>
    </row>
    <row r="617" spans="1:4" s="355" customFormat="1">
      <c r="A617" s="352"/>
      <c r="D617" s="363"/>
    </row>
    <row r="618" spans="1:4" s="355" customFormat="1">
      <c r="A618" s="352"/>
      <c r="D618" s="363"/>
    </row>
    <row r="619" spans="1:4" s="355" customFormat="1">
      <c r="A619" s="352"/>
      <c r="D619" s="363"/>
    </row>
    <row r="620" spans="1:4" s="355" customFormat="1">
      <c r="A620" s="352"/>
      <c r="D620" s="363"/>
    </row>
    <row r="621" spans="1:4" s="355" customFormat="1">
      <c r="A621" s="352"/>
      <c r="D621" s="363"/>
    </row>
    <row r="622" spans="1:4" s="355" customFormat="1">
      <c r="A622" s="352"/>
      <c r="D622" s="363"/>
    </row>
    <row r="623" spans="1:4" s="355" customFormat="1">
      <c r="A623" s="352"/>
      <c r="D623" s="363"/>
    </row>
    <row r="624" spans="1:4" s="355" customFormat="1">
      <c r="A624" s="352"/>
      <c r="D624" s="363"/>
    </row>
    <row r="625" spans="1:4" s="355" customFormat="1">
      <c r="A625" s="352"/>
      <c r="D625" s="363"/>
    </row>
    <row r="626" spans="1:4" s="355" customFormat="1">
      <c r="A626" s="352"/>
      <c r="D626" s="363"/>
    </row>
    <row r="627" spans="1:4" s="355" customFormat="1">
      <c r="A627" s="352"/>
      <c r="D627" s="363"/>
    </row>
    <row r="628" spans="1:4" s="355" customFormat="1">
      <c r="A628" s="352"/>
      <c r="D628" s="363"/>
    </row>
    <row r="629" spans="1:4" s="355" customFormat="1">
      <c r="A629" s="352"/>
      <c r="D629" s="363"/>
    </row>
    <row r="630" spans="1:4" s="355" customFormat="1">
      <c r="A630" s="352"/>
      <c r="D630" s="363"/>
    </row>
    <row r="631" spans="1:4" s="355" customFormat="1">
      <c r="A631" s="352"/>
      <c r="D631" s="363"/>
    </row>
    <row r="632" spans="1:4" s="355" customFormat="1">
      <c r="A632" s="352"/>
      <c r="D632" s="363"/>
    </row>
    <row r="633" spans="1:4" s="355" customFormat="1">
      <c r="A633" s="352"/>
      <c r="D633" s="363"/>
    </row>
    <row r="634" spans="1:4" s="355" customFormat="1">
      <c r="A634" s="352"/>
      <c r="D634" s="363"/>
    </row>
    <row r="635" spans="1:4" s="355" customFormat="1">
      <c r="A635" s="352"/>
      <c r="D635" s="363"/>
    </row>
    <row r="636" spans="1:4" s="355" customFormat="1">
      <c r="A636" s="352"/>
      <c r="D636" s="363"/>
    </row>
    <row r="637" spans="1:4" s="355" customFormat="1">
      <c r="A637" s="352"/>
      <c r="D637" s="363"/>
    </row>
    <row r="638" spans="1:4" s="355" customFormat="1">
      <c r="A638" s="352"/>
      <c r="D638" s="363"/>
    </row>
    <row r="639" spans="1:4" s="355" customFormat="1">
      <c r="A639" s="352"/>
      <c r="D639" s="363"/>
    </row>
    <row r="640" spans="1:4" s="355" customFormat="1">
      <c r="A640" s="352"/>
      <c r="D640" s="363"/>
    </row>
    <row r="641" spans="1:4" s="355" customFormat="1">
      <c r="A641" s="352"/>
      <c r="D641" s="363"/>
    </row>
    <row r="642" spans="1:4" s="355" customFormat="1">
      <c r="A642" s="352"/>
      <c r="D642" s="363"/>
    </row>
    <row r="643" spans="1:4" s="355" customFormat="1">
      <c r="A643" s="352"/>
      <c r="D643" s="363"/>
    </row>
    <row r="644" spans="1:4" s="355" customFormat="1">
      <c r="A644" s="352"/>
      <c r="D644" s="363"/>
    </row>
    <row r="645" spans="1:4" s="355" customFormat="1">
      <c r="A645" s="352"/>
      <c r="D645" s="363"/>
    </row>
    <row r="646" spans="1:4" s="355" customFormat="1">
      <c r="A646" s="352"/>
      <c r="D646" s="363"/>
    </row>
    <row r="647" spans="1:4" s="355" customFormat="1">
      <c r="A647" s="352"/>
      <c r="D647" s="363"/>
    </row>
    <row r="648" spans="1:4" s="355" customFormat="1">
      <c r="A648" s="352"/>
      <c r="D648" s="363"/>
    </row>
    <row r="649" spans="1:4" s="355" customFormat="1">
      <c r="A649" s="352"/>
      <c r="D649" s="363"/>
    </row>
    <row r="650" spans="1:4" s="355" customFormat="1">
      <c r="A650" s="352"/>
      <c r="D650" s="363"/>
    </row>
    <row r="651" spans="1:4" s="355" customFormat="1">
      <c r="A651" s="352"/>
      <c r="D651" s="363"/>
    </row>
    <row r="652" spans="1:4" s="355" customFormat="1">
      <c r="A652" s="352"/>
      <c r="D652" s="363"/>
    </row>
    <row r="653" spans="1:4" s="355" customFormat="1">
      <c r="A653" s="352"/>
      <c r="D653" s="363"/>
    </row>
    <row r="654" spans="1:4" s="355" customFormat="1">
      <c r="A654" s="352"/>
      <c r="D654" s="363"/>
    </row>
    <row r="655" spans="1:4" s="355" customFormat="1">
      <c r="A655" s="352"/>
      <c r="D655" s="363"/>
    </row>
    <row r="656" spans="1:4" s="355" customFormat="1">
      <c r="A656" s="352"/>
      <c r="D656" s="363"/>
    </row>
    <row r="657" spans="1:4" s="355" customFormat="1">
      <c r="A657" s="352"/>
      <c r="D657" s="363"/>
    </row>
    <row r="658" spans="1:4" s="355" customFormat="1">
      <c r="A658" s="352"/>
      <c r="D658" s="363"/>
    </row>
    <row r="659" spans="1:4" s="355" customFormat="1">
      <c r="A659" s="352"/>
      <c r="D659" s="363"/>
    </row>
    <row r="660" spans="1:4" s="355" customFormat="1">
      <c r="A660" s="352"/>
      <c r="D660" s="363"/>
    </row>
    <row r="661" spans="1:4" s="355" customFormat="1">
      <c r="A661" s="352"/>
      <c r="D661" s="363"/>
    </row>
    <row r="662" spans="1:4" s="355" customFormat="1">
      <c r="A662" s="352"/>
      <c r="D662" s="363"/>
    </row>
    <row r="663" spans="1:4" s="355" customFormat="1">
      <c r="A663" s="352"/>
      <c r="D663" s="363"/>
    </row>
    <row r="664" spans="1:4" s="355" customFormat="1">
      <c r="A664" s="352"/>
      <c r="D664" s="363"/>
    </row>
    <row r="665" spans="1:4" s="355" customFormat="1">
      <c r="A665" s="352"/>
      <c r="D665" s="363"/>
    </row>
    <row r="666" spans="1:4" s="355" customFormat="1">
      <c r="A666" s="352"/>
      <c r="D666" s="363"/>
    </row>
    <row r="667" spans="1:4" s="355" customFormat="1">
      <c r="A667" s="352"/>
      <c r="D667" s="363"/>
    </row>
    <row r="668" spans="1:4" s="355" customFormat="1">
      <c r="A668" s="352"/>
      <c r="D668" s="363"/>
    </row>
    <row r="669" spans="1:4" s="355" customFormat="1">
      <c r="A669" s="352"/>
      <c r="D669" s="363"/>
    </row>
    <row r="670" spans="1:4" s="355" customFormat="1">
      <c r="A670" s="352"/>
      <c r="D670" s="363"/>
    </row>
    <row r="671" spans="1:4" s="355" customFormat="1">
      <c r="A671" s="352"/>
      <c r="D671" s="363"/>
    </row>
    <row r="672" spans="1:4" s="355" customFormat="1">
      <c r="A672" s="352"/>
      <c r="D672" s="363"/>
    </row>
    <row r="673" spans="1:4" s="355" customFormat="1">
      <c r="A673" s="352"/>
      <c r="D673" s="363"/>
    </row>
    <row r="674" spans="1:4" s="355" customFormat="1">
      <c r="A674" s="352"/>
      <c r="D674" s="363"/>
    </row>
    <row r="675" spans="1:4" s="355" customFormat="1">
      <c r="A675" s="352"/>
      <c r="D675" s="363"/>
    </row>
    <row r="676" spans="1:4" s="355" customFormat="1">
      <c r="A676" s="352"/>
      <c r="D676" s="363"/>
    </row>
    <row r="677" spans="1:4" s="355" customFormat="1">
      <c r="A677" s="352"/>
      <c r="D677" s="363"/>
    </row>
    <row r="678" spans="1:4" s="355" customFormat="1">
      <c r="A678" s="352"/>
      <c r="D678" s="363"/>
    </row>
    <row r="679" spans="1:4" s="355" customFormat="1">
      <c r="A679" s="352"/>
      <c r="D679" s="363"/>
    </row>
    <row r="680" spans="1:4" s="355" customFormat="1">
      <c r="A680" s="352"/>
      <c r="D680" s="363"/>
    </row>
    <row r="681" spans="1:4" s="355" customFormat="1">
      <c r="A681" s="352"/>
      <c r="D681" s="363"/>
    </row>
    <row r="682" spans="1:4" s="355" customFormat="1">
      <c r="A682" s="352"/>
      <c r="D682" s="363"/>
    </row>
    <row r="683" spans="1:4" s="355" customFormat="1">
      <c r="A683" s="352"/>
      <c r="D683" s="363"/>
    </row>
    <row r="684" spans="1:4" s="355" customFormat="1">
      <c r="A684" s="352"/>
      <c r="D684" s="363"/>
    </row>
    <row r="685" spans="1:4" s="355" customFormat="1">
      <c r="A685" s="352"/>
      <c r="D685" s="363"/>
    </row>
    <row r="686" spans="1:4" s="355" customFormat="1">
      <c r="A686" s="352"/>
      <c r="D686" s="363"/>
    </row>
    <row r="687" spans="1:4" s="355" customFormat="1">
      <c r="A687" s="352"/>
      <c r="D687" s="363"/>
    </row>
    <row r="688" spans="1:4" s="355" customFormat="1">
      <c r="A688" s="352"/>
      <c r="D688" s="363"/>
    </row>
    <row r="689" spans="1:4" s="355" customFormat="1">
      <c r="A689" s="352"/>
      <c r="D689" s="363"/>
    </row>
    <row r="690" spans="1:4" s="355" customFormat="1">
      <c r="A690" s="352"/>
      <c r="D690" s="363"/>
    </row>
    <row r="691" spans="1:4" s="355" customFormat="1">
      <c r="A691" s="352"/>
      <c r="D691" s="363"/>
    </row>
    <row r="692" spans="1:4" s="355" customFormat="1">
      <c r="A692" s="352"/>
      <c r="D692" s="363"/>
    </row>
    <row r="693" spans="1:4" s="355" customFormat="1">
      <c r="A693" s="352"/>
      <c r="D693" s="363"/>
    </row>
    <row r="694" spans="1:4" s="355" customFormat="1">
      <c r="A694" s="352"/>
      <c r="D694" s="363"/>
    </row>
    <row r="695" spans="1:4" s="355" customFormat="1">
      <c r="A695" s="352"/>
      <c r="D695" s="363"/>
    </row>
    <row r="696" spans="1:4" s="355" customFormat="1">
      <c r="A696" s="352"/>
      <c r="D696" s="363"/>
    </row>
    <row r="697" spans="1:4" s="355" customFormat="1">
      <c r="A697" s="352"/>
      <c r="D697" s="363"/>
    </row>
    <row r="698" spans="1:4" s="355" customFormat="1">
      <c r="A698" s="352"/>
      <c r="D698" s="363"/>
    </row>
    <row r="699" spans="1:4" s="355" customFormat="1">
      <c r="A699" s="352"/>
      <c r="D699" s="363"/>
    </row>
    <row r="700" spans="1:4" s="355" customFormat="1">
      <c r="A700" s="352"/>
      <c r="D700" s="363"/>
    </row>
    <row r="701" spans="1:4" s="355" customFormat="1">
      <c r="A701" s="352"/>
      <c r="D701" s="363"/>
    </row>
    <row r="702" spans="1:4" s="355" customFormat="1">
      <c r="A702" s="352"/>
      <c r="D702" s="363"/>
    </row>
    <row r="703" spans="1:4" s="355" customFormat="1">
      <c r="A703" s="352"/>
      <c r="D703" s="363"/>
    </row>
    <row r="704" spans="1:4" s="355" customFormat="1">
      <c r="A704" s="352"/>
      <c r="D704" s="363"/>
    </row>
    <row r="705" spans="1:4" s="355" customFormat="1">
      <c r="A705" s="352"/>
      <c r="D705" s="363"/>
    </row>
    <row r="706" spans="1:4" s="355" customFormat="1">
      <c r="A706" s="352"/>
      <c r="D706" s="363"/>
    </row>
    <row r="707" spans="1:4" s="355" customFormat="1">
      <c r="A707" s="352"/>
      <c r="D707" s="363"/>
    </row>
    <row r="708" spans="1:4" s="355" customFormat="1">
      <c r="A708" s="352"/>
      <c r="D708" s="363"/>
    </row>
    <row r="709" spans="1:4" s="355" customFormat="1">
      <c r="A709" s="352"/>
      <c r="D709" s="363"/>
    </row>
    <row r="710" spans="1:4" s="355" customFormat="1">
      <c r="A710" s="352"/>
      <c r="D710" s="363"/>
    </row>
    <row r="711" spans="1:4" s="355" customFormat="1">
      <c r="A711" s="352"/>
      <c r="D711" s="363"/>
    </row>
    <row r="712" spans="1:4" s="355" customFormat="1">
      <c r="A712" s="352"/>
      <c r="D712" s="363"/>
    </row>
    <row r="713" spans="1:4" s="355" customFormat="1">
      <c r="A713" s="352"/>
      <c r="D713" s="363"/>
    </row>
    <row r="714" spans="1:4" s="355" customFormat="1">
      <c r="A714" s="352"/>
      <c r="D714" s="363"/>
    </row>
    <row r="715" spans="1:4" s="355" customFormat="1">
      <c r="A715" s="352"/>
      <c r="D715" s="363"/>
    </row>
    <row r="716" spans="1:4" s="355" customFormat="1">
      <c r="A716" s="352"/>
      <c r="D716" s="363"/>
    </row>
    <row r="717" spans="1:4" s="355" customFormat="1">
      <c r="A717" s="352"/>
      <c r="D717" s="363"/>
    </row>
    <row r="718" spans="1:4" s="355" customFormat="1">
      <c r="A718" s="352"/>
      <c r="D718" s="363"/>
    </row>
    <row r="719" spans="1:4" s="355" customFormat="1">
      <c r="A719" s="352"/>
      <c r="D719" s="363"/>
    </row>
    <row r="720" spans="1:4" s="355" customFormat="1">
      <c r="A720" s="352"/>
      <c r="D720" s="363"/>
    </row>
    <row r="721" spans="1:4" s="355" customFormat="1">
      <c r="A721" s="352"/>
      <c r="D721" s="363"/>
    </row>
    <row r="722" spans="1:4" s="355" customFormat="1">
      <c r="A722" s="352"/>
      <c r="D722" s="363"/>
    </row>
    <row r="723" spans="1:4" s="355" customFormat="1">
      <c r="A723" s="352"/>
      <c r="D723" s="363"/>
    </row>
    <row r="724" spans="1:4" s="355" customFormat="1">
      <c r="A724" s="352"/>
      <c r="D724" s="363"/>
    </row>
    <row r="725" spans="1:4" s="355" customFormat="1">
      <c r="A725" s="352"/>
      <c r="D725" s="363"/>
    </row>
    <row r="726" spans="1:4" s="355" customFormat="1">
      <c r="A726" s="352"/>
      <c r="D726" s="363"/>
    </row>
    <row r="727" spans="1:4" s="355" customFormat="1">
      <c r="A727" s="352"/>
      <c r="D727" s="363"/>
    </row>
    <row r="728" spans="1:4" s="355" customFormat="1">
      <c r="A728" s="352"/>
      <c r="D728" s="363"/>
    </row>
    <row r="729" spans="1:4" s="355" customFormat="1">
      <c r="A729" s="352"/>
      <c r="D729" s="363"/>
    </row>
    <row r="730" spans="1:4" s="355" customFormat="1">
      <c r="A730" s="352"/>
      <c r="D730" s="363"/>
    </row>
    <row r="731" spans="1:4" s="355" customFormat="1">
      <c r="A731" s="352"/>
      <c r="D731" s="363"/>
    </row>
    <row r="732" spans="1:4" s="355" customFormat="1">
      <c r="A732" s="352"/>
      <c r="D732" s="363"/>
    </row>
    <row r="733" spans="1:4" s="355" customFormat="1">
      <c r="A733" s="352"/>
      <c r="D733" s="363"/>
    </row>
    <row r="734" spans="1:4" s="355" customFormat="1">
      <c r="A734" s="352"/>
      <c r="D734" s="363"/>
    </row>
    <row r="735" spans="1:4" s="355" customFormat="1">
      <c r="A735" s="352"/>
      <c r="D735" s="363"/>
    </row>
    <row r="736" spans="1:4" s="355" customFormat="1">
      <c r="A736" s="352"/>
      <c r="D736" s="363"/>
    </row>
    <row r="737" spans="1:4" s="355" customFormat="1">
      <c r="A737" s="352"/>
      <c r="D737" s="363"/>
    </row>
    <row r="738" spans="1:4" s="355" customFormat="1">
      <c r="A738" s="352"/>
      <c r="D738" s="363"/>
    </row>
    <row r="739" spans="1:4" s="355" customFormat="1">
      <c r="A739" s="352"/>
      <c r="D739" s="363"/>
    </row>
    <row r="740" spans="1:4" s="355" customFormat="1">
      <c r="A740" s="352"/>
      <c r="D740" s="363"/>
    </row>
    <row r="741" spans="1:4" s="355" customFormat="1">
      <c r="A741" s="352"/>
      <c r="D741" s="363"/>
    </row>
    <row r="742" spans="1:4" s="355" customFormat="1">
      <c r="A742" s="352"/>
      <c r="D742" s="363"/>
    </row>
    <row r="743" spans="1:4" s="355" customFormat="1">
      <c r="A743" s="352"/>
      <c r="D743" s="363"/>
    </row>
    <row r="744" spans="1:4" s="355" customFormat="1">
      <c r="A744" s="352"/>
      <c r="D744" s="363"/>
    </row>
    <row r="745" spans="1:4" s="355" customFormat="1">
      <c r="A745" s="352"/>
      <c r="D745" s="363"/>
    </row>
    <row r="746" spans="1:4" s="355" customFormat="1">
      <c r="A746" s="352"/>
      <c r="D746" s="363"/>
    </row>
    <row r="747" spans="1:4" s="355" customFormat="1">
      <c r="A747" s="352"/>
      <c r="D747" s="363"/>
    </row>
    <row r="748" spans="1:4" s="355" customFormat="1">
      <c r="A748" s="352"/>
      <c r="D748" s="363"/>
    </row>
    <row r="749" spans="1:4" s="355" customFormat="1">
      <c r="A749" s="352"/>
      <c r="D749" s="363"/>
    </row>
    <row r="750" spans="1:4" s="355" customFormat="1">
      <c r="A750" s="352"/>
      <c r="D750" s="363"/>
    </row>
    <row r="751" spans="1:4" s="355" customFormat="1">
      <c r="A751" s="352"/>
      <c r="D751" s="363"/>
    </row>
    <row r="752" spans="1:4" s="355" customFormat="1">
      <c r="A752" s="352"/>
      <c r="D752" s="363"/>
    </row>
    <row r="753" spans="1:4" s="355" customFormat="1">
      <c r="A753" s="352"/>
      <c r="D753" s="363"/>
    </row>
    <row r="754" spans="1:4" s="355" customFormat="1">
      <c r="A754" s="352"/>
      <c r="D754" s="363"/>
    </row>
    <row r="755" spans="1:4" s="355" customFormat="1">
      <c r="A755" s="352"/>
      <c r="D755" s="363"/>
    </row>
    <row r="756" spans="1:4" s="355" customFormat="1">
      <c r="A756" s="352"/>
      <c r="D756" s="363"/>
    </row>
    <row r="757" spans="1:4" s="355" customFormat="1">
      <c r="A757" s="352"/>
      <c r="D757" s="363"/>
    </row>
    <row r="758" spans="1:4" s="355" customFormat="1">
      <c r="A758" s="352"/>
      <c r="D758" s="363"/>
    </row>
    <row r="759" spans="1:4" s="355" customFormat="1">
      <c r="A759" s="352"/>
      <c r="D759" s="363"/>
    </row>
    <row r="760" spans="1:4" s="355" customFormat="1">
      <c r="A760" s="352"/>
      <c r="D760" s="363"/>
    </row>
    <row r="761" spans="1:4" s="355" customFormat="1">
      <c r="A761" s="352"/>
      <c r="D761" s="363"/>
    </row>
    <row r="762" spans="1:4" s="355" customFormat="1">
      <c r="A762" s="352"/>
      <c r="D762" s="363"/>
    </row>
    <row r="763" spans="1:4" s="355" customFormat="1">
      <c r="A763" s="352"/>
      <c r="D763" s="363"/>
    </row>
    <row r="764" spans="1:4" s="355" customFormat="1">
      <c r="A764" s="352"/>
      <c r="D764" s="363"/>
    </row>
    <row r="765" spans="1:4" s="355" customFormat="1">
      <c r="A765" s="352"/>
      <c r="D765" s="363"/>
    </row>
    <row r="766" spans="1:4" s="355" customFormat="1">
      <c r="A766" s="352"/>
      <c r="D766" s="363"/>
    </row>
    <row r="767" spans="1:4" s="355" customFormat="1">
      <c r="A767" s="352"/>
      <c r="D767" s="363"/>
    </row>
    <row r="768" spans="1:4" s="355" customFormat="1">
      <c r="A768" s="352"/>
      <c r="D768" s="363"/>
    </row>
    <row r="769" spans="1:4" s="355" customFormat="1">
      <c r="A769" s="352"/>
      <c r="D769" s="363"/>
    </row>
    <row r="770" spans="1:4" s="355" customFormat="1">
      <c r="A770" s="352"/>
      <c r="D770" s="363"/>
    </row>
    <row r="771" spans="1:4" s="355" customFormat="1">
      <c r="A771" s="352"/>
      <c r="D771" s="363"/>
    </row>
    <row r="772" spans="1:4" s="355" customFormat="1">
      <c r="A772" s="352"/>
      <c r="D772" s="363"/>
    </row>
    <row r="773" spans="1:4" s="355" customFormat="1">
      <c r="A773" s="352"/>
      <c r="D773" s="363"/>
    </row>
    <row r="774" spans="1:4" s="355" customFormat="1">
      <c r="A774" s="352"/>
      <c r="D774" s="363"/>
    </row>
    <row r="775" spans="1:4" s="355" customFormat="1">
      <c r="A775" s="352"/>
      <c r="D775" s="363"/>
    </row>
    <row r="776" spans="1:4" s="355" customFormat="1">
      <c r="A776" s="352"/>
      <c r="D776" s="363"/>
    </row>
    <row r="777" spans="1:4" s="355" customFormat="1">
      <c r="A777" s="352"/>
      <c r="D777" s="363"/>
    </row>
    <row r="778" spans="1:4" s="355" customFormat="1">
      <c r="A778" s="352"/>
      <c r="D778" s="363"/>
    </row>
    <row r="779" spans="1:4" s="355" customFormat="1">
      <c r="A779" s="352"/>
      <c r="D779" s="363"/>
    </row>
    <row r="780" spans="1:4" s="355" customFormat="1">
      <c r="A780" s="352"/>
      <c r="D780" s="363"/>
    </row>
    <row r="781" spans="1:4" s="355" customFormat="1">
      <c r="A781" s="352"/>
      <c r="D781" s="363"/>
    </row>
    <row r="782" spans="1:4" s="355" customFormat="1">
      <c r="A782" s="352"/>
      <c r="D782" s="363"/>
    </row>
    <row r="783" spans="1:4" s="355" customFormat="1">
      <c r="A783" s="352"/>
      <c r="D783" s="363"/>
    </row>
    <row r="784" spans="1:4" s="355" customFormat="1">
      <c r="A784" s="352"/>
      <c r="D784" s="363"/>
    </row>
    <row r="785" spans="1:4" s="355" customFormat="1">
      <c r="A785" s="352"/>
      <c r="D785" s="363"/>
    </row>
    <row r="786" spans="1:4" s="355" customFormat="1">
      <c r="A786" s="352"/>
      <c r="D786" s="363"/>
    </row>
    <row r="787" spans="1:4" s="355" customFormat="1">
      <c r="A787" s="352"/>
      <c r="D787" s="363"/>
    </row>
    <row r="788" spans="1:4" s="355" customFormat="1">
      <c r="A788" s="352"/>
      <c r="D788" s="363"/>
    </row>
    <row r="789" spans="1:4" s="355" customFormat="1">
      <c r="A789" s="352"/>
      <c r="D789" s="363"/>
    </row>
    <row r="790" spans="1:4" s="355" customFormat="1">
      <c r="A790" s="352"/>
      <c r="D790" s="363"/>
    </row>
    <row r="791" spans="1:4" s="355" customFormat="1">
      <c r="A791" s="352"/>
      <c r="D791" s="363"/>
    </row>
    <row r="792" spans="1:4" s="355" customFormat="1">
      <c r="A792" s="352"/>
      <c r="D792" s="363"/>
    </row>
    <row r="793" spans="1:4" s="355" customFormat="1">
      <c r="A793" s="352"/>
      <c r="D793" s="363"/>
    </row>
    <row r="794" spans="1:4" s="355" customFormat="1">
      <c r="A794" s="352"/>
      <c r="D794" s="363"/>
    </row>
    <row r="795" spans="1:4" s="355" customFormat="1">
      <c r="A795" s="352"/>
      <c r="D795" s="363"/>
    </row>
    <row r="796" spans="1:4" s="355" customFormat="1">
      <c r="A796" s="352"/>
      <c r="D796" s="363"/>
    </row>
    <row r="797" spans="1:4" s="355" customFormat="1">
      <c r="A797" s="352"/>
      <c r="D797" s="363"/>
    </row>
    <row r="798" spans="1:4" s="355" customFormat="1">
      <c r="A798" s="352"/>
      <c r="D798" s="363"/>
    </row>
    <row r="799" spans="1:4" s="355" customFormat="1">
      <c r="A799" s="352"/>
      <c r="D799" s="363"/>
    </row>
    <row r="800" spans="1:4" s="355" customFormat="1">
      <c r="A800" s="352"/>
      <c r="D800" s="363"/>
    </row>
    <row r="801" spans="1:4" s="355" customFormat="1">
      <c r="A801" s="352"/>
      <c r="D801" s="363"/>
    </row>
    <row r="802" spans="1:4" s="355" customFormat="1">
      <c r="A802" s="352"/>
      <c r="D802" s="363"/>
    </row>
    <row r="803" spans="1:4" s="355" customFormat="1">
      <c r="A803" s="352"/>
      <c r="D803" s="363"/>
    </row>
    <row r="804" spans="1:4" s="355" customFormat="1">
      <c r="A804" s="352"/>
      <c r="D804" s="363"/>
    </row>
    <row r="805" spans="1:4" s="355" customFormat="1">
      <c r="A805" s="352"/>
      <c r="D805" s="363"/>
    </row>
    <row r="806" spans="1:4" s="355" customFormat="1">
      <c r="A806" s="352"/>
      <c r="D806" s="363"/>
    </row>
    <row r="807" spans="1:4" s="355" customFormat="1">
      <c r="A807" s="352"/>
      <c r="D807" s="363"/>
    </row>
    <row r="808" spans="1:4" s="355" customFormat="1">
      <c r="A808" s="352"/>
      <c r="D808" s="363"/>
    </row>
    <row r="809" spans="1:4" s="355" customFormat="1">
      <c r="A809" s="352"/>
      <c r="D809" s="363"/>
    </row>
    <row r="810" spans="1:4" s="355" customFormat="1">
      <c r="A810" s="352"/>
      <c r="D810" s="363"/>
    </row>
    <row r="811" spans="1:4" s="355" customFormat="1">
      <c r="A811" s="352"/>
      <c r="D811" s="363"/>
    </row>
    <row r="812" spans="1:4" s="355" customFormat="1">
      <c r="A812" s="352"/>
      <c r="D812" s="363"/>
    </row>
    <row r="813" spans="1:4" s="355" customFormat="1">
      <c r="A813" s="352"/>
      <c r="D813" s="363"/>
    </row>
    <row r="814" spans="1:4" s="355" customFormat="1">
      <c r="A814" s="352"/>
      <c r="D814" s="363"/>
    </row>
    <row r="815" spans="1:4" s="355" customFormat="1">
      <c r="A815" s="352"/>
      <c r="D815" s="363"/>
    </row>
    <row r="816" spans="1:4" s="355" customFormat="1">
      <c r="A816" s="352"/>
      <c r="D816" s="363"/>
    </row>
    <row r="817" spans="1:4" s="355" customFormat="1">
      <c r="A817" s="352"/>
      <c r="D817" s="363"/>
    </row>
    <row r="818" spans="1:4" s="355" customFormat="1">
      <c r="A818" s="352"/>
      <c r="D818" s="363"/>
    </row>
    <row r="819" spans="1:4" s="355" customFormat="1">
      <c r="A819" s="352"/>
      <c r="D819" s="363"/>
    </row>
    <row r="820" spans="1:4" s="355" customFormat="1">
      <c r="A820" s="352"/>
      <c r="D820" s="363"/>
    </row>
    <row r="821" spans="1:4" s="355" customFormat="1">
      <c r="A821" s="352"/>
      <c r="D821" s="363"/>
    </row>
    <row r="822" spans="1:4" s="355" customFormat="1">
      <c r="A822" s="352"/>
      <c r="D822" s="363"/>
    </row>
    <row r="823" spans="1:4" s="355" customFormat="1">
      <c r="A823" s="352"/>
      <c r="D823" s="363"/>
    </row>
    <row r="824" spans="1:4" s="355" customFormat="1">
      <c r="A824" s="352"/>
      <c r="D824" s="363"/>
    </row>
    <row r="825" spans="1:4" s="355" customFormat="1">
      <c r="A825" s="352"/>
      <c r="D825" s="363"/>
    </row>
    <row r="826" spans="1:4" s="355" customFormat="1">
      <c r="A826" s="352"/>
      <c r="D826" s="363"/>
    </row>
    <row r="827" spans="1:4" s="355" customFormat="1">
      <c r="A827" s="352"/>
      <c r="D827" s="363"/>
    </row>
    <row r="828" spans="1:4" s="355" customFormat="1">
      <c r="A828" s="352"/>
      <c r="D828" s="363"/>
    </row>
    <row r="829" spans="1:4" s="355" customFormat="1">
      <c r="A829" s="352"/>
      <c r="D829" s="363"/>
    </row>
    <row r="830" spans="1:4" s="355" customFormat="1">
      <c r="A830" s="352"/>
      <c r="D830" s="363"/>
    </row>
    <row r="831" spans="1:4" s="355" customFormat="1">
      <c r="A831" s="352"/>
      <c r="D831" s="363"/>
    </row>
    <row r="832" spans="1:4" s="355" customFormat="1">
      <c r="A832" s="352"/>
      <c r="D832" s="363"/>
    </row>
    <row r="833" spans="1:4" s="355" customFormat="1">
      <c r="A833" s="352"/>
      <c r="D833" s="363"/>
    </row>
    <row r="834" spans="1:4" s="355" customFormat="1">
      <c r="A834" s="352"/>
      <c r="D834" s="363"/>
    </row>
    <row r="835" spans="1:4" s="355" customFormat="1">
      <c r="A835" s="352"/>
      <c r="D835" s="363"/>
    </row>
    <row r="836" spans="1:4" s="355" customFormat="1">
      <c r="A836" s="352"/>
      <c r="D836" s="363"/>
    </row>
    <row r="837" spans="1:4" s="355" customFormat="1">
      <c r="A837" s="352"/>
      <c r="D837" s="363"/>
    </row>
    <row r="838" spans="1:4" s="355" customFormat="1">
      <c r="A838" s="352"/>
      <c r="D838" s="363"/>
    </row>
    <row r="839" spans="1:4" s="355" customFormat="1">
      <c r="A839" s="352"/>
      <c r="D839" s="363"/>
    </row>
    <row r="840" spans="1:4" s="355" customFormat="1">
      <c r="A840" s="352"/>
      <c r="D840" s="363"/>
    </row>
    <row r="841" spans="1:4" s="355" customFormat="1">
      <c r="A841" s="352"/>
      <c r="D841" s="363"/>
    </row>
    <row r="842" spans="1:4" s="355" customFormat="1">
      <c r="A842" s="352"/>
      <c r="D842" s="363"/>
    </row>
    <row r="843" spans="1:4" s="355" customFormat="1">
      <c r="A843" s="352"/>
      <c r="D843" s="363"/>
    </row>
    <row r="844" spans="1:4" s="355" customFormat="1">
      <c r="A844" s="352"/>
      <c r="D844" s="363"/>
    </row>
    <row r="845" spans="1:4" s="355" customFormat="1">
      <c r="A845" s="352"/>
      <c r="D845" s="363"/>
    </row>
    <row r="846" spans="1:4" s="355" customFormat="1">
      <c r="A846" s="352"/>
      <c r="D846" s="363"/>
    </row>
    <row r="847" spans="1:4" s="355" customFormat="1">
      <c r="A847" s="352"/>
      <c r="D847" s="363"/>
    </row>
    <row r="848" spans="1:4" s="355" customFormat="1">
      <c r="A848" s="352"/>
      <c r="D848" s="363"/>
    </row>
    <row r="849" spans="1:4" s="355" customFormat="1">
      <c r="A849" s="352"/>
      <c r="D849" s="363"/>
    </row>
    <row r="850" spans="1:4" s="355" customFormat="1">
      <c r="A850" s="352"/>
      <c r="D850" s="363"/>
    </row>
    <row r="851" spans="1:4" s="355" customFormat="1">
      <c r="A851" s="352"/>
      <c r="D851" s="363"/>
    </row>
    <row r="852" spans="1:4" s="355" customFormat="1">
      <c r="A852" s="352"/>
      <c r="D852" s="363"/>
    </row>
    <row r="853" spans="1:4" s="355" customFormat="1">
      <c r="A853" s="352"/>
      <c r="D853" s="363"/>
    </row>
    <row r="854" spans="1:4" s="355" customFormat="1">
      <c r="A854" s="352"/>
      <c r="D854" s="363"/>
    </row>
    <row r="855" spans="1:4" s="355" customFormat="1">
      <c r="A855" s="352"/>
      <c r="D855" s="363"/>
    </row>
    <row r="856" spans="1:4" s="355" customFormat="1">
      <c r="A856" s="352"/>
      <c r="D856" s="363"/>
    </row>
    <row r="857" spans="1:4" s="355" customFormat="1">
      <c r="A857" s="352"/>
      <c r="D857" s="363"/>
    </row>
    <row r="858" spans="1:4" s="355" customFormat="1">
      <c r="A858" s="352"/>
      <c r="D858" s="363"/>
    </row>
    <row r="859" spans="1:4" s="355" customFormat="1">
      <c r="A859" s="352"/>
      <c r="D859" s="363"/>
    </row>
    <row r="860" spans="1:4" s="355" customFormat="1">
      <c r="A860" s="352"/>
      <c r="D860" s="363"/>
    </row>
    <row r="861" spans="1:4" s="355" customFormat="1">
      <c r="A861" s="352"/>
      <c r="D861" s="363"/>
    </row>
    <row r="862" spans="1:4" s="355" customFormat="1">
      <c r="A862" s="352"/>
      <c r="D862" s="363"/>
    </row>
    <row r="863" spans="1:4" s="355" customFormat="1">
      <c r="A863" s="352"/>
      <c r="D863" s="363"/>
    </row>
    <row r="864" spans="1:4" s="355" customFormat="1">
      <c r="A864" s="352"/>
      <c r="D864" s="363"/>
    </row>
    <row r="865" spans="1:4" s="355" customFormat="1">
      <c r="A865" s="352"/>
      <c r="D865" s="363"/>
    </row>
    <row r="866" spans="1:4" s="355" customFormat="1">
      <c r="A866" s="352"/>
      <c r="D866" s="363"/>
    </row>
    <row r="867" spans="1:4" s="355" customFormat="1">
      <c r="A867" s="352"/>
      <c r="D867" s="363"/>
    </row>
    <row r="868" spans="1:4" s="355" customFormat="1">
      <c r="A868" s="352"/>
      <c r="D868" s="363"/>
    </row>
    <row r="869" spans="1:4" s="355" customFormat="1">
      <c r="A869" s="352"/>
      <c r="D869" s="363"/>
    </row>
    <row r="870" spans="1:4" s="355" customFormat="1">
      <c r="A870" s="352"/>
      <c r="D870" s="363"/>
    </row>
    <row r="871" spans="1:4" s="355" customFormat="1">
      <c r="A871" s="352"/>
      <c r="D871" s="363"/>
    </row>
    <row r="872" spans="1:4" s="355" customFormat="1">
      <c r="A872" s="352"/>
      <c r="D872" s="363"/>
    </row>
    <row r="873" spans="1:4" s="355" customFormat="1">
      <c r="A873" s="352"/>
      <c r="D873" s="363"/>
    </row>
    <row r="874" spans="1:4" s="355" customFormat="1">
      <c r="A874" s="352"/>
      <c r="D874" s="363"/>
    </row>
    <row r="875" spans="1:4" s="355" customFormat="1">
      <c r="A875" s="352"/>
      <c r="D875" s="363"/>
    </row>
    <row r="876" spans="1:4" s="355" customFormat="1">
      <c r="A876" s="352"/>
      <c r="D876" s="363"/>
    </row>
    <row r="877" spans="1:4" s="355" customFormat="1">
      <c r="A877" s="352"/>
      <c r="D877" s="363"/>
    </row>
    <row r="878" spans="1:4" s="355" customFormat="1">
      <c r="A878" s="352"/>
      <c r="D878" s="363"/>
    </row>
    <row r="879" spans="1:4" s="355" customFormat="1">
      <c r="A879" s="352"/>
      <c r="D879" s="363"/>
    </row>
    <row r="880" spans="1:4" s="355" customFormat="1">
      <c r="A880" s="352"/>
      <c r="D880" s="363"/>
    </row>
    <row r="881" spans="1:4" s="355" customFormat="1">
      <c r="A881" s="352"/>
      <c r="D881" s="363"/>
    </row>
    <row r="882" spans="1:4" s="355" customFormat="1">
      <c r="A882" s="352"/>
      <c r="D882" s="363"/>
    </row>
    <row r="883" spans="1:4" s="355" customFormat="1">
      <c r="A883" s="352"/>
      <c r="D883" s="363"/>
    </row>
    <row r="884" spans="1:4" s="355" customFormat="1">
      <c r="A884" s="352"/>
      <c r="D884" s="363"/>
    </row>
    <row r="885" spans="1:4" s="355" customFormat="1">
      <c r="A885" s="352"/>
      <c r="D885" s="363"/>
    </row>
    <row r="886" spans="1:4" s="355" customFormat="1">
      <c r="A886" s="352"/>
      <c r="D886" s="363"/>
    </row>
    <row r="887" spans="1:4" s="355" customFormat="1">
      <c r="A887" s="352"/>
      <c r="D887" s="363"/>
    </row>
    <row r="888" spans="1:4" s="355" customFormat="1">
      <c r="A888" s="352"/>
      <c r="D888" s="363"/>
    </row>
    <row r="889" spans="1:4" s="355" customFormat="1">
      <c r="A889" s="352"/>
      <c r="D889" s="363"/>
    </row>
    <row r="890" spans="1:4" s="355" customFormat="1">
      <c r="A890" s="352"/>
      <c r="D890" s="363"/>
    </row>
    <row r="891" spans="1:4" s="355" customFormat="1">
      <c r="A891" s="352"/>
      <c r="D891" s="363"/>
    </row>
    <row r="892" spans="1:4" s="355" customFormat="1">
      <c r="A892" s="352"/>
      <c r="D892" s="363"/>
    </row>
    <row r="893" spans="1:4" s="355" customFormat="1">
      <c r="A893" s="352"/>
      <c r="D893" s="363"/>
    </row>
    <row r="894" spans="1:4" s="355" customFormat="1">
      <c r="A894" s="352"/>
      <c r="D894" s="363"/>
    </row>
    <row r="895" spans="1:4" s="355" customFormat="1">
      <c r="A895" s="352"/>
      <c r="D895" s="363"/>
    </row>
    <row r="896" spans="1:4" s="355" customFormat="1">
      <c r="A896" s="352"/>
      <c r="D896" s="363"/>
    </row>
    <row r="897" spans="1:4" s="355" customFormat="1">
      <c r="A897" s="352"/>
      <c r="D897" s="363"/>
    </row>
    <row r="898" spans="1:4" s="355" customFormat="1">
      <c r="A898" s="352"/>
      <c r="D898" s="363"/>
    </row>
    <row r="899" spans="1:4" s="355" customFormat="1">
      <c r="A899" s="352"/>
      <c r="D899" s="363"/>
    </row>
    <row r="900" spans="1:4" s="355" customFormat="1">
      <c r="A900" s="352"/>
      <c r="D900" s="363"/>
    </row>
    <row r="901" spans="1:4" s="355" customFormat="1">
      <c r="A901" s="352"/>
      <c r="D901" s="363"/>
    </row>
    <row r="902" spans="1:4" s="355" customFormat="1">
      <c r="A902" s="352"/>
      <c r="D902" s="363"/>
    </row>
    <row r="903" spans="1:4" s="355" customFormat="1">
      <c r="A903" s="352"/>
      <c r="D903" s="363"/>
    </row>
    <row r="904" spans="1:4" s="355" customFormat="1">
      <c r="A904" s="352"/>
      <c r="D904" s="363"/>
    </row>
    <row r="905" spans="1:4" s="355" customFormat="1">
      <c r="A905" s="352"/>
      <c r="D905" s="363"/>
    </row>
    <row r="906" spans="1:4" s="355" customFormat="1">
      <c r="A906" s="352"/>
      <c r="D906" s="363"/>
    </row>
    <row r="907" spans="1:4" s="355" customFormat="1">
      <c r="A907" s="352"/>
      <c r="D907" s="363"/>
    </row>
    <row r="908" spans="1:4" s="355" customFormat="1">
      <c r="A908" s="352"/>
      <c r="D908" s="363"/>
    </row>
    <row r="909" spans="1:4" s="355" customFormat="1">
      <c r="A909" s="352"/>
      <c r="D909" s="363"/>
    </row>
    <row r="910" spans="1:4" s="355" customFormat="1">
      <c r="A910" s="352"/>
      <c r="D910" s="363"/>
    </row>
    <row r="911" spans="1:4" s="355" customFormat="1">
      <c r="A911" s="352"/>
      <c r="D911" s="363"/>
    </row>
    <row r="912" spans="1:4" s="355" customFormat="1">
      <c r="A912" s="352"/>
      <c r="D912" s="363"/>
    </row>
    <row r="913" spans="1:4" s="355" customFormat="1">
      <c r="A913" s="352"/>
      <c r="D913" s="363"/>
    </row>
    <row r="914" spans="1:4" s="355" customFormat="1">
      <c r="A914" s="352"/>
      <c r="D914" s="363"/>
    </row>
    <row r="915" spans="1:4" s="355" customFormat="1">
      <c r="A915" s="352"/>
      <c r="D915" s="363"/>
    </row>
    <row r="916" spans="1:4" s="355" customFormat="1">
      <c r="A916" s="352"/>
      <c r="D916" s="363"/>
    </row>
    <row r="917" spans="1:4" s="355" customFormat="1">
      <c r="A917" s="352"/>
      <c r="D917" s="363"/>
    </row>
    <row r="918" spans="1:4" s="355" customFormat="1">
      <c r="A918" s="352"/>
      <c r="D918" s="363"/>
    </row>
    <row r="919" spans="1:4" s="355" customFormat="1">
      <c r="A919" s="352"/>
      <c r="D919" s="363"/>
    </row>
    <row r="920" spans="1:4" s="355" customFormat="1">
      <c r="A920" s="352"/>
      <c r="D920" s="363"/>
    </row>
    <row r="921" spans="1:4" s="355" customFormat="1">
      <c r="A921" s="352"/>
      <c r="D921" s="363"/>
    </row>
    <row r="922" spans="1:4" s="355" customFormat="1">
      <c r="A922" s="352"/>
      <c r="D922" s="363"/>
    </row>
    <row r="923" spans="1:4" s="355" customFormat="1">
      <c r="A923" s="352"/>
      <c r="D923" s="363"/>
    </row>
    <row r="924" spans="1:4" s="355" customFormat="1">
      <c r="A924" s="352"/>
      <c r="D924" s="363"/>
    </row>
    <row r="925" spans="1:4" s="355" customFormat="1">
      <c r="A925" s="352"/>
      <c r="D925" s="363"/>
    </row>
    <row r="926" spans="1:4" s="355" customFormat="1">
      <c r="A926" s="352"/>
      <c r="D926" s="363"/>
    </row>
    <row r="927" spans="1:4" s="355" customFormat="1">
      <c r="A927" s="352"/>
      <c r="D927" s="363"/>
    </row>
    <row r="928" spans="1:4" s="355" customFormat="1">
      <c r="A928" s="352"/>
      <c r="D928" s="363"/>
    </row>
    <row r="929" spans="1:4" s="355" customFormat="1">
      <c r="A929" s="352"/>
      <c r="D929" s="363"/>
    </row>
    <row r="930" spans="1:4" s="355" customFormat="1">
      <c r="A930" s="352"/>
      <c r="D930" s="363"/>
    </row>
    <row r="931" spans="1:4" s="355" customFormat="1">
      <c r="A931" s="352"/>
      <c r="D931" s="363"/>
    </row>
    <row r="932" spans="1:4" s="355" customFormat="1">
      <c r="A932" s="352"/>
      <c r="D932" s="363"/>
    </row>
    <row r="933" spans="1:4" s="355" customFormat="1">
      <c r="A933" s="352"/>
      <c r="D933" s="363"/>
    </row>
    <row r="934" spans="1:4" s="355" customFormat="1">
      <c r="A934" s="352"/>
      <c r="D934" s="363"/>
    </row>
    <row r="935" spans="1:4" s="355" customFormat="1">
      <c r="A935" s="352"/>
      <c r="D935" s="363"/>
    </row>
    <row r="936" spans="1:4" s="355" customFormat="1">
      <c r="A936" s="352"/>
      <c r="D936" s="363"/>
    </row>
    <row r="937" spans="1:4" s="355" customFormat="1">
      <c r="A937" s="352"/>
      <c r="D937" s="363"/>
    </row>
    <row r="938" spans="1:4" s="355" customFormat="1">
      <c r="A938" s="352"/>
      <c r="D938" s="363"/>
    </row>
    <row r="939" spans="1:4" s="355" customFormat="1">
      <c r="A939" s="352"/>
      <c r="D939" s="363"/>
    </row>
    <row r="940" spans="1:4" s="355" customFormat="1">
      <c r="A940" s="352"/>
      <c r="D940" s="363"/>
    </row>
    <row r="941" spans="1:4" s="355" customFormat="1">
      <c r="A941" s="352"/>
      <c r="D941" s="363"/>
    </row>
    <row r="942" spans="1:4" s="355" customFormat="1">
      <c r="A942" s="352"/>
      <c r="D942" s="363"/>
    </row>
    <row r="943" spans="1:4" s="355" customFormat="1">
      <c r="A943" s="352"/>
      <c r="D943" s="363"/>
    </row>
    <row r="944" spans="1:4" s="355" customFormat="1">
      <c r="A944" s="352"/>
      <c r="D944" s="363"/>
    </row>
    <row r="945" spans="1:4" s="355" customFormat="1">
      <c r="A945" s="352"/>
      <c r="D945" s="363"/>
    </row>
    <row r="946" spans="1:4" s="355" customFormat="1">
      <c r="A946" s="352"/>
      <c r="D946" s="363"/>
    </row>
    <row r="947" spans="1:4" s="355" customFormat="1">
      <c r="A947" s="352"/>
      <c r="D947" s="363"/>
    </row>
    <row r="948" spans="1:4" s="355" customFormat="1">
      <c r="A948" s="352"/>
      <c r="D948" s="363"/>
    </row>
    <row r="949" spans="1:4" s="355" customFormat="1">
      <c r="A949" s="352"/>
      <c r="D949" s="363"/>
    </row>
    <row r="950" spans="1:4" s="355" customFormat="1">
      <c r="A950" s="352"/>
      <c r="D950" s="363"/>
    </row>
    <row r="951" spans="1:4" s="355" customFormat="1">
      <c r="A951" s="352"/>
      <c r="D951" s="363"/>
    </row>
    <row r="952" spans="1:4" s="355" customFormat="1">
      <c r="A952" s="352"/>
      <c r="D952" s="363"/>
    </row>
    <row r="953" spans="1:4" s="355" customFormat="1">
      <c r="A953" s="352"/>
      <c r="D953" s="363"/>
    </row>
    <row r="954" spans="1:4" s="355" customFormat="1">
      <c r="A954" s="352"/>
      <c r="D954" s="363"/>
    </row>
    <row r="955" spans="1:4" s="355" customFormat="1">
      <c r="A955" s="352"/>
      <c r="D955" s="363"/>
    </row>
    <row r="956" spans="1:4" s="355" customFormat="1">
      <c r="A956" s="352"/>
      <c r="D956" s="363"/>
    </row>
    <row r="957" spans="1:4" s="355" customFormat="1">
      <c r="A957" s="352"/>
      <c r="D957" s="363"/>
    </row>
    <row r="958" spans="1:4" s="355" customFormat="1">
      <c r="A958" s="352"/>
      <c r="D958" s="363"/>
    </row>
    <row r="959" spans="1:4" s="355" customFormat="1">
      <c r="A959" s="352"/>
      <c r="D959" s="363"/>
    </row>
    <row r="960" spans="1:4" s="355" customFormat="1">
      <c r="A960" s="352"/>
      <c r="D960" s="363"/>
    </row>
    <row r="961" spans="1:4" s="355" customFormat="1">
      <c r="A961" s="352"/>
      <c r="D961" s="363"/>
    </row>
    <row r="962" spans="1:4" s="355" customFormat="1">
      <c r="A962" s="352"/>
      <c r="D962" s="363"/>
    </row>
    <row r="963" spans="1:4" s="355" customFormat="1">
      <c r="A963" s="352"/>
      <c r="D963" s="363"/>
    </row>
    <row r="964" spans="1:4" s="355" customFormat="1">
      <c r="A964" s="352"/>
      <c r="D964" s="363"/>
    </row>
    <row r="965" spans="1:4" s="355" customFormat="1">
      <c r="A965" s="352"/>
      <c r="D965" s="363"/>
    </row>
    <row r="966" spans="1:4" s="355" customFormat="1">
      <c r="A966" s="352"/>
      <c r="D966" s="363"/>
    </row>
    <row r="967" spans="1:4" s="355" customFormat="1">
      <c r="A967" s="352"/>
      <c r="D967" s="363"/>
    </row>
    <row r="968" spans="1:4" s="355" customFormat="1">
      <c r="A968" s="352"/>
      <c r="D968" s="363"/>
    </row>
    <row r="969" spans="1:4" s="355" customFormat="1">
      <c r="A969" s="352"/>
      <c r="D969" s="363"/>
    </row>
    <row r="970" spans="1:4" s="355" customFormat="1">
      <c r="A970" s="352"/>
      <c r="D970" s="363"/>
    </row>
    <row r="971" spans="1:4" s="355" customFormat="1">
      <c r="A971" s="352"/>
      <c r="D971" s="363"/>
    </row>
    <row r="972" spans="1:4" s="355" customFormat="1">
      <c r="A972" s="352"/>
      <c r="D972" s="363"/>
    </row>
    <row r="973" spans="1:4" s="355" customFormat="1">
      <c r="A973" s="352"/>
      <c r="D973" s="363"/>
    </row>
    <row r="974" spans="1:4" s="355" customFormat="1">
      <c r="A974" s="352"/>
      <c r="D974" s="363"/>
    </row>
    <row r="975" spans="1:4" s="355" customFormat="1">
      <c r="A975" s="352"/>
      <c r="D975" s="363"/>
    </row>
    <row r="976" spans="1:4" s="355" customFormat="1">
      <c r="A976" s="352"/>
      <c r="D976" s="363"/>
    </row>
    <row r="977" spans="1:4" s="355" customFormat="1">
      <c r="A977" s="352"/>
      <c r="D977" s="363"/>
    </row>
    <row r="978" spans="1:4" s="355" customFormat="1">
      <c r="A978" s="352"/>
      <c r="D978" s="363"/>
    </row>
    <row r="979" spans="1:4" s="355" customFormat="1">
      <c r="A979" s="352"/>
      <c r="D979" s="363"/>
    </row>
    <row r="980" spans="1:4" s="355" customFormat="1">
      <c r="A980" s="352"/>
      <c r="D980" s="363"/>
    </row>
    <row r="981" spans="1:4" s="355" customFormat="1">
      <c r="A981" s="352"/>
      <c r="D981" s="363"/>
    </row>
    <row r="982" spans="1:4" s="355" customFormat="1">
      <c r="A982" s="352"/>
      <c r="D982" s="363"/>
    </row>
    <row r="983" spans="1:4" s="355" customFormat="1">
      <c r="A983" s="352"/>
      <c r="D983" s="363"/>
    </row>
    <row r="984" spans="1:4" s="355" customFormat="1">
      <c r="A984" s="352"/>
      <c r="D984" s="363"/>
    </row>
    <row r="985" spans="1:4" s="355" customFormat="1">
      <c r="A985" s="352"/>
      <c r="D985" s="363"/>
    </row>
    <row r="986" spans="1:4" s="355" customFormat="1">
      <c r="A986" s="352"/>
      <c r="D986" s="363"/>
    </row>
    <row r="987" spans="1:4" s="355" customFormat="1">
      <c r="A987" s="352"/>
      <c r="D987" s="363"/>
    </row>
    <row r="988" spans="1:4" s="355" customFormat="1">
      <c r="A988" s="352"/>
      <c r="D988" s="363"/>
    </row>
    <row r="989" spans="1:4" s="355" customFormat="1">
      <c r="A989" s="352"/>
      <c r="D989" s="363"/>
    </row>
    <row r="990" spans="1:4" s="355" customFormat="1">
      <c r="A990" s="352"/>
      <c r="D990" s="363"/>
    </row>
    <row r="991" spans="1:4" s="355" customFormat="1">
      <c r="A991" s="352"/>
      <c r="D991" s="363"/>
    </row>
    <row r="992" spans="1:4" s="355" customFormat="1">
      <c r="A992" s="352"/>
      <c r="D992" s="363"/>
    </row>
    <row r="993" spans="1:4" s="355" customFormat="1">
      <c r="A993" s="352"/>
      <c r="D993" s="363"/>
    </row>
    <row r="994" spans="1:4" s="355" customFormat="1">
      <c r="A994" s="352"/>
      <c r="D994" s="363"/>
    </row>
    <row r="995" spans="1:4" s="355" customFormat="1">
      <c r="A995" s="352"/>
      <c r="D995" s="363"/>
    </row>
    <row r="996" spans="1:4" s="355" customFormat="1">
      <c r="A996" s="352"/>
      <c r="D996" s="363"/>
    </row>
    <row r="997" spans="1:4" s="355" customFormat="1">
      <c r="A997" s="352"/>
      <c r="D997" s="363"/>
    </row>
    <row r="998" spans="1:4" s="355" customFormat="1">
      <c r="A998" s="352"/>
      <c r="D998" s="363"/>
    </row>
    <row r="999" spans="1:4" s="355" customFormat="1">
      <c r="A999" s="352"/>
      <c r="D999" s="363"/>
    </row>
    <row r="1000" spans="1:4" s="355" customFormat="1">
      <c r="A1000" s="352"/>
      <c r="D1000" s="363"/>
    </row>
    <row r="1001" spans="1:4" s="355" customFormat="1">
      <c r="A1001" s="352"/>
      <c r="D1001" s="363"/>
    </row>
    <row r="1002" spans="1:4" s="355" customFormat="1">
      <c r="A1002" s="352"/>
      <c r="D1002" s="363"/>
    </row>
    <row r="1003" spans="1:4" s="355" customFormat="1">
      <c r="A1003" s="352"/>
      <c r="D1003" s="363"/>
    </row>
    <row r="1004" spans="1:4" s="355" customFormat="1">
      <c r="A1004" s="352"/>
      <c r="D1004" s="363"/>
    </row>
    <row r="1005" spans="1:4" s="355" customFormat="1">
      <c r="A1005" s="352"/>
      <c r="D1005" s="363"/>
    </row>
    <row r="1006" spans="1:4" s="355" customFormat="1">
      <c r="A1006" s="352"/>
      <c r="D1006" s="363"/>
    </row>
    <row r="1007" spans="1:4" s="355" customFormat="1">
      <c r="A1007" s="352"/>
      <c r="D1007" s="363"/>
    </row>
    <row r="1008" spans="1:4" s="355" customFormat="1">
      <c r="A1008" s="352"/>
      <c r="D1008" s="363"/>
    </row>
    <row r="1009" spans="1:4" s="355" customFormat="1">
      <c r="A1009" s="352"/>
      <c r="D1009" s="363"/>
    </row>
    <row r="1010" spans="1:4" s="355" customFormat="1">
      <c r="A1010" s="352"/>
      <c r="D1010" s="363"/>
    </row>
  </sheetData>
  <sheetProtection algorithmName="SHA-512" hashValue="7etVBPSyztnr2CN/fI9lJj1eoCDIUuceq7ebCcxvA+1d/I76EZwiYFyyLaNCW9iMux0KgacLsFMb+n2W3PJK+g==" saltValue="du8xI4V6BZkGlIpTYMqsoA==" spinCount="100000" sheet="1" objects="1" scenarios="1"/>
  <mergeCells count="5">
    <mergeCell ref="A1:C1"/>
    <mergeCell ref="A2:C2"/>
    <mergeCell ref="A3:C3"/>
    <mergeCell ref="B4:C4"/>
    <mergeCell ref="B6:C6"/>
  </mergeCells>
  <dataValidations count="1">
    <dataValidation type="list" allowBlank="1" showInputMessage="1" showErrorMessage="1" sqref="D9:D1010" xr:uid="{B02851ED-9C26-49C7-84D7-B55AACDFEC9C}">
      <formula1>"Digit,Text, Yes No"</formula1>
    </dataValidation>
  </dataValidations>
  <pageMargins left="0.43307086614173201" right="0.196850393700787" top="0.74803149606299202" bottom="0.74803149606299202" header="0.31496062992126" footer="0.31496062992126"/>
  <pageSetup paperSize="9" scale="80" fitToHeight="0" orientation="portrait" r:id="rId1"/>
  <headerFooter>
    <oddFooter>&amp;C- Part 2 - C&amp;P -</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E551FB-D990-42B3-80AD-180077819D58}">
  <sheetPr>
    <tabColor rgb="FF0070C0"/>
    <pageSetUpPr fitToPage="1"/>
  </sheetPr>
  <dimension ref="A1:E1007"/>
  <sheetViews>
    <sheetView view="pageBreakPreview" zoomScale="80" zoomScaleNormal="90" zoomScaleSheetLayoutView="80" workbookViewId="0">
      <selection activeCell="C8" sqref="C8"/>
    </sheetView>
  </sheetViews>
  <sheetFormatPr defaultColWidth="9.6640625" defaultRowHeight="13.8"/>
  <cols>
    <col min="1" max="1" width="15.6640625" style="352" customWidth="1"/>
    <col min="2" max="2" width="66.109375" style="355" customWidth="1"/>
    <col min="3" max="3" width="55.109375" style="355" customWidth="1"/>
    <col min="4" max="4" width="41.33203125" style="356" customWidth="1"/>
    <col min="5" max="5" width="20.77734375" style="355" customWidth="1"/>
    <col min="6" max="16384" width="9.6640625" style="352"/>
  </cols>
  <sheetData>
    <row r="1" spans="1:5" ht="17.399999999999999">
      <c r="A1" s="1113" t="s">
        <v>1424</v>
      </c>
      <c r="B1" s="1113"/>
      <c r="C1" s="1113"/>
    </row>
    <row r="2" spans="1:5">
      <c r="A2" s="1116" t="s">
        <v>1773</v>
      </c>
      <c r="B2" s="1116"/>
      <c r="C2" s="1116"/>
    </row>
    <row r="3" spans="1:5" ht="33" customHeight="1">
      <c r="A3" s="1117" t="s">
        <v>1774</v>
      </c>
      <c r="B3" s="1117"/>
      <c r="C3" s="1117"/>
    </row>
    <row r="4" spans="1:5">
      <c r="A4" s="357" t="s">
        <v>1427</v>
      </c>
      <c r="B4" s="1115" t="str">
        <f>Cover!B3</f>
        <v>TEST</v>
      </c>
      <c r="C4" s="1109"/>
      <c r="D4" s="439"/>
      <c r="E4" s="352"/>
    </row>
    <row r="5" spans="1:5">
      <c r="A5" s="357" t="s">
        <v>1431</v>
      </c>
      <c r="B5" s="440" t="str">
        <f>Cover!B4</f>
        <v>"Fill in cover page"</v>
      </c>
      <c r="C5" s="441"/>
      <c r="D5" s="442"/>
      <c r="E5" s="352"/>
    </row>
    <row r="6" spans="1:5">
      <c r="A6" s="361"/>
      <c r="B6" s="360"/>
      <c r="C6" s="362"/>
    </row>
    <row r="7" spans="1:5">
      <c r="A7" s="384" t="s">
        <v>1436</v>
      </c>
      <c r="B7" s="385" t="s">
        <v>1437</v>
      </c>
      <c r="C7" s="387" t="s">
        <v>1478</v>
      </c>
      <c r="D7" s="366" t="s">
        <v>1438</v>
      </c>
      <c r="E7" s="366" t="s">
        <v>1441</v>
      </c>
    </row>
    <row r="8" spans="1:5" s="371" customFormat="1" ht="15.6" customHeight="1">
      <c r="A8" s="388" t="s">
        <v>1</v>
      </c>
      <c r="B8" s="389" t="s">
        <v>1775</v>
      </c>
      <c r="C8" s="390"/>
      <c r="D8" s="363" t="s">
        <v>1443</v>
      </c>
      <c r="E8" s="370"/>
    </row>
    <row r="9" spans="1:5" s="371" customFormat="1" ht="15.6" customHeight="1">
      <c r="A9" s="388"/>
      <c r="B9" s="389"/>
      <c r="C9" s="391"/>
      <c r="D9" s="363"/>
      <c r="E9" s="370"/>
    </row>
    <row r="10" spans="1:5" s="371" customFormat="1" ht="15.6" customHeight="1">
      <c r="A10" s="388" t="s">
        <v>3</v>
      </c>
      <c r="B10" s="392" t="s">
        <v>1776</v>
      </c>
      <c r="C10" s="434"/>
      <c r="D10" s="363"/>
      <c r="E10" s="370"/>
    </row>
    <row r="11" spans="1:5" s="371" customFormat="1" ht="15.6" customHeight="1">
      <c r="A11" s="388"/>
      <c r="B11" s="392" t="s">
        <v>1777</v>
      </c>
      <c r="C11" s="390"/>
      <c r="D11" s="363" t="s">
        <v>1443</v>
      </c>
      <c r="E11" s="370"/>
    </row>
    <row r="12" spans="1:5" s="371" customFormat="1" ht="15.6" customHeight="1">
      <c r="A12" s="388"/>
      <c r="B12" s="389" t="s">
        <v>1778</v>
      </c>
      <c r="C12" s="390"/>
      <c r="D12" s="363" t="s">
        <v>1443</v>
      </c>
      <c r="E12" s="370"/>
    </row>
    <row r="13" spans="1:5" s="371" customFormat="1" ht="15.6" customHeight="1">
      <c r="A13" s="388"/>
      <c r="B13" s="390" t="s">
        <v>1779</v>
      </c>
      <c r="C13" s="391"/>
      <c r="D13" s="363" t="s">
        <v>1469</v>
      </c>
      <c r="E13" s="370"/>
    </row>
    <row r="14" spans="1:5" s="371" customFormat="1" ht="15.6" customHeight="1">
      <c r="A14" s="388"/>
      <c r="B14" s="389" t="s">
        <v>1780</v>
      </c>
      <c r="C14" s="390"/>
      <c r="D14" s="363" t="s">
        <v>1443</v>
      </c>
      <c r="E14" s="370"/>
    </row>
    <row r="15" spans="1:5" s="371" customFormat="1" ht="15.6" customHeight="1">
      <c r="A15" s="388"/>
      <c r="B15" s="390" t="s">
        <v>1779</v>
      </c>
      <c r="C15" s="391"/>
      <c r="D15" s="363" t="s">
        <v>1469</v>
      </c>
      <c r="E15" s="370"/>
    </row>
    <row r="16" spans="1:5" s="371" customFormat="1" ht="15.6" customHeight="1">
      <c r="A16" s="388"/>
      <c r="B16" s="392" t="s">
        <v>1781</v>
      </c>
      <c r="C16" s="390"/>
      <c r="D16" s="363" t="s">
        <v>1443</v>
      </c>
      <c r="E16" s="370"/>
    </row>
    <row r="17" spans="1:5" s="371" customFormat="1" ht="15.6" customHeight="1">
      <c r="A17" s="388"/>
      <c r="B17" s="389" t="s">
        <v>1782</v>
      </c>
      <c r="C17" s="390"/>
      <c r="D17" s="363" t="s">
        <v>1443</v>
      </c>
      <c r="E17" s="370"/>
    </row>
    <row r="18" spans="1:5" s="371" customFormat="1" ht="15.6" customHeight="1">
      <c r="A18" s="388"/>
      <c r="B18" s="390" t="s">
        <v>1779</v>
      </c>
      <c r="C18" s="391"/>
      <c r="D18" s="363" t="s">
        <v>1469</v>
      </c>
      <c r="E18" s="370"/>
    </row>
    <row r="19" spans="1:5" s="371" customFormat="1" ht="15.6" customHeight="1">
      <c r="A19" s="388"/>
      <c r="B19" s="389" t="s">
        <v>1783</v>
      </c>
      <c r="C19" s="390"/>
      <c r="D19" s="363" t="s">
        <v>1443</v>
      </c>
      <c r="E19" s="370"/>
    </row>
    <row r="20" spans="1:5" s="371" customFormat="1" ht="15.6" customHeight="1">
      <c r="A20" s="388"/>
      <c r="B20" s="390" t="s">
        <v>1779</v>
      </c>
      <c r="C20" s="391"/>
      <c r="D20" s="363" t="s">
        <v>1469</v>
      </c>
      <c r="E20" s="370"/>
    </row>
    <row r="21" spans="1:5" s="371" customFormat="1" ht="15.6" customHeight="1">
      <c r="A21" s="388"/>
      <c r="B21" s="389"/>
      <c r="C21" s="391"/>
      <c r="D21" s="363"/>
      <c r="E21" s="370"/>
    </row>
    <row r="22" spans="1:5" s="371" customFormat="1" ht="15.6" customHeight="1">
      <c r="A22" s="388" t="s">
        <v>6</v>
      </c>
      <c r="B22" s="392" t="s">
        <v>1784</v>
      </c>
      <c r="C22" s="434"/>
      <c r="D22" s="363"/>
      <c r="E22" s="370"/>
    </row>
    <row r="23" spans="1:5" s="371" customFormat="1" ht="15.6" customHeight="1">
      <c r="A23" s="388"/>
      <c r="B23" s="389" t="s">
        <v>1785</v>
      </c>
      <c r="C23" s="390"/>
      <c r="D23" s="363" t="s">
        <v>1443</v>
      </c>
      <c r="E23" s="370"/>
    </row>
    <row r="24" spans="1:5">
      <c r="A24" s="404"/>
      <c r="B24" s="453" t="s">
        <v>1786</v>
      </c>
      <c r="C24" s="390"/>
      <c r="D24" s="363" t="s">
        <v>1443</v>
      </c>
    </row>
    <row r="25" spans="1:5">
      <c r="A25" s="492"/>
      <c r="B25" s="493"/>
      <c r="C25" s="446"/>
      <c r="D25" s="363"/>
    </row>
    <row r="26" spans="1:5" ht="179.4">
      <c r="A26" s="494" t="s">
        <v>1787</v>
      </c>
      <c r="B26" s="495" t="s">
        <v>1788</v>
      </c>
      <c r="C26" s="474"/>
      <c r="D26" s="363"/>
    </row>
    <row r="27" spans="1:5">
      <c r="A27" s="402"/>
      <c r="B27" s="396"/>
      <c r="C27" s="382"/>
      <c r="D27" s="363"/>
    </row>
    <row r="28" spans="1:5" ht="87" customHeight="1">
      <c r="A28" s="496" t="s">
        <v>1789</v>
      </c>
      <c r="B28" s="497" t="s">
        <v>1790</v>
      </c>
      <c r="C28" s="498"/>
      <c r="D28" s="363"/>
    </row>
    <row r="29" spans="1:5">
      <c r="A29" s="404"/>
      <c r="B29" s="453"/>
      <c r="C29" s="453"/>
      <c r="D29" s="363"/>
    </row>
    <row r="30" spans="1:5">
      <c r="A30" s="408"/>
      <c r="B30" s="409"/>
      <c r="C30" s="409"/>
      <c r="D30" s="363"/>
    </row>
    <row r="31" spans="1:5">
      <c r="A31" s="410" t="s">
        <v>1434</v>
      </c>
      <c r="B31" s="419"/>
      <c r="C31" s="411"/>
      <c r="D31" s="363"/>
    </row>
    <row r="32" spans="1:5">
      <c r="D32" s="363"/>
    </row>
    <row r="33" spans="1:4" ht="15.6">
      <c r="B33" s="430"/>
      <c r="C33" s="430"/>
      <c r="D33" s="363"/>
    </row>
    <row r="34" spans="1:4">
      <c r="D34" s="363"/>
    </row>
    <row r="35" spans="1:4" s="355" customFormat="1" ht="15.6">
      <c r="A35" s="352"/>
      <c r="B35" s="430"/>
      <c r="C35" s="430"/>
      <c r="D35" s="363"/>
    </row>
    <row r="36" spans="1:4" s="355" customFormat="1">
      <c r="A36" s="352"/>
      <c r="D36" s="363"/>
    </row>
    <row r="37" spans="1:4" s="355" customFormat="1">
      <c r="A37" s="352"/>
      <c r="D37" s="363"/>
    </row>
    <row r="38" spans="1:4" s="355" customFormat="1">
      <c r="A38" s="352"/>
      <c r="D38" s="363"/>
    </row>
    <row r="39" spans="1:4" s="355" customFormat="1">
      <c r="A39" s="352"/>
      <c r="D39" s="363"/>
    </row>
    <row r="40" spans="1:4" s="355" customFormat="1">
      <c r="A40" s="352"/>
      <c r="D40" s="363"/>
    </row>
    <row r="41" spans="1:4" s="355" customFormat="1">
      <c r="A41" s="352"/>
      <c r="D41" s="363"/>
    </row>
    <row r="42" spans="1:4" s="355" customFormat="1">
      <c r="A42" s="352"/>
      <c r="D42" s="363"/>
    </row>
    <row r="43" spans="1:4" s="355" customFormat="1">
      <c r="A43" s="352"/>
      <c r="D43" s="363"/>
    </row>
    <row r="44" spans="1:4" s="355" customFormat="1">
      <c r="A44" s="352"/>
      <c r="D44" s="363"/>
    </row>
    <row r="45" spans="1:4" s="355" customFormat="1">
      <c r="A45" s="352"/>
      <c r="D45" s="363"/>
    </row>
    <row r="46" spans="1:4" s="355" customFormat="1">
      <c r="A46" s="352"/>
      <c r="D46" s="363"/>
    </row>
    <row r="47" spans="1:4" s="355" customFormat="1">
      <c r="A47" s="352"/>
      <c r="D47" s="363"/>
    </row>
    <row r="48" spans="1:4" s="355" customFormat="1">
      <c r="A48" s="352"/>
      <c r="D48" s="363"/>
    </row>
    <row r="49" spans="1:4" s="355" customFormat="1">
      <c r="A49" s="352"/>
      <c r="D49" s="363"/>
    </row>
    <row r="50" spans="1:4" s="355" customFormat="1">
      <c r="A50" s="352"/>
      <c r="D50" s="363"/>
    </row>
    <row r="51" spans="1:4" s="355" customFormat="1">
      <c r="A51" s="352"/>
      <c r="D51" s="363"/>
    </row>
    <row r="52" spans="1:4" s="355" customFormat="1">
      <c r="A52" s="352"/>
      <c r="D52" s="363"/>
    </row>
    <row r="53" spans="1:4" s="355" customFormat="1">
      <c r="A53" s="352"/>
      <c r="D53" s="363"/>
    </row>
    <row r="54" spans="1:4" s="355" customFormat="1">
      <c r="A54" s="352"/>
      <c r="D54" s="363"/>
    </row>
    <row r="55" spans="1:4" s="355" customFormat="1">
      <c r="A55" s="352"/>
      <c r="D55" s="363"/>
    </row>
    <row r="56" spans="1:4" s="355" customFormat="1">
      <c r="A56" s="352"/>
      <c r="D56" s="363"/>
    </row>
    <row r="57" spans="1:4" s="355" customFormat="1">
      <c r="A57" s="352"/>
      <c r="D57" s="363"/>
    </row>
    <row r="58" spans="1:4" s="355" customFormat="1">
      <c r="A58" s="352"/>
      <c r="D58" s="363"/>
    </row>
    <row r="59" spans="1:4" s="355" customFormat="1">
      <c r="A59" s="352"/>
      <c r="D59" s="363"/>
    </row>
    <row r="60" spans="1:4" s="355" customFormat="1">
      <c r="A60" s="352"/>
      <c r="D60" s="363"/>
    </row>
    <row r="61" spans="1:4" s="355" customFormat="1">
      <c r="A61" s="352"/>
      <c r="D61" s="363"/>
    </row>
    <row r="62" spans="1:4" s="355" customFormat="1">
      <c r="A62" s="352"/>
      <c r="D62" s="363"/>
    </row>
    <row r="63" spans="1:4" s="355" customFormat="1">
      <c r="A63" s="352"/>
      <c r="D63" s="363"/>
    </row>
    <row r="64" spans="1:4" s="355" customFormat="1">
      <c r="A64" s="352"/>
      <c r="D64" s="363"/>
    </row>
    <row r="65" spans="1:4" s="355" customFormat="1">
      <c r="A65" s="352"/>
      <c r="D65" s="363"/>
    </row>
    <row r="66" spans="1:4" s="355" customFormat="1">
      <c r="A66" s="352"/>
      <c r="D66" s="363"/>
    </row>
    <row r="67" spans="1:4" s="355" customFormat="1">
      <c r="A67" s="352"/>
      <c r="D67" s="363"/>
    </row>
    <row r="68" spans="1:4" s="355" customFormat="1">
      <c r="A68" s="352"/>
      <c r="D68" s="363"/>
    </row>
    <row r="69" spans="1:4" s="355" customFormat="1">
      <c r="A69" s="352"/>
      <c r="D69" s="363"/>
    </row>
    <row r="70" spans="1:4" s="355" customFormat="1">
      <c r="A70" s="352"/>
      <c r="D70" s="363"/>
    </row>
    <row r="71" spans="1:4" s="355" customFormat="1">
      <c r="A71" s="352"/>
      <c r="D71" s="363"/>
    </row>
    <row r="72" spans="1:4" s="355" customFormat="1">
      <c r="A72" s="352"/>
      <c r="D72" s="363"/>
    </row>
    <row r="73" spans="1:4" s="355" customFormat="1">
      <c r="A73" s="352"/>
      <c r="D73" s="363"/>
    </row>
    <row r="74" spans="1:4" s="355" customFormat="1">
      <c r="A74" s="352"/>
      <c r="D74" s="363"/>
    </row>
    <row r="75" spans="1:4" s="355" customFormat="1">
      <c r="A75" s="352"/>
      <c r="D75" s="363"/>
    </row>
    <row r="76" spans="1:4" s="355" customFormat="1">
      <c r="A76" s="352"/>
      <c r="D76" s="363"/>
    </row>
    <row r="77" spans="1:4" s="355" customFormat="1">
      <c r="A77" s="352"/>
      <c r="D77" s="363"/>
    </row>
    <row r="78" spans="1:4" s="355" customFormat="1">
      <c r="A78" s="352"/>
      <c r="D78" s="363"/>
    </row>
    <row r="79" spans="1:4" s="355" customFormat="1">
      <c r="A79" s="352"/>
      <c r="D79" s="363"/>
    </row>
    <row r="80" spans="1:4" s="355" customFormat="1">
      <c r="A80" s="352"/>
      <c r="D80" s="363"/>
    </row>
    <row r="81" spans="1:4" s="355" customFormat="1">
      <c r="A81" s="352"/>
      <c r="D81" s="363"/>
    </row>
    <row r="82" spans="1:4" s="355" customFormat="1">
      <c r="A82" s="352"/>
      <c r="D82" s="363"/>
    </row>
    <row r="83" spans="1:4" s="355" customFormat="1">
      <c r="A83" s="352"/>
      <c r="D83" s="363"/>
    </row>
    <row r="84" spans="1:4" s="355" customFormat="1">
      <c r="A84" s="352"/>
      <c r="D84" s="363"/>
    </row>
    <row r="85" spans="1:4" s="355" customFormat="1">
      <c r="A85" s="352"/>
      <c r="D85" s="363"/>
    </row>
    <row r="86" spans="1:4" s="355" customFormat="1">
      <c r="A86" s="352"/>
      <c r="D86" s="363"/>
    </row>
    <row r="87" spans="1:4" s="355" customFormat="1">
      <c r="A87" s="352"/>
      <c r="D87" s="363"/>
    </row>
    <row r="88" spans="1:4" s="355" customFormat="1">
      <c r="A88" s="352"/>
      <c r="D88" s="363"/>
    </row>
    <row r="89" spans="1:4" s="355" customFormat="1">
      <c r="A89" s="352"/>
      <c r="D89" s="363"/>
    </row>
    <row r="90" spans="1:4" s="355" customFormat="1">
      <c r="A90" s="352"/>
      <c r="D90" s="363"/>
    </row>
    <row r="91" spans="1:4" s="355" customFormat="1">
      <c r="A91" s="352"/>
      <c r="D91" s="363"/>
    </row>
    <row r="92" spans="1:4" s="355" customFormat="1">
      <c r="A92" s="352"/>
      <c r="D92" s="363"/>
    </row>
    <row r="93" spans="1:4" s="355" customFormat="1">
      <c r="A93" s="352"/>
      <c r="D93" s="363"/>
    </row>
    <row r="94" spans="1:4" s="355" customFormat="1">
      <c r="A94" s="352"/>
      <c r="D94" s="363"/>
    </row>
    <row r="95" spans="1:4" s="355" customFormat="1">
      <c r="A95" s="352"/>
      <c r="D95" s="363"/>
    </row>
    <row r="96" spans="1:4" s="355" customFormat="1">
      <c r="A96" s="352"/>
      <c r="D96" s="363"/>
    </row>
    <row r="97" spans="1:4" s="355" customFormat="1">
      <c r="A97" s="352"/>
      <c r="D97" s="363"/>
    </row>
    <row r="98" spans="1:4" s="355" customFormat="1">
      <c r="A98" s="352"/>
      <c r="D98" s="363"/>
    </row>
    <row r="99" spans="1:4" s="355" customFormat="1">
      <c r="A99" s="352"/>
      <c r="D99" s="363"/>
    </row>
    <row r="100" spans="1:4" s="355" customFormat="1">
      <c r="A100" s="352"/>
      <c r="D100" s="363"/>
    </row>
    <row r="101" spans="1:4" s="355" customFormat="1">
      <c r="A101" s="352"/>
      <c r="D101" s="363"/>
    </row>
    <row r="102" spans="1:4" s="355" customFormat="1">
      <c r="A102" s="352"/>
      <c r="D102" s="363"/>
    </row>
    <row r="103" spans="1:4" s="355" customFormat="1">
      <c r="A103" s="352"/>
      <c r="D103" s="363"/>
    </row>
    <row r="104" spans="1:4" s="355" customFormat="1">
      <c r="A104" s="352"/>
      <c r="D104" s="363"/>
    </row>
    <row r="105" spans="1:4" s="355" customFormat="1">
      <c r="A105" s="352"/>
      <c r="D105" s="363"/>
    </row>
    <row r="106" spans="1:4" s="355" customFormat="1">
      <c r="A106" s="352"/>
      <c r="D106" s="363"/>
    </row>
    <row r="107" spans="1:4" s="355" customFormat="1">
      <c r="A107" s="352"/>
      <c r="D107" s="363"/>
    </row>
    <row r="108" spans="1:4" s="355" customFormat="1">
      <c r="A108" s="352"/>
      <c r="D108" s="363"/>
    </row>
    <row r="109" spans="1:4" s="355" customFormat="1">
      <c r="A109" s="352"/>
      <c r="D109" s="363"/>
    </row>
    <row r="110" spans="1:4" s="355" customFormat="1">
      <c r="A110" s="352"/>
      <c r="D110" s="363"/>
    </row>
    <row r="111" spans="1:4" s="355" customFormat="1">
      <c r="A111" s="352"/>
      <c r="D111" s="363"/>
    </row>
    <row r="112" spans="1:4" s="355" customFormat="1">
      <c r="A112" s="352"/>
      <c r="D112" s="363"/>
    </row>
    <row r="113" spans="1:4" s="355" customFormat="1">
      <c r="A113" s="352"/>
      <c r="D113" s="363"/>
    </row>
    <row r="114" spans="1:4" s="355" customFormat="1">
      <c r="A114" s="352"/>
      <c r="D114" s="363"/>
    </row>
    <row r="115" spans="1:4" s="355" customFormat="1">
      <c r="A115" s="352"/>
      <c r="D115" s="363"/>
    </row>
    <row r="116" spans="1:4" s="355" customFormat="1">
      <c r="A116" s="352"/>
      <c r="D116" s="363"/>
    </row>
    <row r="117" spans="1:4" s="355" customFormat="1">
      <c r="A117" s="352"/>
      <c r="D117" s="363"/>
    </row>
    <row r="118" spans="1:4" s="355" customFormat="1">
      <c r="A118" s="352"/>
      <c r="D118" s="363"/>
    </row>
    <row r="119" spans="1:4" s="355" customFormat="1">
      <c r="A119" s="352"/>
      <c r="D119" s="363"/>
    </row>
    <row r="120" spans="1:4" s="355" customFormat="1">
      <c r="A120" s="352"/>
      <c r="D120" s="363"/>
    </row>
    <row r="121" spans="1:4" s="355" customFormat="1">
      <c r="A121" s="352"/>
      <c r="D121" s="363"/>
    </row>
    <row r="122" spans="1:4" s="355" customFormat="1">
      <c r="A122" s="352"/>
      <c r="D122" s="363"/>
    </row>
    <row r="123" spans="1:4" s="355" customFormat="1">
      <c r="A123" s="352"/>
      <c r="D123" s="363"/>
    </row>
    <row r="124" spans="1:4" s="355" customFormat="1">
      <c r="A124" s="352"/>
      <c r="D124" s="363"/>
    </row>
    <row r="125" spans="1:4" s="355" customFormat="1">
      <c r="A125" s="352"/>
      <c r="D125" s="363"/>
    </row>
    <row r="126" spans="1:4" s="355" customFormat="1">
      <c r="A126" s="352"/>
      <c r="D126" s="363"/>
    </row>
    <row r="127" spans="1:4" s="355" customFormat="1">
      <c r="A127" s="352"/>
      <c r="D127" s="363"/>
    </row>
    <row r="128" spans="1:4" s="355" customFormat="1">
      <c r="A128" s="352"/>
      <c r="D128" s="363"/>
    </row>
    <row r="129" spans="1:4" s="355" customFormat="1">
      <c r="A129" s="352"/>
      <c r="D129" s="363"/>
    </row>
    <row r="130" spans="1:4" s="355" customFormat="1">
      <c r="A130" s="352"/>
      <c r="D130" s="363"/>
    </row>
    <row r="131" spans="1:4" s="355" customFormat="1">
      <c r="A131" s="352"/>
      <c r="D131" s="363"/>
    </row>
    <row r="132" spans="1:4" s="355" customFormat="1">
      <c r="A132" s="352"/>
      <c r="D132" s="363"/>
    </row>
    <row r="133" spans="1:4" s="355" customFormat="1">
      <c r="A133" s="352"/>
      <c r="D133" s="363"/>
    </row>
    <row r="134" spans="1:4" s="355" customFormat="1">
      <c r="A134" s="352"/>
      <c r="D134" s="363"/>
    </row>
    <row r="135" spans="1:4" s="355" customFormat="1">
      <c r="A135" s="352"/>
      <c r="D135" s="363"/>
    </row>
    <row r="136" spans="1:4" s="355" customFormat="1">
      <c r="A136" s="352"/>
      <c r="D136" s="363"/>
    </row>
    <row r="137" spans="1:4" s="355" customFormat="1">
      <c r="A137" s="352"/>
      <c r="D137" s="363"/>
    </row>
    <row r="138" spans="1:4" s="355" customFormat="1">
      <c r="A138" s="352"/>
      <c r="D138" s="363"/>
    </row>
    <row r="139" spans="1:4" s="355" customFormat="1">
      <c r="A139" s="352"/>
      <c r="D139" s="363"/>
    </row>
    <row r="140" spans="1:4" s="355" customFormat="1">
      <c r="A140" s="352"/>
      <c r="D140" s="363"/>
    </row>
    <row r="141" spans="1:4" s="355" customFormat="1">
      <c r="A141" s="352"/>
      <c r="D141" s="363"/>
    </row>
    <row r="142" spans="1:4" s="355" customFormat="1">
      <c r="A142" s="352"/>
      <c r="D142" s="363"/>
    </row>
    <row r="143" spans="1:4" s="355" customFormat="1">
      <c r="A143" s="352"/>
      <c r="D143" s="363"/>
    </row>
    <row r="144" spans="1:4" s="355" customFormat="1">
      <c r="A144" s="352"/>
      <c r="D144" s="363"/>
    </row>
    <row r="145" spans="1:4" s="355" customFormat="1">
      <c r="A145" s="352"/>
      <c r="D145" s="363"/>
    </row>
    <row r="146" spans="1:4" s="355" customFormat="1">
      <c r="A146" s="352"/>
      <c r="D146" s="363"/>
    </row>
    <row r="147" spans="1:4" s="355" customFormat="1">
      <c r="A147" s="352"/>
      <c r="D147" s="363"/>
    </row>
    <row r="148" spans="1:4" s="355" customFormat="1">
      <c r="A148" s="352"/>
      <c r="D148" s="363"/>
    </row>
    <row r="149" spans="1:4" s="355" customFormat="1">
      <c r="A149" s="352"/>
      <c r="D149" s="363"/>
    </row>
    <row r="150" spans="1:4" s="355" customFormat="1">
      <c r="A150" s="352"/>
      <c r="D150" s="363"/>
    </row>
    <row r="151" spans="1:4" s="355" customFormat="1">
      <c r="A151" s="352"/>
      <c r="D151" s="363"/>
    </row>
    <row r="152" spans="1:4" s="355" customFormat="1">
      <c r="A152" s="352"/>
      <c r="D152" s="363"/>
    </row>
    <row r="153" spans="1:4" s="355" customFormat="1">
      <c r="A153" s="352"/>
      <c r="D153" s="363"/>
    </row>
    <row r="154" spans="1:4" s="355" customFormat="1">
      <c r="A154" s="352"/>
      <c r="D154" s="363"/>
    </row>
    <row r="155" spans="1:4" s="355" customFormat="1">
      <c r="A155" s="352"/>
      <c r="D155" s="363"/>
    </row>
    <row r="156" spans="1:4" s="355" customFormat="1">
      <c r="A156" s="352"/>
      <c r="D156" s="363"/>
    </row>
    <row r="157" spans="1:4" s="355" customFormat="1">
      <c r="A157" s="352"/>
      <c r="D157" s="363"/>
    </row>
    <row r="158" spans="1:4" s="355" customFormat="1">
      <c r="A158" s="352"/>
      <c r="D158" s="363"/>
    </row>
    <row r="159" spans="1:4" s="355" customFormat="1">
      <c r="A159" s="352"/>
      <c r="D159" s="363"/>
    </row>
    <row r="160" spans="1:4" s="355" customFormat="1">
      <c r="A160" s="352"/>
      <c r="D160" s="363"/>
    </row>
    <row r="161" spans="1:4" s="355" customFormat="1">
      <c r="A161" s="352"/>
      <c r="D161" s="363"/>
    </row>
    <row r="162" spans="1:4" s="355" customFormat="1">
      <c r="A162" s="352"/>
      <c r="D162" s="363"/>
    </row>
    <row r="163" spans="1:4" s="355" customFormat="1">
      <c r="A163" s="352"/>
      <c r="D163" s="363"/>
    </row>
    <row r="164" spans="1:4" s="355" customFormat="1">
      <c r="A164" s="352"/>
      <c r="D164" s="363"/>
    </row>
    <row r="165" spans="1:4" s="355" customFormat="1">
      <c r="A165" s="352"/>
      <c r="D165" s="363"/>
    </row>
    <row r="166" spans="1:4" s="355" customFormat="1">
      <c r="A166" s="352"/>
      <c r="D166" s="363"/>
    </row>
    <row r="167" spans="1:4" s="355" customFormat="1">
      <c r="A167" s="352"/>
      <c r="D167" s="363"/>
    </row>
    <row r="168" spans="1:4" s="355" customFormat="1">
      <c r="A168" s="352"/>
      <c r="D168" s="363"/>
    </row>
    <row r="169" spans="1:4" s="355" customFormat="1">
      <c r="A169" s="352"/>
      <c r="D169" s="363"/>
    </row>
    <row r="170" spans="1:4" s="355" customFormat="1">
      <c r="A170" s="352"/>
      <c r="D170" s="363"/>
    </row>
    <row r="171" spans="1:4" s="355" customFormat="1">
      <c r="A171" s="352"/>
      <c r="D171" s="363"/>
    </row>
    <row r="172" spans="1:4" s="355" customFormat="1">
      <c r="A172" s="352"/>
      <c r="D172" s="363"/>
    </row>
    <row r="173" spans="1:4" s="355" customFormat="1">
      <c r="A173" s="352"/>
      <c r="D173" s="363"/>
    </row>
    <row r="174" spans="1:4" s="355" customFormat="1">
      <c r="A174" s="352"/>
      <c r="D174" s="363"/>
    </row>
    <row r="175" spans="1:4" s="355" customFormat="1">
      <c r="A175" s="352"/>
      <c r="D175" s="363"/>
    </row>
    <row r="176" spans="1:4" s="355" customFormat="1">
      <c r="A176" s="352"/>
      <c r="D176" s="363"/>
    </row>
    <row r="177" spans="1:4" s="355" customFormat="1">
      <c r="A177" s="352"/>
      <c r="D177" s="363"/>
    </row>
    <row r="178" spans="1:4" s="355" customFormat="1">
      <c r="A178" s="352"/>
      <c r="D178" s="363"/>
    </row>
    <row r="179" spans="1:4" s="355" customFormat="1">
      <c r="A179" s="352"/>
      <c r="D179" s="363"/>
    </row>
    <row r="180" spans="1:4" s="355" customFormat="1">
      <c r="A180" s="352"/>
      <c r="D180" s="363"/>
    </row>
    <row r="181" spans="1:4" s="355" customFormat="1">
      <c r="A181" s="352"/>
      <c r="D181" s="363"/>
    </row>
    <row r="182" spans="1:4" s="355" customFormat="1">
      <c r="A182" s="352"/>
      <c r="D182" s="363"/>
    </row>
    <row r="183" spans="1:4" s="355" customFormat="1">
      <c r="A183" s="352"/>
      <c r="D183" s="363"/>
    </row>
    <row r="184" spans="1:4" s="355" customFormat="1">
      <c r="A184" s="352"/>
      <c r="D184" s="363"/>
    </row>
    <row r="185" spans="1:4" s="355" customFormat="1">
      <c r="A185" s="352"/>
      <c r="D185" s="363"/>
    </row>
    <row r="186" spans="1:4" s="355" customFormat="1">
      <c r="A186" s="352"/>
      <c r="D186" s="363"/>
    </row>
    <row r="187" spans="1:4" s="355" customFormat="1">
      <c r="A187" s="352"/>
      <c r="D187" s="363"/>
    </row>
    <row r="188" spans="1:4" s="355" customFormat="1">
      <c r="A188" s="352"/>
      <c r="D188" s="363"/>
    </row>
    <row r="189" spans="1:4" s="355" customFormat="1">
      <c r="A189" s="352"/>
      <c r="D189" s="363"/>
    </row>
    <row r="190" spans="1:4" s="355" customFormat="1">
      <c r="A190" s="352"/>
      <c r="D190" s="363"/>
    </row>
    <row r="191" spans="1:4" s="355" customFormat="1">
      <c r="A191" s="352"/>
      <c r="D191" s="363"/>
    </row>
    <row r="192" spans="1:4" s="355" customFormat="1">
      <c r="A192" s="352"/>
      <c r="D192" s="363"/>
    </row>
    <row r="193" spans="1:4" s="355" customFormat="1">
      <c r="A193" s="352"/>
      <c r="D193" s="363"/>
    </row>
    <row r="194" spans="1:4" s="355" customFormat="1">
      <c r="A194" s="352"/>
      <c r="D194" s="363"/>
    </row>
    <row r="195" spans="1:4" s="355" customFormat="1">
      <c r="A195" s="352"/>
      <c r="D195" s="363"/>
    </row>
    <row r="196" spans="1:4" s="355" customFormat="1">
      <c r="A196" s="352"/>
      <c r="D196" s="363"/>
    </row>
    <row r="197" spans="1:4" s="355" customFormat="1">
      <c r="A197" s="352"/>
      <c r="D197" s="363"/>
    </row>
    <row r="198" spans="1:4" s="355" customFormat="1">
      <c r="A198" s="352"/>
      <c r="D198" s="363"/>
    </row>
    <row r="199" spans="1:4" s="355" customFormat="1">
      <c r="A199" s="352"/>
      <c r="D199" s="363"/>
    </row>
    <row r="200" spans="1:4" s="355" customFormat="1">
      <c r="A200" s="352"/>
      <c r="D200" s="363"/>
    </row>
    <row r="201" spans="1:4" s="355" customFormat="1">
      <c r="A201" s="352"/>
      <c r="D201" s="363"/>
    </row>
    <row r="202" spans="1:4" s="355" customFormat="1">
      <c r="A202" s="352"/>
      <c r="D202" s="363"/>
    </row>
    <row r="203" spans="1:4" s="355" customFormat="1">
      <c r="A203" s="352"/>
      <c r="D203" s="363"/>
    </row>
    <row r="204" spans="1:4" s="355" customFormat="1">
      <c r="A204" s="352"/>
      <c r="D204" s="363"/>
    </row>
    <row r="205" spans="1:4" s="355" customFormat="1">
      <c r="A205" s="352"/>
      <c r="D205" s="363"/>
    </row>
    <row r="206" spans="1:4" s="355" customFormat="1">
      <c r="A206" s="352"/>
      <c r="D206" s="363"/>
    </row>
    <row r="207" spans="1:4" s="355" customFormat="1">
      <c r="A207" s="352"/>
      <c r="D207" s="363"/>
    </row>
    <row r="208" spans="1:4" s="355" customFormat="1">
      <c r="A208" s="352"/>
      <c r="D208" s="363"/>
    </row>
    <row r="209" spans="1:4" s="355" customFormat="1">
      <c r="A209" s="352"/>
      <c r="D209" s="363"/>
    </row>
    <row r="210" spans="1:4" s="355" customFormat="1">
      <c r="A210" s="352"/>
      <c r="D210" s="363"/>
    </row>
    <row r="211" spans="1:4" s="355" customFormat="1">
      <c r="A211" s="352"/>
      <c r="D211" s="363"/>
    </row>
    <row r="212" spans="1:4" s="355" customFormat="1">
      <c r="A212" s="352"/>
      <c r="D212" s="363"/>
    </row>
    <row r="213" spans="1:4" s="355" customFormat="1">
      <c r="A213" s="352"/>
      <c r="D213" s="363"/>
    </row>
    <row r="214" spans="1:4" s="355" customFormat="1">
      <c r="A214" s="352"/>
      <c r="D214" s="363"/>
    </row>
    <row r="215" spans="1:4" s="355" customFormat="1">
      <c r="A215" s="352"/>
      <c r="D215" s="363"/>
    </row>
    <row r="216" spans="1:4" s="355" customFormat="1">
      <c r="A216" s="352"/>
      <c r="D216" s="363"/>
    </row>
    <row r="217" spans="1:4" s="355" customFormat="1">
      <c r="A217" s="352"/>
      <c r="D217" s="363"/>
    </row>
    <row r="218" spans="1:4" s="355" customFormat="1">
      <c r="A218" s="352"/>
      <c r="D218" s="363"/>
    </row>
    <row r="219" spans="1:4" s="355" customFormat="1">
      <c r="A219" s="352"/>
      <c r="D219" s="363"/>
    </row>
    <row r="220" spans="1:4" s="355" customFormat="1">
      <c r="A220" s="352"/>
      <c r="D220" s="363"/>
    </row>
    <row r="221" spans="1:4" s="355" customFormat="1">
      <c r="A221" s="352"/>
      <c r="D221" s="363"/>
    </row>
    <row r="222" spans="1:4" s="355" customFormat="1">
      <c r="A222" s="352"/>
      <c r="D222" s="363"/>
    </row>
    <row r="223" spans="1:4" s="355" customFormat="1">
      <c r="A223" s="352"/>
      <c r="D223" s="363"/>
    </row>
    <row r="224" spans="1:4" s="355" customFormat="1">
      <c r="A224" s="352"/>
      <c r="D224" s="363"/>
    </row>
    <row r="225" spans="1:4" s="355" customFormat="1">
      <c r="A225" s="352"/>
      <c r="D225" s="363"/>
    </row>
    <row r="226" spans="1:4" s="355" customFormat="1">
      <c r="A226" s="352"/>
      <c r="D226" s="363"/>
    </row>
    <row r="227" spans="1:4" s="355" customFormat="1">
      <c r="A227" s="352"/>
      <c r="D227" s="363"/>
    </row>
    <row r="228" spans="1:4" s="355" customFormat="1">
      <c r="A228" s="352"/>
      <c r="D228" s="363"/>
    </row>
    <row r="229" spans="1:4" s="355" customFormat="1">
      <c r="A229" s="352"/>
      <c r="D229" s="363"/>
    </row>
    <row r="230" spans="1:4" s="355" customFormat="1">
      <c r="A230" s="352"/>
      <c r="D230" s="363"/>
    </row>
    <row r="231" spans="1:4" s="355" customFormat="1">
      <c r="A231" s="352"/>
      <c r="D231" s="363"/>
    </row>
    <row r="232" spans="1:4" s="355" customFormat="1">
      <c r="A232" s="352"/>
      <c r="D232" s="363"/>
    </row>
    <row r="233" spans="1:4" s="355" customFormat="1">
      <c r="A233" s="352"/>
      <c r="D233" s="363"/>
    </row>
    <row r="234" spans="1:4" s="355" customFormat="1">
      <c r="A234" s="352"/>
      <c r="D234" s="363"/>
    </row>
    <row r="235" spans="1:4" s="355" customFormat="1">
      <c r="A235" s="352"/>
      <c r="D235" s="363"/>
    </row>
    <row r="236" spans="1:4" s="355" customFormat="1">
      <c r="A236" s="352"/>
      <c r="D236" s="363"/>
    </row>
    <row r="237" spans="1:4" s="355" customFormat="1">
      <c r="A237" s="352"/>
      <c r="D237" s="363"/>
    </row>
    <row r="238" spans="1:4" s="355" customFormat="1">
      <c r="A238" s="352"/>
      <c r="D238" s="363"/>
    </row>
    <row r="239" spans="1:4" s="355" customFormat="1">
      <c r="A239" s="352"/>
      <c r="D239" s="363"/>
    </row>
    <row r="240" spans="1:4" s="355" customFormat="1">
      <c r="A240" s="352"/>
      <c r="D240" s="363"/>
    </row>
    <row r="241" spans="1:4" s="355" customFormat="1">
      <c r="A241" s="352"/>
      <c r="D241" s="363"/>
    </row>
    <row r="242" spans="1:4" s="355" customFormat="1">
      <c r="A242" s="352"/>
      <c r="D242" s="363"/>
    </row>
    <row r="243" spans="1:4" s="355" customFormat="1">
      <c r="A243" s="352"/>
      <c r="D243" s="363"/>
    </row>
    <row r="244" spans="1:4" s="355" customFormat="1">
      <c r="A244" s="352"/>
      <c r="D244" s="363"/>
    </row>
    <row r="245" spans="1:4" s="355" customFormat="1">
      <c r="A245" s="352"/>
      <c r="D245" s="363"/>
    </row>
    <row r="246" spans="1:4" s="355" customFormat="1">
      <c r="A246" s="352"/>
      <c r="D246" s="363"/>
    </row>
    <row r="247" spans="1:4" s="355" customFormat="1">
      <c r="A247" s="352"/>
      <c r="D247" s="363"/>
    </row>
    <row r="248" spans="1:4" s="355" customFormat="1">
      <c r="A248" s="352"/>
      <c r="D248" s="363"/>
    </row>
    <row r="249" spans="1:4" s="355" customFormat="1">
      <c r="A249" s="352"/>
      <c r="D249" s="363"/>
    </row>
    <row r="250" spans="1:4" s="355" customFormat="1">
      <c r="A250" s="352"/>
      <c r="D250" s="363"/>
    </row>
    <row r="251" spans="1:4" s="355" customFormat="1">
      <c r="A251" s="352"/>
      <c r="D251" s="363"/>
    </row>
    <row r="252" spans="1:4" s="355" customFormat="1">
      <c r="A252" s="352"/>
      <c r="D252" s="363"/>
    </row>
    <row r="253" spans="1:4" s="355" customFormat="1">
      <c r="A253" s="352"/>
      <c r="D253" s="363"/>
    </row>
    <row r="254" spans="1:4" s="355" customFormat="1">
      <c r="A254" s="352"/>
      <c r="D254" s="363"/>
    </row>
    <row r="255" spans="1:4" s="355" customFormat="1">
      <c r="A255" s="352"/>
      <c r="D255" s="363"/>
    </row>
    <row r="256" spans="1:4" s="355" customFormat="1">
      <c r="A256" s="352"/>
      <c r="D256" s="363"/>
    </row>
    <row r="257" spans="1:4" s="355" customFormat="1">
      <c r="A257" s="352"/>
      <c r="D257" s="363"/>
    </row>
    <row r="258" spans="1:4" s="355" customFormat="1">
      <c r="A258" s="352"/>
      <c r="D258" s="363"/>
    </row>
    <row r="259" spans="1:4" s="355" customFormat="1">
      <c r="A259" s="352"/>
      <c r="D259" s="363"/>
    </row>
    <row r="260" spans="1:4" s="355" customFormat="1">
      <c r="A260" s="352"/>
      <c r="D260" s="363"/>
    </row>
    <row r="261" spans="1:4" s="355" customFormat="1">
      <c r="A261" s="352"/>
      <c r="D261" s="363"/>
    </row>
    <row r="262" spans="1:4" s="355" customFormat="1">
      <c r="A262" s="352"/>
      <c r="D262" s="363"/>
    </row>
    <row r="263" spans="1:4" s="355" customFormat="1">
      <c r="A263" s="352"/>
      <c r="D263" s="363"/>
    </row>
    <row r="264" spans="1:4" s="355" customFormat="1">
      <c r="A264" s="352"/>
      <c r="D264" s="363"/>
    </row>
    <row r="265" spans="1:4" s="355" customFormat="1">
      <c r="A265" s="352"/>
      <c r="D265" s="363"/>
    </row>
    <row r="266" spans="1:4" s="355" customFormat="1">
      <c r="A266" s="352"/>
      <c r="D266" s="363"/>
    </row>
    <row r="267" spans="1:4" s="355" customFormat="1">
      <c r="A267" s="352"/>
      <c r="D267" s="363"/>
    </row>
    <row r="268" spans="1:4" s="355" customFormat="1">
      <c r="A268" s="352"/>
      <c r="D268" s="363"/>
    </row>
    <row r="269" spans="1:4" s="355" customFormat="1">
      <c r="A269" s="352"/>
      <c r="D269" s="363"/>
    </row>
    <row r="270" spans="1:4" s="355" customFormat="1">
      <c r="A270" s="352"/>
      <c r="D270" s="363"/>
    </row>
    <row r="271" spans="1:4" s="355" customFormat="1">
      <c r="A271" s="352"/>
      <c r="D271" s="363"/>
    </row>
    <row r="272" spans="1:4" s="355" customFormat="1">
      <c r="A272" s="352"/>
      <c r="D272" s="363"/>
    </row>
    <row r="273" spans="1:4" s="355" customFormat="1">
      <c r="A273" s="352"/>
      <c r="D273" s="363"/>
    </row>
    <row r="274" spans="1:4" s="355" customFormat="1">
      <c r="A274" s="352"/>
      <c r="D274" s="363"/>
    </row>
    <row r="275" spans="1:4" s="355" customFormat="1">
      <c r="A275" s="352"/>
      <c r="D275" s="363"/>
    </row>
    <row r="276" spans="1:4" s="355" customFormat="1">
      <c r="A276" s="352"/>
      <c r="D276" s="363"/>
    </row>
    <row r="277" spans="1:4" s="355" customFormat="1">
      <c r="A277" s="352"/>
      <c r="D277" s="363"/>
    </row>
    <row r="278" spans="1:4" s="355" customFormat="1">
      <c r="A278" s="352"/>
      <c r="D278" s="363"/>
    </row>
    <row r="279" spans="1:4" s="355" customFormat="1">
      <c r="A279" s="352"/>
      <c r="D279" s="363"/>
    </row>
    <row r="280" spans="1:4" s="355" customFormat="1">
      <c r="A280" s="352"/>
      <c r="D280" s="363"/>
    </row>
    <row r="281" spans="1:4" s="355" customFormat="1">
      <c r="A281" s="352"/>
      <c r="D281" s="363"/>
    </row>
    <row r="282" spans="1:4" s="355" customFormat="1">
      <c r="A282" s="352"/>
      <c r="D282" s="363"/>
    </row>
    <row r="283" spans="1:4" s="355" customFormat="1">
      <c r="A283" s="352"/>
      <c r="D283" s="363"/>
    </row>
    <row r="284" spans="1:4" s="355" customFormat="1">
      <c r="A284" s="352"/>
      <c r="D284" s="363"/>
    </row>
    <row r="285" spans="1:4" s="355" customFormat="1">
      <c r="A285" s="352"/>
      <c r="D285" s="363"/>
    </row>
    <row r="286" spans="1:4" s="355" customFormat="1">
      <c r="A286" s="352"/>
      <c r="D286" s="363"/>
    </row>
    <row r="287" spans="1:4" s="355" customFormat="1">
      <c r="A287" s="352"/>
      <c r="D287" s="363"/>
    </row>
    <row r="288" spans="1:4" s="355" customFormat="1">
      <c r="A288" s="352"/>
      <c r="D288" s="363"/>
    </row>
    <row r="289" spans="1:4" s="355" customFormat="1">
      <c r="A289" s="352"/>
      <c r="D289" s="363"/>
    </row>
    <row r="290" spans="1:4" s="355" customFormat="1">
      <c r="A290" s="352"/>
      <c r="D290" s="363"/>
    </row>
    <row r="291" spans="1:4" s="355" customFormat="1">
      <c r="A291" s="352"/>
      <c r="D291" s="363"/>
    </row>
    <row r="292" spans="1:4" s="355" customFormat="1">
      <c r="A292" s="352"/>
      <c r="D292" s="363"/>
    </row>
    <row r="293" spans="1:4" s="355" customFormat="1">
      <c r="A293" s="352"/>
      <c r="D293" s="363"/>
    </row>
    <row r="294" spans="1:4" s="355" customFormat="1">
      <c r="A294" s="352"/>
      <c r="D294" s="363"/>
    </row>
    <row r="295" spans="1:4" s="355" customFormat="1">
      <c r="A295" s="352"/>
      <c r="D295" s="363"/>
    </row>
    <row r="296" spans="1:4" s="355" customFormat="1">
      <c r="A296" s="352"/>
      <c r="D296" s="363"/>
    </row>
    <row r="297" spans="1:4" s="355" customFormat="1">
      <c r="A297" s="352"/>
      <c r="D297" s="363"/>
    </row>
    <row r="298" spans="1:4" s="355" customFormat="1">
      <c r="A298" s="352"/>
      <c r="D298" s="363"/>
    </row>
    <row r="299" spans="1:4" s="355" customFormat="1">
      <c r="A299" s="352"/>
      <c r="D299" s="363"/>
    </row>
    <row r="300" spans="1:4" s="355" customFormat="1">
      <c r="A300" s="352"/>
      <c r="D300" s="363"/>
    </row>
    <row r="301" spans="1:4" s="355" customFormat="1">
      <c r="A301" s="352"/>
      <c r="D301" s="363"/>
    </row>
    <row r="302" spans="1:4" s="355" customFormat="1">
      <c r="A302" s="352"/>
      <c r="D302" s="363"/>
    </row>
    <row r="303" spans="1:4" s="355" customFormat="1">
      <c r="A303" s="352"/>
      <c r="D303" s="363"/>
    </row>
    <row r="304" spans="1:4" s="355" customFormat="1">
      <c r="A304" s="352"/>
      <c r="D304" s="363"/>
    </row>
    <row r="305" spans="1:4" s="355" customFormat="1">
      <c r="A305" s="352"/>
      <c r="D305" s="363"/>
    </row>
    <row r="306" spans="1:4" s="355" customFormat="1">
      <c r="A306" s="352"/>
      <c r="D306" s="363"/>
    </row>
    <row r="307" spans="1:4" s="355" customFormat="1">
      <c r="A307" s="352"/>
      <c r="D307" s="363"/>
    </row>
    <row r="308" spans="1:4" s="355" customFormat="1">
      <c r="A308" s="352"/>
      <c r="D308" s="363"/>
    </row>
    <row r="309" spans="1:4" s="355" customFormat="1">
      <c r="A309" s="352"/>
      <c r="D309" s="363"/>
    </row>
    <row r="310" spans="1:4" s="355" customFormat="1">
      <c r="A310" s="352"/>
      <c r="D310" s="363"/>
    </row>
    <row r="311" spans="1:4" s="355" customFormat="1">
      <c r="A311" s="352"/>
      <c r="D311" s="363"/>
    </row>
    <row r="312" spans="1:4" s="355" customFormat="1">
      <c r="A312" s="352"/>
      <c r="D312" s="363"/>
    </row>
    <row r="313" spans="1:4" s="355" customFormat="1">
      <c r="A313" s="352"/>
      <c r="D313" s="363"/>
    </row>
    <row r="314" spans="1:4" s="355" customFormat="1">
      <c r="A314" s="352"/>
      <c r="D314" s="363"/>
    </row>
    <row r="315" spans="1:4" s="355" customFormat="1">
      <c r="A315" s="352"/>
      <c r="D315" s="363"/>
    </row>
    <row r="316" spans="1:4" s="355" customFormat="1">
      <c r="A316" s="352"/>
      <c r="D316" s="363"/>
    </row>
    <row r="317" spans="1:4" s="355" customFormat="1">
      <c r="A317" s="352"/>
      <c r="D317" s="363"/>
    </row>
    <row r="318" spans="1:4" s="355" customFormat="1">
      <c r="A318" s="352"/>
      <c r="D318" s="363"/>
    </row>
    <row r="319" spans="1:4" s="355" customFormat="1">
      <c r="A319" s="352"/>
      <c r="D319" s="363"/>
    </row>
    <row r="320" spans="1:4" s="355" customFormat="1">
      <c r="A320" s="352"/>
      <c r="D320" s="363"/>
    </row>
    <row r="321" spans="1:4" s="355" customFormat="1">
      <c r="A321" s="352"/>
      <c r="D321" s="363"/>
    </row>
    <row r="322" spans="1:4" s="355" customFormat="1">
      <c r="A322" s="352"/>
      <c r="D322" s="363"/>
    </row>
    <row r="323" spans="1:4" s="355" customFormat="1">
      <c r="A323" s="352"/>
      <c r="D323" s="363"/>
    </row>
    <row r="324" spans="1:4" s="355" customFormat="1">
      <c r="A324" s="352"/>
      <c r="D324" s="363"/>
    </row>
    <row r="325" spans="1:4" s="355" customFormat="1">
      <c r="A325" s="352"/>
      <c r="D325" s="363"/>
    </row>
    <row r="326" spans="1:4" s="355" customFormat="1">
      <c r="A326" s="352"/>
      <c r="D326" s="363"/>
    </row>
    <row r="327" spans="1:4" s="355" customFormat="1">
      <c r="A327" s="352"/>
      <c r="D327" s="363"/>
    </row>
    <row r="328" spans="1:4" s="355" customFormat="1">
      <c r="A328" s="352"/>
      <c r="D328" s="363"/>
    </row>
    <row r="329" spans="1:4" s="355" customFormat="1">
      <c r="A329" s="352"/>
      <c r="D329" s="363"/>
    </row>
    <row r="330" spans="1:4" s="355" customFormat="1">
      <c r="A330" s="352"/>
      <c r="D330" s="363"/>
    </row>
    <row r="331" spans="1:4" s="355" customFormat="1">
      <c r="A331" s="352"/>
      <c r="D331" s="363"/>
    </row>
    <row r="332" spans="1:4" s="355" customFormat="1">
      <c r="A332" s="352"/>
      <c r="D332" s="363"/>
    </row>
    <row r="333" spans="1:4" s="355" customFormat="1">
      <c r="A333" s="352"/>
      <c r="D333" s="363"/>
    </row>
    <row r="334" spans="1:4" s="355" customFormat="1">
      <c r="A334" s="352"/>
      <c r="D334" s="363"/>
    </row>
    <row r="335" spans="1:4" s="355" customFormat="1">
      <c r="A335" s="352"/>
      <c r="D335" s="363"/>
    </row>
    <row r="336" spans="1:4" s="355" customFormat="1">
      <c r="A336" s="352"/>
      <c r="D336" s="363"/>
    </row>
    <row r="337" spans="1:4" s="355" customFormat="1">
      <c r="A337" s="352"/>
      <c r="D337" s="363"/>
    </row>
    <row r="338" spans="1:4" s="355" customFormat="1">
      <c r="A338" s="352"/>
      <c r="D338" s="363"/>
    </row>
    <row r="339" spans="1:4" s="355" customFormat="1">
      <c r="A339" s="352"/>
      <c r="D339" s="363"/>
    </row>
    <row r="340" spans="1:4" s="355" customFormat="1">
      <c r="A340" s="352"/>
      <c r="D340" s="363"/>
    </row>
    <row r="341" spans="1:4" s="355" customFormat="1">
      <c r="A341" s="352"/>
      <c r="D341" s="363"/>
    </row>
    <row r="342" spans="1:4" s="355" customFormat="1">
      <c r="A342" s="352"/>
      <c r="D342" s="363"/>
    </row>
    <row r="343" spans="1:4" s="355" customFormat="1">
      <c r="A343" s="352"/>
      <c r="D343" s="363"/>
    </row>
    <row r="344" spans="1:4" s="355" customFormat="1">
      <c r="A344" s="352"/>
      <c r="D344" s="363"/>
    </row>
    <row r="345" spans="1:4" s="355" customFormat="1">
      <c r="A345" s="352"/>
      <c r="D345" s="363"/>
    </row>
    <row r="346" spans="1:4" s="355" customFormat="1">
      <c r="A346" s="352"/>
      <c r="D346" s="363"/>
    </row>
    <row r="347" spans="1:4" s="355" customFormat="1">
      <c r="A347" s="352"/>
      <c r="D347" s="363"/>
    </row>
    <row r="348" spans="1:4" s="355" customFormat="1">
      <c r="A348" s="352"/>
      <c r="D348" s="363"/>
    </row>
    <row r="349" spans="1:4" s="355" customFormat="1">
      <c r="A349" s="352"/>
      <c r="D349" s="363"/>
    </row>
    <row r="350" spans="1:4" s="355" customFormat="1">
      <c r="A350" s="352"/>
      <c r="D350" s="363"/>
    </row>
    <row r="351" spans="1:4" s="355" customFormat="1">
      <c r="A351" s="352"/>
      <c r="D351" s="363"/>
    </row>
    <row r="352" spans="1:4" s="355" customFormat="1">
      <c r="A352" s="352"/>
      <c r="D352" s="363"/>
    </row>
    <row r="353" spans="1:4" s="355" customFormat="1">
      <c r="A353" s="352"/>
      <c r="D353" s="363"/>
    </row>
    <row r="354" spans="1:4" s="355" customFormat="1">
      <c r="A354" s="352"/>
      <c r="D354" s="363"/>
    </row>
    <row r="355" spans="1:4" s="355" customFormat="1">
      <c r="A355" s="352"/>
      <c r="D355" s="363"/>
    </row>
    <row r="356" spans="1:4" s="355" customFormat="1">
      <c r="A356" s="352"/>
      <c r="D356" s="363"/>
    </row>
    <row r="357" spans="1:4" s="355" customFormat="1">
      <c r="A357" s="352"/>
      <c r="D357" s="363"/>
    </row>
    <row r="358" spans="1:4" s="355" customFormat="1">
      <c r="A358" s="352"/>
      <c r="D358" s="363"/>
    </row>
    <row r="359" spans="1:4" s="355" customFormat="1">
      <c r="A359" s="352"/>
      <c r="D359" s="363"/>
    </row>
    <row r="360" spans="1:4" s="355" customFormat="1">
      <c r="A360" s="352"/>
      <c r="D360" s="363"/>
    </row>
    <row r="361" spans="1:4" s="355" customFormat="1">
      <c r="A361" s="352"/>
      <c r="D361" s="363"/>
    </row>
    <row r="362" spans="1:4" s="355" customFormat="1">
      <c r="A362" s="352"/>
      <c r="D362" s="363"/>
    </row>
    <row r="363" spans="1:4" s="355" customFormat="1">
      <c r="A363" s="352"/>
      <c r="D363" s="363"/>
    </row>
    <row r="364" spans="1:4" s="355" customFormat="1">
      <c r="A364" s="352"/>
      <c r="D364" s="363"/>
    </row>
    <row r="365" spans="1:4" s="355" customFormat="1">
      <c r="A365" s="352"/>
      <c r="D365" s="363"/>
    </row>
    <row r="366" spans="1:4" s="355" customFormat="1">
      <c r="A366" s="352"/>
      <c r="D366" s="363"/>
    </row>
    <row r="367" spans="1:4" s="355" customFormat="1">
      <c r="A367" s="352"/>
      <c r="D367" s="363"/>
    </row>
    <row r="368" spans="1:4" s="355" customFormat="1">
      <c r="A368" s="352"/>
      <c r="D368" s="363"/>
    </row>
    <row r="369" spans="1:4" s="355" customFormat="1">
      <c r="A369" s="352"/>
      <c r="D369" s="363"/>
    </row>
    <row r="370" spans="1:4" s="355" customFormat="1">
      <c r="A370" s="352"/>
      <c r="D370" s="363"/>
    </row>
    <row r="371" spans="1:4" s="355" customFormat="1">
      <c r="A371" s="352"/>
      <c r="D371" s="363"/>
    </row>
    <row r="372" spans="1:4" s="355" customFormat="1">
      <c r="A372" s="352"/>
      <c r="D372" s="363"/>
    </row>
    <row r="373" spans="1:4" s="355" customFormat="1">
      <c r="A373" s="352"/>
      <c r="D373" s="363"/>
    </row>
    <row r="374" spans="1:4" s="355" customFormat="1">
      <c r="A374" s="352"/>
      <c r="D374" s="363"/>
    </row>
    <row r="375" spans="1:4" s="355" customFormat="1">
      <c r="A375" s="352"/>
      <c r="D375" s="363"/>
    </row>
    <row r="376" spans="1:4" s="355" customFormat="1">
      <c r="A376" s="352"/>
      <c r="D376" s="363"/>
    </row>
    <row r="377" spans="1:4" s="355" customFormat="1">
      <c r="A377" s="352"/>
      <c r="D377" s="363"/>
    </row>
    <row r="378" spans="1:4" s="355" customFormat="1">
      <c r="A378" s="352"/>
      <c r="D378" s="363"/>
    </row>
    <row r="379" spans="1:4" s="355" customFormat="1">
      <c r="A379" s="352"/>
      <c r="D379" s="363"/>
    </row>
    <row r="380" spans="1:4" s="355" customFormat="1">
      <c r="A380" s="352"/>
      <c r="D380" s="363"/>
    </row>
    <row r="381" spans="1:4" s="355" customFormat="1">
      <c r="A381" s="352"/>
      <c r="D381" s="363"/>
    </row>
    <row r="382" spans="1:4" s="355" customFormat="1">
      <c r="A382" s="352"/>
      <c r="D382" s="363"/>
    </row>
    <row r="383" spans="1:4" s="355" customFormat="1">
      <c r="A383" s="352"/>
      <c r="D383" s="363"/>
    </row>
    <row r="384" spans="1:4" s="355" customFormat="1">
      <c r="A384" s="352"/>
      <c r="D384" s="363"/>
    </row>
    <row r="385" spans="1:4" s="355" customFormat="1">
      <c r="A385" s="352"/>
      <c r="D385" s="363"/>
    </row>
    <row r="386" spans="1:4" s="355" customFormat="1">
      <c r="A386" s="352"/>
      <c r="D386" s="363"/>
    </row>
    <row r="387" spans="1:4" s="355" customFormat="1">
      <c r="A387" s="352"/>
      <c r="D387" s="363"/>
    </row>
    <row r="388" spans="1:4" s="355" customFormat="1">
      <c r="A388" s="352"/>
      <c r="D388" s="363"/>
    </row>
    <row r="389" spans="1:4" s="355" customFormat="1">
      <c r="A389" s="352"/>
      <c r="D389" s="363"/>
    </row>
    <row r="390" spans="1:4" s="355" customFormat="1">
      <c r="A390" s="352"/>
      <c r="D390" s="363"/>
    </row>
    <row r="391" spans="1:4" s="355" customFormat="1">
      <c r="A391" s="352"/>
      <c r="D391" s="363"/>
    </row>
    <row r="392" spans="1:4" s="355" customFormat="1">
      <c r="A392" s="352"/>
      <c r="D392" s="363"/>
    </row>
    <row r="393" spans="1:4" s="355" customFormat="1">
      <c r="A393" s="352"/>
      <c r="D393" s="363"/>
    </row>
    <row r="394" spans="1:4" s="355" customFormat="1">
      <c r="A394" s="352"/>
      <c r="D394" s="363"/>
    </row>
    <row r="395" spans="1:4" s="355" customFormat="1">
      <c r="A395" s="352"/>
      <c r="D395" s="363"/>
    </row>
    <row r="396" spans="1:4" s="355" customFormat="1">
      <c r="A396" s="352"/>
      <c r="D396" s="363"/>
    </row>
    <row r="397" spans="1:4" s="355" customFormat="1">
      <c r="A397" s="352"/>
      <c r="D397" s="363"/>
    </row>
    <row r="398" spans="1:4" s="355" customFormat="1">
      <c r="A398" s="352"/>
      <c r="D398" s="363"/>
    </row>
    <row r="399" spans="1:4" s="355" customFormat="1">
      <c r="A399" s="352"/>
      <c r="D399" s="363"/>
    </row>
    <row r="400" spans="1:4" s="355" customFormat="1">
      <c r="A400" s="352"/>
      <c r="D400" s="363"/>
    </row>
    <row r="401" spans="1:4" s="355" customFormat="1">
      <c r="A401" s="352"/>
      <c r="D401" s="363"/>
    </row>
    <row r="402" spans="1:4" s="355" customFormat="1">
      <c r="A402" s="352"/>
      <c r="D402" s="363"/>
    </row>
    <row r="403" spans="1:4" s="355" customFormat="1">
      <c r="A403" s="352"/>
      <c r="D403" s="363"/>
    </row>
    <row r="404" spans="1:4" s="355" customFormat="1">
      <c r="A404" s="352"/>
      <c r="D404" s="363"/>
    </row>
    <row r="405" spans="1:4" s="355" customFormat="1">
      <c r="A405" s="352"/>
      <c r="D405" s="363"/>
    </row>
    <row r="406" spans="1:4" s="355" customFormat="1">
      <c r="A406" s="352"/>
      <c r="D406" s="363"/>
    </row>
    <row r="407" spans="1:4" s="355" customFormat="1">
      <c r="A407" s="352"/>
      <c r="D407" s="363"/>
    </row>
    <row r="408" spans="1:4" s="355" customFormat="1">
      <c r="A408" s="352"/>
      <c r="D408" s="363"/>
    </row>
    <row r="409" spans="1:4" s="355" customFormat="1">
      <c r="A409" s="352"/>
      <c r="D409" s="363"/>
    </row>
    <row r="410" spans="1:4" s="355" customFormat="1">
      <c r="A410" s="352"/>
      <c r="D410" s="363"/>
    </row>
    <row r="411" spans="1:4" s="355" customFormat="1">
      <c r="A411" s="352"/>
      <c r="D411" s="363"/>
    </row>
    <row r="412" spans="1:4" s="355" customFormat="1">
      <c r="A412" s="352"/>
      <c r="D412" s="363"/>
    </row>
    <row r="413" spans="1:4" s="355" customFormat="1">
      <c r="A413" s="352"/>
      <c r="D413" s="363"/>
    </row>
    <row r="414" spans="1:4" s="355" customFormat="1">
      <c r="A414" s="352"/>
      <c r="D414" s="363"/>
    </row>
    <row r="415" spans="1:4" s="355" customFormat="1">
      <c r="A415" s="352"/>
      <c r="D415" s="363"/>
    </row>
    <row r="416" spans="1:4" s="355" customFormat="1">
      <c r="A416" s="352"/>
      <c r="D416" s="363"/>
    </row>
    <row r="417" spans="1:4" s="355" customFormat="1">
      <c r="A417" s="352"/>
      <c r="D417" s="363"/>
    </row>
    <row r="418" spans="1:4" s="355" customFormat="1">
      <c r="A418" s="352"/>
      <c r="D418" s="363"/>
    </row>
    <row r="419" spans="1:4" s="355" customFormat="1">
      <c r="A419" s="352"/>
      <c r="D419" s="363"/>
    </row>
    <row r="420" spans="1:4" s="355" customFormat="1">
      <c r="A420" s="352"/>
      <c r="D420" s="363"/>
    </row>
    <row r="421" spans="1:4" s="355" customFormat="1">
      <c r="A421" s="352"/>
      <c r="D421" s="363"/>
    </row>
    <row r="422" spans="1:4" s="355" customFormat="1">
      <c r="A422" s="352"/>
      <c r="D422" s="363"/>
    </row>
    <row r="423" spans="1:4" s="355" customFormat="1">
      <c r="A423" s="352"/>
      <c r="D423" s="363"/>
    </row>
    <row r="424" spans="1:4" s="355" customFormat="1">
      <c r="A424" s="352"/>
      <c r="D424" s="363"/>
    </row>
    <row r="425" spans="1:4" s="355" customFormat="1">
      <c r="A425" s="352"/>
      <c r="D425" s="363"/>
    </row>
    <row r="426" spans="1:4" s="355" customFormat="1">
      <c r="A426" s="352"/>
      <c r="D426" s="363"/>
    </row>
    <row r="427" spans="1:4" s="355" customFormat="1">
      <c r="A427" s="352"/>
      <c r="D427" s="363"/>
    </row>
    <row r="428" spans="1:4" s="355" customFormat="1">
      <c r="A428" s="352"/>
      <c r="D428" s="363"/>
    </row>
    <row r="429" spans="1:4" s="355" customFormat="1">
      <c r="A429" s="352"/>
      <c r="D429" s="363"/>
    </row>
    <row r="430" spans="1:4" s="355" customFormat="1">
      <c r="A430" s="352"/>
      <c r="D430" s="363"/>
    </row>
    <row r="431" spans="1:4" s="355" customFormat="1">
      <c r="A431" s="352"/>
      <c r="D431" s="363"/>
    </row>
    <row r="432" spans="1:4" s="355" customFormat="1">
      <c r="A432" s="352"/>
      <c r="D432" s="363"/>
    </row>
    <row r="433" spans="1:4" s="355" customFormat="1">
      <c r="A433" s="352"/>
      <c r="D433" s="363"/>
    </row>
    <row r="434" spans="1:4" s="355" customFormat="1">
      <c r="A434" s="352"/>
      <c r="D434" s="363"/>
    </row>
    <row r="435" spans="1:4" s="355" customFormat="1">
      <c r="A435" s="352"/>
      <c r="D435" s="363"/>
    </row>
    <row r="436" spans="1:4" s="355" customFormat="1">
      <c r="A436" s="352"/>
      <c r="D436" s="363"/>
    </row>
    <row r="437" spans="1:4" s="355" customFormat="1">
      <c r="A437" s="352"/>
      <c r="D437" s="363"/>
    </row>
    <row r="438" spans="1:4" s="355" customFormat="1">
      <c r="A438" s="352"/>
      <c r="D438" s="363"/>
    </row>
    <row r="439" spans="1:4" s="355" customFormat="1">
      <c r="A439" s="352"/>
      <c r="D439" s="363"/>
    </row>
    <row r="440" spans="1:4" s="355" customFormat="1">
      <c r="A440" s="352"/>
      <c r="D440" s="363"/>
    </row>
    <row r="441" spans="1:4" s="355" customFormat="1">
      <c r="A441" s="352"/>
      <c r="D441" s="363"/>
    </row>
    <row r="442" spans="1:4" s="355" customFormat="1">
      <c r="A442" s="352"/>
      <c r="D442" s="363"/>
    </row>
    <row r="443" spans="1:4" s="355" customFormat="1">
      <c r="A443" s="352"/>
      <c r="D443" s="363"/>
    </row>
    <row r="444" spans="1:4" s="355" customFormat="1">
      <c r="A444" s="352"/>
      <c r="D444" s="363"/>
    </row>
    <row r="445" spans="1:4" s="355" customFormat="1">
      <c r="A445" s="352"/>
      <c r="D445" s="363"/>
    </row>
    <row r="446" spans="1:4" s="355" customFormat="1">
      <c r="A446" s="352"/>
      <c r="D446" s="363"/>
    </row>
    <row r="447" spans="1:4" s="355" customFormat="1">
      <c r="A447" s="352"/>
      <c r="D447" s="363"/>
    </row>
    <row r="448" spans="1:4" s="355" customFormat="1">
      <c r="A448" s="352"/>
      <c r="D448" s="363"/>
    </row>
    <row r="449" spans="1:4" s="355" customFormat="1">
      <c r="A449" s="352"/>
      <c r="D449" s="363"/>
    </row>
    <row r="450" spans="1:4" s="355" customFormat="1">
      <c r="A450" s="352"/>
      <c r="D450" s="363"/>
    </row>
    <row r="451" spans="1:4" s="355" customFormat="1">
      <c r="A451" s="352"/>
      <c r="D451" s="363"/>
    </row>
    <row r="452" spans="1:4" s="355" customFormat="1">
      <c r="A452" s="352"/>
      <c r="D452" s="363"/>
    </row>
    <row r="453" spans="1:4" s="355" customFormat="1">
      <c r="A453" s="352"/>
      <c r="D453" s="363"/>
    </row>
    <row r="454" spans="1:4" s="355" customFormat="1">
      <c r="A454" s="352"/>
      <c r="D454" s="363"/>
    </row>
    <row r="455" spans="1:4" s="355" customFormat="1">
      <c r="A455" s="352"/>
      <c r="D455" s="363"/>
    </row>
    <row r="456" spans="1:4" s="355" customFormat="1">
      <c r="A456" s="352"/>
      <c r="D456" s="363"/>
    </row>
    <row r="457" spans="1:4" s="355" customFormat="1">
      <c r="A457" s="352"/>
      <c r="D457" s="363"/>
    </row>
    <row r="458" spans="1:4" s="355" customFormat="1">
      <c r="A458" s="352"/>
      <c r="D458" s="363"/>
    </row>
    <row r="459" spans="1:4" s="355" customFormat="1">
      <c r="A459" s="352"/>
      <c r="D459" s="363"/>
    </row>
    <row r="460" spans="1:4" s="355" customFormat="1">
      <c r="A460" s="352"/>
      <c r="D460" s="363"/>
    </row>
    <row r="461" spans="1:4" s="355" customFormat="1">
      <c r="A461" s="352"/>
      <c r="D461" s="363"/>
    </row>
    <row r="462" spans="1:4" s="355" customFormat="1">
      <c r="A462" s="352"/>
      <c r="D462" s="363"/>
    </row>
    <row r="463" spans="1:4" s="355" customFormat="1">
      <c r="A463" s="352"/>
      <c r="D463" s="363"/>
    </row>
    <row r="464" spans="1:4" s="355" customFormat="1">
      <c r="A464" s="352"/>
      <c r="D464" s="363"/>
    </row>
    <row r="465" spans="1:4" s="355" customFormat="1">
      <c r="A465" s="352"/>
      <c r="D465" s="363"/>
    </row>
    <row r="466" spans="1:4" s="355" customFormat="1">
      <c r="A466" s="352"/>
      <c r="D466" s="363"/>
    </row>
    <row r="467" spans="1:4" s="355" customFormat="1">
      <c r="A467" s="352"/>
      <c r="D467" s="363"/>
    </row>
    <row r="468" spans="1:4" s="355" customFormat="1">
      <c r="A468" s="352"/>
      <c r="D468" s="363"/>
    </row>
    <row r="469" spans="1:4" s="355" customFormat="1">
      <c r="A469" s="352"/>
      <c r="D469" s="363"/>
    </row>
    <row r="470" spans="1:4" s="355" customFormat="1">
      <c r="A470" s="352"/>
      <c r="D470" s="363"/>
    </row>
    <row r="471" spans="1:4" s="355" customFormat="1">
      <c r="A471" s="352"/>
      <c r="D471" s="363"/>
    </row>
    <row r="472" spans="1:4" s="355" customFormat="1">
      <c r="A472" s="352"/>
      <c r="D472" s="363"/>
    </row>
    <row r="473" spans="1:4" s="355" customFormat="1">
      <c r="A473" s="352"/>
      <c r="D473" s="363"/>
    </row>
    <row r="474" spans="1:4" s="355" customFormat="1">
      <c r="A474" s="352"/>
      <c r="D474" s="363"/>
    </row>
    <row r="475" spans="1:4" s="355" customFormat="1">
      <c r="A475" s="352"/>
      <c r="D475" s="363"/>
    </row>
    <row r="476" spans="1:4" s="355" customFormat="1">
      <c r="A476" s="352"/>
      <c r="D476" s="363"/>
    </row>
    <row r="477" spans="1:4" s="355" customFormat="1">
      <c r="A477" s="352"/>
      <c r="D477" s="363"/>
    </row>
    <row r="478" spans="1:4" s="355" customFormat="1">
      <c r="A478" s="352"/>
      <c r="D478" s="363"/>
    </row>
    <row r="479" spans="1:4" s="355" customFormat="1">
      <c r="A479" s="352"/>
      <c r="D479" s="363"/>
    </row>
    <row r="480" spans="1:4" s="355" customFormat="1">
      <c r="A480" s="352"/>
      <c r="D480" s="363"/>
    </row>
    <row r="481" spans="1:4" s="355" customFormat="1">
      <c r="A481" s="352"/>
      <c r="D481" s="363"/>
    </row>
    <row r="482" spans="1:4" s="355" customFormat="1">
      <c r="A482" s="352"/>
      <c r="D482" s="363"/>
    </row>
    <row r="483" spans="1:4" s="355" customFormat="1">
      <c r="A483" s="352"/>
      <c r="D483" s="363"/>
    </row>
    <row r="484" spans="1:4" s="355" customFormat="1">
      <c r="A484" s="352"/>
      <c r="D484" s="363"/>
    </row>
    <row r="485" spans="1:4" s="355" customFormat="1">
      <c r="A485" s="352"/>
      <c r="D485" s="363"/>
    </row>
    <row r="486" spans="1:4" s="355" customFormat="1">
      <c r="A486" s="352"/>
      <c r="D486" s="363"/>
    </row>
    <row r="487" spans="1:4" s="355" customFormat="1">
      <c r="A487" s="352"/>
      <c r="D487" s="363"/>
    </row>
    <row r="488" spans="1:4" s="355" customFormat="1">
      <c r="A488" s="352"/>
      <c r="D488" s="363"/>
    </row>
    <row r="489" spans="1:4" s="355" customFormat="1">
      <c r="A489" s="352"/>
      <c r="D489" s="363"/>
    </row>
    <row r="490" spans="1:4" s="355" customFormat="1">
      <c r="A490" s="352"/>
      <c r="D490" s="363"/>
    </row>
    <row r="491" spans="1:4" s="355" customFormat="1">
      <c r="A491" s="352"/>
      <c r="D491" s="363"/>
    </row>
    <row r="492" spans="1:4" s="355" customFormat="1">
      <c r="A492" s="352"/>
      <c r="D492" s="363"/>
    </row>
    <row r="493" spans="1:4" s="355" customFormat="1">
      <c r="A493" s="352"/>
      <c r="D493" s="363"/>
    </row>
    <row r="494" spans="1:4" s="355" customFormat="1">
      <c r="A494" s="352"/>
      <c r="D494" s="363"/>
    </row>
    <row r="495" spans="1:4" s="355" customFormat="1">
      <c r="A495" s="352"/>
      <c r="D495" s="363"/>
    </row>
    <row r="496" spans="1:4" s="355" customFormat="1">
      <c r="A496" s="352"/>
      <c r="D496" s="363"/>
    </row>
    <row r="497" spans="1:4" s="355" customFormat="1">
      <c r="A497" s="352"/>
      <c r="D497" s="363"/>
    </row>
    <row r="498" spans="1:4" s="355" customFormat="1">
      <c r="A498" s="352"/>
      <c r="D498" s="363"/>
    </row>
    <row r="499" spans="1:4" s="355" customFormat="1">
      <c r="A499" s="352"/>
      <c r="D499" s="363"/>
    </row>
    <row r="500" spans="1:4" s="355" customFormat="1">
      <c r="A500" s="352"/>
      <c r="D500" s="363"/>
    </row>
    <row r="501" spans="1:4" s="355" customFormat="1">
      <c r="A501" s="352"/>
      <c r="D501" s="363"/>
    </row>
    <row r="502" spans="1:4" s="355" customFormat="1">
      <c r="A502" s="352"/>
      <c r="D502" s="363"/>
    </row>
    <row r="503" spans="1:4" s="355" customFormat="1">
      <c r="A503" s="352"/>
      <c r="D503" s="363"/>
    </row>
    <row r="504" spans="1:4" s="355" customFormat="1">
      <c r="A504" s="352"/>
      <c r="D504" s="363"/>
    </row>
    <row r="505" spans="1:4" s="355" customFormat="1">
      <c r="A505" s="352"/>
      <c r="D505" s="363"/>
    </row>
    <row r="506" spans="1:4" s="355" customFormat="1">
      <c r="A506" s="352"/>
      <c r="D506" s="363"/>
    </row>
    <row r="507" spans="1:4" s="355" customFormat="1">
      <c r="A507" s="352"/>
      <c r="D507" s="363"/>
    </row>
    <row r="508" spans="1:4" s="355" customFormat="1">
      <c r="A508" s="352"/>
      <c r="D508" s="363"/>
    </row>
    <row r="509" spans="1:4" s="355" customFormat="1">
      <c r="A509" s="352"/>
      <c r="D509" s="363"/>
    </row>
    <row r="510" spans="1:4" s="355" customFormat="1">
      <c r="A510" s="352"/>
      <c r="D510" s="363"/>
    </row>
    <row r="511" spans="1:4" s="355" customFormat="1">
      <c r="A511" s="352"/>
      <c r="D511" s="363"/>
    </row>
    <row r="512" spans="1:4" s="355" customFormat="1">
      <c r="A512" s="352"/>
      <c r="D512" s="363"/>
    </row>
    <row r="513" spans="1:4" s="355" customFormat="1">
      <c r="A513" s="352"/>
      <c r="D513" s="363"/>
    </row>
    <row r="514" spans="1:4" s="355" customFormat="1">
      <c r="A514" s="352"/>
      <c r="D514" s="363"/>
    </row>
    <row r="515" spans="1:4" s="355" customFormat="1">
      <c r="A515" s="352"/>
      <c r="D515" s="363"/>
    </row>
    <row r="516" spans="1:4" s="355" customFormat="1">
      <c r="A516" s="352"/>
      <c r="D516" s="363"/>
    </row>
    <row r="517" spans="1:4" s="355" customFormat="1">
      <c r="A517" s="352"/>
      <c r="D517" s="363"/>
    </row>
    <row r="518" spans="1:4" s="355" customFormat="1">
      <c r="A518" s="352"/>
      <c r="D518" s="363"/>
    </row>
    <row r="519" spans="1:4" s="355" customFormat="1">
      <c r="A519" s="352"/>
      <c r="D519" s="363"/>
    </row>
    <row r="520" spans="1:4" s="355" customFormat="1">
      <c r="A520" s="352"/>
      <c r="D520" s="363"/>
    </row>
    <row r="521" spans="1:4" s="355" customFormat="1">
      <c r="A521" s="352"/>
      <c r="D521" s="363"/>
    </row>
    <row r="522" spans="1:4" s="355" customFormat="1">
      <c r="A522" s="352"/>
      <c r="D522" s="363"/>
    </row>
    <row r="523" spans="1:4" s="355" customFormat="1">
      <c r="A523" s="352"/>
      <c r="D523" s="363"/>
    </row>
    <row r="524" spans="1:4" s="355" customFormat="1">
      <c r="A524" s="352"/>
      <c r="D524" s="363"/>
    </row>
    <row r="525" spans="1:4" s="355" customFormat="1">
      <c r="A525" s="352"/>
      <c r="D525" s="363"/>
    </row>
    <row r="526" spans="1:4" s="355" customFormat="1">
      <c r="A526" s="352"/>
      <c r="D526" s="363"/>
    </row>
    <row r="527" spans="1:4" s="355" customFormat="1">
      <c r="A527" s="352"/>
      <c r="D527" s="363"/>
    </row>
    <row r="528" spans="1:4" s="355" customFormat="1">
      <c r="A528" s="352"/>
      <c r="D528" s="363"/>
    </row>
    <row r="529" spans="1:4" s="355" customFormat="1">
      <c r="A529" s="352"/>
      <c r="D529" s="363"/>
    </row>
    <row r="530" spans="1:4" s="355" customFormat="1">
      <c r="A530" s="352"/>
      <c r="D530" s="363"/>
    </row>
    <row r="531" spans="1:4" s="355" customFormat="1">
      <c r="A531" s="352"/>
      <c r="D531" s="363"/>
    </row>
    <row r="532" spans="1:4" s="355" customFormat="1">
      <c r="A532" s="352"/>
      <c r="D532" s="363"/>
    </row>
    <row r="533" spans="1:4" s="355" customFormat="1">
      <c r="A533" s="352"/>
      <c r="D533" s="363"/>
    </row>
    <row r="534" spans="1:4" s="355" customFormat="1">
      <c r="A534" s="352"/>
      <c r="D534" s="363"/>
    </row>
    <row r="535" spans="1:4" s="355" customFormat="1">
      <c r="A535" s="352"/>
      <c r="D535" s="363"/>
    </row>
    <row r="536" spans="1:4" s="355" customFormat="1">
      <c r="A536" s="352"/>
      <c r="D536" s="363"/>
    </row>
    <row r="537" spans="1:4" s="355" customFormat="1">
      <c r="A537" s="352"/>
      <c r="D537" s="363"/>
    </row>
    <row r="538" spans="1:4" s="355" customFormat="1">
      <c r="A538" s="352"/>
      <c r="D538" s="363"/>
    </row>
    <row r="539" spans="1:4" s="355" customFormat="1">
      <c r="A539" s="352"/>
      <c r="D539" s="363"/>
    </row>
    <row r="540" spans="1:4" s="355" customFormat="1">
      <c r="A540" s="352"/>
      <c r="D540" s="363"/>
    </row>
    <row r="541" spans="1:4" s="355" customFormat="1">
      <c r="A541" s="352"/>
      <c r="D541" s="363"/>
    </row>
    <row r="542" spans="1:4" s="355" customFormat="1">
      <c r="A542" s="352"/>
      <c r="D542" s="363"/>
    </row>
    <row r="543" spans="1:4" s="355" customFormat="1">
      <c r="A543" s="352"/>
      <c r="D543" s="363"/>
    </row>
    <row r="544" spans="1:4" s="355" customFormat="1">
      <c r="A544" s="352"/>
      <c r="D544" s="363"/>
    </row>
    <row r="545" spans="1:4" s="355" customFormat="1">
      <c r="A545" s="352"/>
      <c r="D545" s="363"/>
    </row>
    <row r="546" spans="1:4" s="355" customFormat="1">
      <c r="A546" s="352"/>
      <c r="D546" s="363"/>
    </row>
    <row r="547" spans="1:4" s="355" customFormat="1">
      <c r="A547" s="352"/>
      <c r="D547" s="363"/>
    </row>
    <row r="548" spans="1:4" s="355" customFormat="1">
      <c r="A548" s="352"/>
      <c r="D548" s="363"/>
    </row>
    <row r="549" spans="1:4" s="355" customFormat="1">
      <c r="A549" s="352"/>
      <c r="D549" s="363"/>
    </row>
    <row r="550" spans="1:4" s="355" customFormat="1">
      <c r="A550" s="352"/>
      <c r="D550" s="363"/>
    </row>
    <row r="551" spans="1:4" s="355" customFormat="1">
      <c r="A551" s="352"/>
      <c r="D551" s="363"/>
    </row>
    <row r="552" spans="1:4" s="355" customFormat="1">
      <c r="A552" s="352"/>
      <c r="D552" s="363"/>
    </row>
    <row r="553" spans="1:4" s="355" customFormat="1">
      <c r="A553" s="352"/>
      <c r="D553" s="363"/>
    </row>
    <row r="554" spans="1:4" s="355" customFormat="1">
      <c r="A554" s="352"/>
      <c r="D554" s="363"/>
    </row>
    <row r="555" spans="1:4" s="355" customFormat="1">
      <c r="A555" s="352"/>
      <c r="D555" s="363"/>
    </row>
    <row r="556" spans="1:4" s="355" customFormat="1">
      <c r="A556" s="352"/>
      <c r="D556" s="363"/>
    </row>
    <row r="557" spans="1:4" s="355" customFormat="1">
      <c r="A557" s="352"/>
      <c r="D557" s="363"/>
    </row>
    <row r="558" spans="1:4" s="355" customFormat="1">
      <c r="A558" s="352"/>
      <c r="D558" s="363"/>
    </row>
    <row r="559" spans="1:4" s="355" customFormat="1">
      <c r="A559" s="352"/>
      <c r="D559" s="363"/>
    </row>
    <row r="560" spans="1:4" s="355" customFormat="1">
      <c r="A560" s="352"/>
      <c r="D560" s="363"/>
    </row>
    <row r="561" spans="1:4" s="355" customFormat="1">
      <c r="A561" s="352"/>
      <c r="D561" s="363"/>
    </row>
    <row r="562" spans="1:4" s="355" customFormat="1">
      <c r="A562" s="352"/>
      <c r="D562" s="363"/>
    </row>
    <row r="563" spans="1:4" s="355" customFormat="1">
      <c r="A563" s="352"/>
      <c r="D563" s="363"/>
    </row>
    <row r="564" spans="1:4" s="355" customFormat="1">
      <c r="A564" s="352"/>
      <c r="D564" s="363"/>
    </row>
    <row r="565" spans="1:4" s="355" customFormat="1">
      <c r="A565" s="352"/>
      <c r="D565" s="363"/>
    </row>
    <row r="566" spans="1:4" s="355" customFormat="1">
      <c r="A566" s="352"/>
      <c r="D566" s="363"/>
    </row>
    <row r="567" spans="1:4" s="355" customFormat="1">
      <c r="A567" s="352"/>
      <c r="D567" s="363"/>
    </row>
    <row r="568" spans="1:4" s="355" customFormat="1">
      <c r="A568" s="352"/>
      <c r="D568" s="363"/>
    </row>
    <row r="569" spans="1:4" s="355" customFormat="1">
      <c r="A569" s="352"/>
      <c r="D569" s="363"/>
    </row>
    <row r="570" spans="1:4" s="355" customFormat="1">
      <c r="A570" s="352"/>
      <c r="D570" s="363"/>
    </row>
    <row r="571" spans="1:4" s="355" customFormat="1">
      <c r="A571" s="352"/>
      <c r="D571" s="363"/>
    </row>
    <row r="572" spans="1:4" s="355" customFormat="1">
      <c r="A572" s="352"/>
      <c r="D572" s="363"/>
    </row>
    <row r="573" spans="1:4" s="355" customFormat="1">
      <c r="A573" s="352"/>
      <c r="D573" s="363"/>
    </row>
    <row r="574" spans="1:4" s="355" customFormat="1">
      <c r="A574" s="352"/>
      <c r="D574" s="363"/>
    </row>
    <row r="575" spans="1:4" s="355" customFormat="1">
      <c r="A575" s="352"/>
      <c r="D575" s="363"/>
    </row>
    <row r="576" spans="1:4" s="355" customFormat="1">
      <c r="A576" s="352"/>
      <c r="D576" s="363"/>
    </row>
    <row r="577" spans="1:4" s="355" customFormat="1">
      <c r="A577" s="352"/>
      <c r="D577" s="363"/>
    </row>
    <row r="578" spans="1:4" s="355" customFormat="1">
      <c r="A578" s="352"/>
      <c r="D578" s="363"/>
    </row>
    <row r="579" spans="1:4" s="355" customFormat="1">
      <c r="A579" s="352"/>
      <c r="D579" s="363"/>
    </row>
    <row r="580" spans="1:4" s="355" customFormat="1">
      <c r="A580" s="352"/>
      <c r="D580" s="363"/>
    </row>
    <row r="581" spans="1:4" s="355" customFormat="1">
      <c r="A581" s="352"/>
      <c r="D581" s="363"/>
    </row>
    <row r="582" spans="1:4" s="355" customFormat="1">
      <c r="A582" s="352"/>
      <c r="D582" s="363"/>
    </row>
    <row r="583" spans="1:4" s="355" customFormat="1">
      <c r="A583" s="352"/>
      <c r="D583" s="363"/>
    </row>
    <row r="584" spans="1:4" s="355" customFormat="1">
      <c r="A584" s="352"/>
      <c r="D584" s="363"/>
    </row>
    <row r="585" spans="1:4" s="355" customFormat="1">
      <c r="A585" s="352"/>
      <c r="D585" s="363"/>
    </row>
    <row r="586" spans="1:4" s="355" customFormat="1">
      <c r="A586" s="352"/>
      <c r="D586" s="363"/>
    </row>
    <row r="587" spans="1:4" s="355" customFormat="1">
      <c r="A587" s="352"/>
      <c r="D587" s="363"/>
    </row>
    <row r="588" spans="1:4" s="355" customFormat="1">
      <c r="A588" s="352"/>
      <c r="D588" s="363"/>
    </row>
    <row r="589" spans="1:4" s="355" customFormat="1">
      <c r="A589" s="352"/>
      <c r="D589" s="363"/>
    </row>
    <row r="590" spans="1:4" s="355" customFormat="1">
      <c r="A590" s="352"/>
      <c r="D590" s="363"/>
    </row>
    <row r="591" spans="1:4" s="355" customFormat="1">
      <c r="A591" s="352"/>
      <c r="D591" s="363"/>
    </row>
    <row r="592" spans="1:4" s="355" customFormat="1">
      <c r="A592" s="352"/>
      <c r="D592" s="363"/>
    </row>
    <row r="593" spans="1:4" s="355" customFormat="1">
      <c r="A593" s="352"/>
      <c r="D593" s="363"/>
    </row>
    <row r="594" spans="1:4" s="355" customFormat="1">
      <c r="A594" s="352"/>
      <c r="D594" s="363"/>
    </row>
    <row r="595" spans="1:4" s="355" customFormat="1">
      <c r="A595" s="352"/>
      <c r="D595" s="363"/>
    </row>
    <row r="596" spans="1:4" s="355" customFormat="1">
      <c r="A596" s="352"/>
      <c r="D596" s="363"/>
    </row>
    <row r="597" spans="1:4" s="355" customFormat="1">
      <c r="A597" s="352"/>
      <c r="D597" s="363"/>
    </row>
    <row r="598" spans="1:4" s="355" customFormat="1">
      <c r="A598" s="352"/>
      <c r="D598" s="363"/>
    </row>
    <row r="599" spans="1:4" s="355" customFormat="1">
      <c r="A599" s="352"/>
      <c r="D599" s="363"/>
    </row>
    <row r="600" spans="1:4" s="355" customFormat="1">
      <c r="A600" s="352"/>
      <c r="D600" s="363"/>
    </row>
    <row r="601" spans="1:4" s="355" customFormat="1">
      <c r="A601" s="352"/>
      <c r="D601" s="363"/>
    </row>
    <row r="602" spans="1:4" s="355" customFormat="1">
      <c r="A602" s="352"/>
      <c r="D602" s="363"/>
    </row>
    <row r="603" spans="1:4" s="355" customFormat="1">
      <c r="A603" s="352"/>
      <c r="D603" s="363"/>
    </row>
    <row r="604" spans="1:4" s="355" customFormat="1">
      <c r="A604" s="352"/>
      <c r="D604" s="363"/>
    </row>
    <row r="605" spans="1:4" s="355" customFormat="1">
      <c r="A605" s="352"/>
      <c r="D605" s="363"/>
    </row>
    <row r="606" spans="1:4" s="355" customFormat="1">
      <c r="A606" s="352"/>
      <c r="D606" s="363"/>
    </row>
    <row r="607" spans="1:4" s="355" customFormat="1">
      <c r="A607" s="352"/>
      <c r="D607" s="363"/>
    </row>
    <row r="608" spans="1:4" s="355" customFormat="1">
      <c r="A608" s="352"/>
      <c r="D608" s="363"/>
    </row>
    <row r="609" spans="1:4" s="355" customFormat="1">
      <c r="A609" s="352"/>
      <c r="D609" s="363"/>
    </row>
    <row r="610" spans="1:4" s="355" customFormat="1">
      <c r="A610" s="352"/>
      <c r="D610" s="363"/>
    </row>
    <row r="611" spans="1:4" s="355" customFormat="1">
      <c r="A611" s="352"/>
      <c r="D611" s="363"/>
    </row>
    <row r="612" spans="1:4" s="355" customFormat="1">
      <c r="A612" s="352"/>
      <c r="D612" s="363"/>
    </row>
    <row r="613" spans="1:4" s="355" customFormat="1">
      <c r="A613" s="352"/>
      <c r="D613" s="363"/>
    </row>
    <row r="614" spans="1:4" s="355" customFormat="1">
      <c r="A614" s="352"/>
      <c r="D614" s="363"/>
    </row>
    <row r="615" spans="1:4" s="355" customFormat="1">
      <c r="A615" s="352"/>
      <c r="D615" s="363"/>
    </row>
    <row r="616" spans="1:4" s="355" customFormat="1">
      <c r="A616" s="352"/>
      <c r="D616" s="363"/>
    </row>
    <row r="617" spans="1:4" s="355" customFormat="1">
      <c r="A617" s="352"/>
      <c r="D617" s="363"/>
    </row>
    <row r="618" spans="1:4" s="355" customFormat="1">
      <c r="A618" s="352"/>
      <c r="D618" s="363"/>
    </row>
    <row r="619" spans="1:4" s="355" customFormat="1">
      <c r="A619" s="352"/>
      <c r="D619" s="363"/>
    </row>
    <row r="620" spans="1:4" s="355" customFormat="1">
      <c r="A620" s="352"/>
      <c r="D620" s="363"/>
    </row>
    <row r="621" spans="1:4" s="355" customFormat="1">
      <c r="A621" s="352"/>
      <c r="D621" s="363"/>
    </row>
    <row r="622" spans="1:4" s="355" customFormat="1">
      <c r="A622" s="352"/>
      <c r="D622" s="363"/>
    </row>
    <row r="623" spans="1:4" s="355" customFormat="1">
      <c r="A623" s="352"/>
      <c r="D623" s="363"/>
    </row>
    <row r="624" spans="1:4" s="355" customFormat="1">
      <c r="A624" s="352"/>
      <c r="D624" s="363"/>
    </row>
    <row r="625" spans="1:4" s="355" customFormat="1">
      <c r="A625" s="352"/>
      <c r="D625" s="363"/>
    </row>
    <row r="626" spans="1:4" s="355" customFormat="1">
      <c r="A626" s="352"/>
      <c r="D626" s="363"/>
    </row>
    <row r="627" spans="1:4" s="355" customFormat="1">
      <c r="A627" s="352"/>
      <c r="D627" s="363"/>
    </row>
    <row r="628" spans="1:4" s="355" customFormat="1">
      <c r="A628" s="352"/>
      <c r="D628" s="363"/>
    </row>
    <row r="629" spans="1:4" s="355" customFormat="1">
      <c r="A629" s="352"/>
      <c r="D629" s="363"/>
    </row>
    <row r="630" spans="1:4" s="355" customFormat="1">
      <c r="A630" s="352"/>
      <c r="D630" s="363"/>
    </row>
    <row r="631" spans="1:4" s="355" customFormat="1">
      <c r="A631" s="352"/>
      <c r="D631" s="363"/>
    </row>
    <row r="632" spans="1:4" s="355" customFormat="1">
      <c r="A632" s="352"/>
      <c r="D632" s="363"/>
    </row>
    <row r="633" spans="1:4" s="355" customFormat="1">
      <c r="A633" s="352"/>
      <c r="D633" s="363"/>
    </row>
    <row r="634" spans="1:4" s="355" customFormat="1">
      <c r="A634" s="352"/>
      <c r="D634" s="363"/>
    </row>
    <row r="635" spans="1:4" s="355" customFormat="1">
      <c r="A635" s="352"/>
      <c r="D635" s="363"/>
    </row>
    <row r="636" spans="1:4" s="355" customFormat="1">
      <c r="A636" s="352"/>
      <c r="D636" s="363"/>
    </row>
    <row r="637" spans="1:4" s="355" customFormat="1">
      <c r="A637" s="352"/>
      <c r="D637" s="363"/>
    </row>
    <row r="638" spans="1:4" s="355" customFormat="1">
      <c r="A638" s="352"/>
      <c r="D638" s="363"/>
    </row>
    <row r="639" spans="1:4" s="355" customFormat="1">
      <c r="A639" s="352"/>
      <c r="D639" s="363"/>
    </row>
    <row r="640" spans="1:4" s="355" customFormat="1">
      <c r="A640" s="352"/>
      <c r="D640" s="363"/>
    </row>
    <row r="641" spans="1:4" s="355" customFormat="1">
      <c r="A641" s="352"/>
      <c r="D641" s="363"/>
    </row>
    <row r="642" spans="1:4" s="355" customFormat="1">
      <c r="A642" s="352"/>
      <c r="D642" s="363"/>
    </row>
    <row r="643" spans="1:4" s="355" customFormat="1">
      <c r="A643" s="352"/>
      <c r="D643" s="363"/>
    </row>
    <row r="644" spans="1:4" s="355" customFormat="1">
      <c r="A644" s="352"/>
      <c r="D644" s="363"/>
    </row>
    <row r="645" spans="1:4" s="355" customFormat="1">
      <c r="A645" s="352"/>
      <c r="D645" s="363"/>
    </row>
    <row r="646" spans="1:4" s="355" customFormat="1">
      <c r="A646" s="352"/>
      <c r="D646" s="363"/>
    </row>
    <row r="647" spans="1:4" s="355" customFormat="1">
      <c r="A647" s="352"/>
      <c r="D647" s="363"/>
    </row>
    <row r="648" spans="1:4" s="355" customFormat="1">
      <c r="A648" s="352"/>
      <c r="D648" s="363"/>
    </row>
    <row r="649" spans="1:4" s="355" customFormat="1">
      <c r="A649" s="352"/>
      <c r="D649" s="363"/>
    </row>
    <row r="650" spans="1:4" s="355" customFormat="1">
      <c r="A650" s="352"/>
      <c r="D650" s="363"/>
    </row>
    <row r="651" spans="1:4" s="355" customFormat="1">
      <c r="A651" s="352"/>
      <c r="D651" s="363"/>
    </row>
    <row r="652" spans="1:4" s="355" customFormat="1">
      <c r="A652" s="352"/>
      <c r="D652" s="363"/>
    </row>
    <row r="653" spans="1:4" s="355" customFormat="1">
      <c r="A653" s="352"/>
      <c r="D653" s="363"/>
    </row>
    <row r="654" spans="1:4" s="355" customFormat="1">
      <c r="A654" s="352"/>
      <c r="D654" s="363"/>
    </row>
    <row r="655" spans="1:4" s="355" customFormat="1">
      <c r="A655" s="352"/>
      <c r="D655" s="363"/>
    </row>
    <row r="656" spans="1:4" s="355" customFormat="1">
      <c r="A656" s="352"/>
      <c r="D656" s="363"/>
    </row>
    <row r="657" spans="1:4" s="355" customFormat="1">
      <c r="A657" s="352"/>
      <c r="D657" s="363"/>
    </row>
    <row r="658" spans="1:4" s="355" customFormat="1">
      <c r="A658" s="352"/>
      <c r="D658" s="363"/>
    </row>
    <row r="659" spans="1:4" s="355" customFormat="1">
      <c r="A659" s="352"/>
      <c r="D659" s="363"/>
    </row>
    <row r="660" spans="1:4" s="355" customFormat="1">
      <c r="A660" s="352"/>
      <c r="D660" s="363"/>
    </row>
    <row r="661" spans="1:4" s="355" customFormat="1">
      <c r="A661" s="352"/>
      <c r="D661" s="363"/>
    </row>
    <row r="662" spans="1:4" s="355" customFormat="1">
      <c r="A662" s="352"/>
      <c r="D662" s="363"/>
    </row>
    <row r="663" spans="1:4" s="355" customFormat="1">
      <c r="A663" s="352"/>
      <c r="D663" s="363"/>
    </row>
    <row r="664" spans="1:4" s="355" customFormat="1">
      <c r="A664" s="352"/>
      <c r="D664" s="363"/>
    </row>
    <row r="665" spans="1:4" s="355" customFormat="1">
      <c r="A665" s="352"/>
      <c r="D665" s="363"/>
    </row>
    <row r="666" spans="1:4" s="355" customFormat="1">
      <c r="A666" s="352"/>
      <c r="D666" s="363"/>
    </row>
    <row r="667" spans="1:4" s="355" customFormat="1">
      <c r="A667" s="352"/>
      <c r="D667" s="363"/>
    </row>
    <row r="668" spans="1:4" s="355" customFormat="1">
      <c r="A668" s="352"/>
      <c r="D668" s="363"/>
    </row>
    <row r="669" spans="1:4" s="355" customFormat="1">
      <c r="A669" s="352"/>
      <c r="D669" s="363"/>
    </row>
    <row r="670" spans="1:4" s="355" customFormat="1">
      <c r="A670" s="352"/>
      <c r="D670" s="363"/>
    </row>
    <row r="671" spans="1:4" s="355" customFormat="1">
      <c r="A671" s="352"/>
      <c r="D671" s="363"/>
    </row>
    <row r="672" spans="1:4" s="355" customFormat="1">
      <c r="A672" s="352"/>
      <c r="D672" s="363"/>
    </row>
    <row r="673" spans="1:4" s="355" customFormat="1">
      <c r="A673" s="352"/>
      <c r="D673" s="363"/>
    </row>
    <row r="674" spans="1:4" s="355" customFormat="1">
      <c r="A674" s="352"/>
      <c r="D674" s="363"/>
    </row>
    <row r="675" spans="1:4" s="355" customFormat="1">
      <c r="A675" s="352"/>
      <c r="D675" s="363"/>
    </row>
    <row r="676" spans="1:4" s="355" customFormat="1">
      <c r="A676" s="352"/>
      <c r="D676" s="363"/>
    </row>
    <row r="677" spans="1:4" s="355" customFormat="1">
      <c r="A677" s="352"/>
      <c r="D677" s="363"/>
    </row>
    <row r="678" spans="1:4" s="355" customFormat="1">
      <c r="A678" s="352"/>
      <c r="D678" s="363"/>
    </row>
    <row r="679" spans="1:4" s="355" customFormat="1">
      <c r="A679" s="352"/>
      <c r="D679" s="363"/>
    </row>
    <row r="680" spans="1:4" s="355" customFormat="1">
      <c r="A680" s="352"/>
      <c r="D680" s="363"/>
    </row>
    <row r="681" spans="1:4" s="355" customFormat="1">
      <c r="A681" s="352"/>
      <c r="D681" s="363"/>
    </row>
    <row r="682" spans="1:4" s="355" customFormat="1">
      <c r="A682" s="352"/>
      <c r="D682" s="363"/>
    </row>
    <row r="683" spans="1:4" s="355" customFormat="1">
      <c r="A683" s="352"/>
      <c r="D683" s="363"/>
    </row>
    <row r="684" spans="1:4" s="355" customFormat="1">
      <c r="A684" s="352"/>
      <c r="D684" s="363"/>
    </row>
    <row r="685" spans="1:4" s="355" customFormat="1">
      <c r="A685" s="352"/>
      <c r="D685" s="363"/>
    </row>
    <row r="686" spans="1:4" s="355" customFormat="1">
      <c r="A686" s="352"/>
      <c r="D686" s="363"/>
    </row>
    <row r="687" spans="1:4" s="355" customFormat="1">
      <c r="A687" s="352"/>
      <c r="D687" s="363"/>
    </row>
    <row r="688" spans="1:4" s="355" customFormat="1">
      <c r="A688" s="352"/>
      <c r="D688" s="363"/>
    </row>
    <row r="689" spans="1:4" s="355" customFormat="1">
      <c r="A689" s="352"/>
      <c r="D689" s="363"/>
    </row>
    <row r="690" spans="1:4" s="355" customFormat="1">
      <c r="A690" s="352"/>
      <c r="D690" s="363"/>
    </row>
    <row r="691" spans="1:4" s="355" customFormat="1">
      <c r="A691" s="352"/>
      <c r="D691" s="363"/>
    </row>
    <row r="692" spans="1:4" s="355" customFormat="1">
      <c r="A692" s="352"/>
      <c r="D692" s="363"/>
    </row>
    <row r="693" spans="1:4" s="355" customFormat="1">
      <c r="A693" s="352"/>
      <c r="D693" s="363"/>
    </row>
    <row r="694" spans="1:4" s="355" customFormat="1">
      <c r="A694" s="352"/>
      <c r="D694" s="363"/>
    </row>
    <row r="695" spans="1:4" s="355" customFormat="1">
      <c r="A695" s="352"/>
      <c r="D695" s="363"/>
    </row>
    <row r="696" spans="1:4" s="355" customFormat="1">
      <c r="A696" s="352"/>
      <c r="D696" s="363"/>
    </row>
    <row r="697" spans="1:4" s="355" customFormat="1">
      <c r="A697" s="352"/>
      <c r="D697" s="363"/>
    </row>
    <row r="698" spans="1:4" s="355" customFormat="1">
      <c r="A698" s="352"/>
      <c r="D698" s="363"/>
    </row>
    <row r="699" spans="1:4" s="355" customFormat="1">
      <c r="A699" s="352"/>
      <c r="D699" s="363"/>
    </row>
    <row r="700" spans="1:4" s="355" customFormat="1">
      <c r="A700" s="352"/>
      <c r="D700" s="363"/>
    </row>
    <row r="701" spans="1:4" s="355" customFormat="1">
      <c r="A701" s="352"/>
      <c r="D701" s="363"/>
    </row>
    <row r="702" spans="1:4" s="355" customFormat="1">
      <c r="A702" s="352"/>
      <c r="D702" s="363"/>
    </row>
    <row r="703" spans="1:4" s="355" customFormat="1">
      <c r="A703" s="352"/>
      <c r="D703" s="363"/>
    </row>
    <row r="704" spans="1:4" s="355" customFormat="1">
      <c r="A704" s="352"/>
      <c r="D704" s="363"/>
    </row>
    <row r="705" spans="1:4" s="355" customFormat="1">
      <c r="A705" s="352"/>
      <c r="D705" s="363"/>
    </row>
    <row r="706" spans="1:4" s="355" customFormat="1">
      <c r="A706" s="352"/>
      <c r="D706" s="363"/>
    </row>
    <row r="707" spans="1:4" s="355" customFormat="1">
      <c r="A707" s="352"/>
      <c r="D707" s="363"/>
    </row>
    <row r="708" spans="1:4" s="355" customFormat="1">
      <c r="A708" s="352"/>
      <c r="D708" s="363"/>
    </row>
    <row r="709" spans="1:4" s="355" customFormat="1">
      <c r="A709" s="352"/>
      <c r="D709" s="363"/>
    </row>
    <row r="710" spans="1:4" s="355" customFormat="1">
      <c r="A710" s="352"/>
      <c r="D710" s="363"/>
    </row>
    <row r="711" spans="1:4" s="355" customFormat="1">
      <c r="A711" s="352"/>
      <c r="D711" s="363"/>
    </row>
    <row r="712" spans="1:4" s="355" customFormat="1">
      <c r="A712" s="352"/>
      <c r="D712" s="363"/>
    </row>
    <row r="713" spans="1:4" s="355" customFormat="1">
      <c r="A713" s="352"/>
      <c r="D713" s="363"/>
    </row>
    <row r="714" spans="1:4" s="355" customFormat="1">
      <c r="A714" s="352"/>
      <c r="D714" s="363"/>
    </row>
    <row r="715" spans="1:4" s="355" customFormat="1">
      <c r="A715" s="352"/>
      <c r="D715" s="363"/>
    </row>
    <row r="716" spans="1:4" s="355" customFormat="1">
      <c r="A716" s="352"/>
      <c r="D716" s="363"/>
    </row>
    <row r="717" spans="1:4" s="355" customFormat="1">
      <c r="A717" s="352"/>
      <c r="D717" s="363"/>
    </row>
    <row r="718" spans="1:4" s="355" customFormat="1">
      <c r="A718" s="352"/>
      <c r="D718" s="363"/>
    </row>
    <row r="719" spans="1:4" s="355" customFormat="1">
      <c r="A719" s="352"/>
      <c r="D719" s="363"/>
    </row>
    <row r="720" spans="1:4" s="355" customFormat="1">
      <c r="A720" s="352"/>
      <c r="D720" s="363"/>
    </row>
    <row r="721" spans="1:4" s="355" customFormat="1">
      <c r="A721" s="352"/>
      <c r="D721" s="363"/>
    </row>
    <row r="722" spans="1:4" s="355" customFormat="1">
      <c r="A722" s="352"/>
      <c r="D722" s="363"/>
    </row>
    <row r="723" spans="1:4" s="355" customFormat="1">
      <c r="A723" s="352"/>
      <c r="D723" s="363"/>
    </row>
    <row r="724" spans="1:4" s="355" customFormat="1">
      <c r="A724" s="352"/>
      <c r="D724" s="363"/>
    </row>
    <row r="725" spans="1:4" s="355" customFormat="1">
      <c r="A725" s="352"/>
      <c r="D725" s="363"/>
    </row>
    <row r="726" spans="1:4" s="355" customFormat="1">
      <c r="A726" s="352"/>
      <c r="D726" s="363"/>
    </row>
    <row r="727" spans="1:4" s="355" customFormat="1">
      <c r="A727" s="352"/>
      <c r="D727" s="363"/>
    </row>
    <row r="728" spans="1:4" s="355" customFormat="1">
      <c r="A728" s="352"/>
      <c r="D728" s="363"/>
    </row>
    <row r="729" spans="1:4" s="355" customFormat="1">
      <c r="A729" s="352"/>
      <c r="D729" s="363"/>
    </row>
    <row r="730" spans="1:4" s="355" customFormat="1">
      <c r="A730" s="352"/>
      <c r="D730" s="363"/>
    </row>
    <row r="731" spans="1:4" s="355" customFormat="1">
      <c r="A731" s="352"/>
      <c r="D731" s="363"/>
    </row>
    <row r="732" spans="1:4" s="355" customFormat="1">
      <c r="A732" s="352"/>
      <c r="D732" s="363"/>
    </row>
    <row r="733" spans="1:4" s="355" customFormat="1">
      <c r="A733" s="352"/>
      <c r="D733" s="363"/>
    </row>
    <row r="734" spans="1:4" s="355" customFormat="1">
      <c r="A734" s="352"/>
      <c r="D734" s="363"/>
    </row>
    <row r="735" spans="1:4" s="355" customFormat="1">
      <c r="A735" s="352"/>
      <c r="D735" s="363"/>
    </row>
    <row r="736" spans="1:4" s="355" customFormat="1">
      <c r="A736" s="352"/>
      <c r="D736" s="363"/>
    </row>
    <row r="737" spans="1:4" s="355" customFormat="1">
      <c r="A737" s="352"/>
      <c r="D737" s="363"/>
    </row>
    <row r="738" spans="1:4" s="355" customFormat="1">
      <c r="A738" s="352"/>
      <c r="D738" s="363"/>
    </row>
    <row r="739" spans="1:4" s="355" customFormat="1">
      <c r="A739" s="352"/>
      <c r="D739" s="363"/>
    </row>
    <row r="740" spans="1:4" s="355" customFormat="1">
      <c r="A740" s="352"/>
      <c r="D740" s="363"/>
    </row>
    <row r="741" spans="1:4" s="355" customFormat="1">
      <c r="A741" s="352"/>
      <c r="D741" s="363"/>
    </row>
    <row r="742" spans="1:4" s="355" customFormat="1">
      <c r="A742" s="352"/>
      <c r="D742" s="363"/>
    </row>
    <row r="743" spans="1:4" s="355" customFormat="1">
      <c r="A743" s="352"/>
      <c r="D743" s="363"/>
    </row>
    <row r="744" spans="1:4" s="355" customFormat="1">
      <c r="A744" s="352"/>
      <c r="D744" s="363"/>
    </row>
    <row r="745" spans="1:4" s="355" customFormat="1">
      <c r="A745" s="352"/>
      <c r="D745" s="363"/>
    </row>
    <row r="746" spans="1:4" s="355" customFormat="1">
      <c r="A746" s="352"/>
      <c r="D746" s="363"/>
    </row>
    <row r="747" spans="1:4" s="355" customFormat="1">
      <c r="A747" s="352"/>
      <c r="D747" s="363"/>
    </row>
    <row r="748" spans="1:4" s="355" customFormat="1">
      <c r="A748" s="352"/>
      <c r="D748" s="363"/>
    </row>
    <row r="749" spans="1:4" s="355" customFormat="1">
      <c r="A749" s="352"/>
      <c r="D749" s="363"/>
    </row>
    <row r="750" spans="1:4" s="355" customFormat="1">
      <c r="A750" s="352"/>
      <c r="D750" s="363"/>
    </row>
    <row r="751" spans="1:4" s="355" customFormat="1">
      <c r="A751" s="352"/>
      <c r="D751" s="363"/>
    </row>
    <row r="752" spans="1:4" s="355" customFormat="1">
      <c r="A752" s="352"/>
      <c r="D752" s="363"/>
    </row>
    <row r="753" spans="1:4" s="355" customFormat="1">
      <c r="A753" s="352"/>
      <c r="D753" s="363"/>
    </row>
    <row r="754" spans="1:4" s="355" customFormat="1">
      <c r="A754" s="352"/>
      <c r="D754" s="363"/>
    </row>
    <row r="755" spans="1:4" s="355" customFormat="1">
      <c r="A755" s="352"/>
      <c r="D755" s="363"/>
    </row>
    <row r="756" spans="1:4" s="355" customFormat="1">
      <c r="A756" s="352"/>
      <c r="D756" s="363"/>
    </row>
    <row r="757" spans="1:4" s="355" customFormat="1">
      <c r="A757" s="352"/>
      <c r="D757" s="363"/>
    </row>
    <row r="758" spans="1:4" s="355" customFormat="1">
      <c r="A758" s="352"/>
      <c r="D758" s="363"/>
    </row>
    <row r="759" spans="1:4" s="355" customFormat="1">
      <c r="A759" s="352"/>
      <c r="D759" s="363"/>
    </row>
    <row r="760" spans="1:4" s="355" customFormat="1">
      <c r="A760" s="352"/>
      <c r="D760" s="363"/>
    </row>
    <row r="761" spans="1:4" s="355" customFormat="1">
      <c r="A761" s="352"/>
      <c r="D761" s="363"/>
    </row>
    <row r="762" spans="1:4" s="355" customFormat="1">
      <c r="A762" s="352"/>
      <c r="D762" s="363"/>
    </row>
    <row r="763" spans="1:4" s="355" customFormat="1">
      <c r="A763" s="352"/>
      <c r="D763" s="363"/>
    </row>
    <row r="764" spans="1:4" s="355" customFormat="1">
      <c r="A764" s="352"/>
      <c r="D764" s="363"/>
    </row>
    <row r="765" spans="1:4" s="355" customFormat="1">
      <c r="A765" s="352"/>
      <c r="D765" s="363"/>
    </row>
    <row r="766" spans="1:4" s="355" customFormat="1">
      <c r="A766" s="352"/>
      <c r="D766" s="363"/>
    </row>
    <row r="767" spans="1:4" s="355" customFormat="1">
      <c r="A767" s="352"/>
      <c r="D767" s="363"/>
    </row>
    <row r="768" spans="1:4" s="355" customFormat="1">
      <c r="A768" s="352"/>
      <c r="D768" s="363"/>
    </row>
    <row r="769" spans="1:4" s="355" customFormat="1">
      <c r="A769" s="352"/>
      <c r="D769" s="363"/>
    </row>
    <row r="770" spans="1:4" s="355" customFormat="1">
      <c r="A770" s="352"/>
      <c r="D770" s="363"/>
    </row>
    <row r="771" spans="1:4" s="355" customFormat="1">
      <c r="A771" s="352"/>
      <c r="D771" s="363"/>
    </row>
    <row r="772" spans="1:4" s="355" customFormat="1">
      <c r="A772" s="352"/>
      <c r="D772" s="363"/>
    </row>
    <row r="773" spans="1:4" s="355" customFormat="1">
      <c r="A773" s="352"/>
      <c r="D773" s="363"/>
    </row>
    <row r="774" spans="1:4" s="355" customFormat="1">
      <c r="A774" s="352"/>
      <c r="D774" s="363"/>
    </row>
    <row r="775" spans="1:4" s="355" customFormat="1">
      <c r="A775" s="352"/>
      <c r="D775" s="363"/>
    </row>
    <row r="776" spans="1:4" s="355" customFormat="1">
      <c r="A776" s="352"/>
      <c r="D776" s="363"/>
    </row>
    <row r="777" spans="1:4" s="355" customFormat="1">
      <c r="A777" s="352"/>
      <c r="D777" s="363"/>
    </row>
    <row r="778" spans="1:4" s="355" customFormat="1">
      <c r="A778" s="352"/>
      <c r="D778" s="363"/>
    </row>
    <row r="779" spans="1:4" s="355" customFormat="1">
      <c r="A779" s="352"/>
      <c r="D779" s="363"/>
    </row>
    <row r="780" spans="1:4" s="355" customFormat="1">
      <c r="A780" s="352"/>
      <c r="D780" s="363"/>
    </row>
    <row r="781" spans="1:4" s="355" customFormat="1">
      <c r="A781" s="352"/>
      <c r="D781" s="363"/>
    </row>
    <row r="782" spans="1:4" s="355" customFormat="1">
      <c r="A782" s="352"/>
      <c r="D782" s="363"/>
    </row>
    <row r="783" spans="1:4" s="355" customFormat="1">
      <c r="A783" s="352"/>
      <c r="D783" s="363"/>
    </row>
    <row r="784" spans="1:4" s="355" customFormat="1">
      <c r="A784" s="352"/>
      <c r="D784" s="363"/>
    </row>
    <row r="785" spans="1:4" s="355" customFormat="1">
      <c r="A785" s="352"/>
      <c r="D785" s="363"/>
    </row>
    <row r="786" spans="1:4" s="355" customFormat="1">
      <c r="A786" s="352"/>
      <c r="D786" s="363"/>
    </row>
    <row r="787" spans="1:4" s="355" customFormat="1">
      <c r="A787" s="352"/>
      <c r="D787" s="363"/>
    </row>
    <row r="788" spans="1:4" s="355" customFormat="1">
      <c r="A788" s="352"/>
      <c r="D788" s="363"/>
    </row>
    <row r="789" spans="1:4" s="355" customFormat="1">
      <c r="A789" s="352"/>
      <c r="D789" s="363"/>
    </row>
    <row r="790" spans="1:4" s="355" customFormat="1">
      <c r="A790" s="352"/>
      <c r="D790" s="363"/>
    </row>
    <row r="791" spans="1:4" s="355" customFormat="1">
      <c r="A791" s="352"/>
      <c r="D791" s="363"/>
    </row>
    <row r="792" spans="1:4" s="355" customFormat="1">
      <c r="A792" s="352"/>
      <c r="D792" s="363"/>
    </row>
    <row r="793" spans="1:4" s="355" customFormat="1">
      <c r="A793" s="352"/>
      <c r="D793" s="363"/>
    </row>
    <row r="794" spans="1:4" s="355" customFormat="1">
      <c r="A794" s="352"/>
      <c r="D794" s="363"/>
    </row>
    <row r="795" spans="1:4" s="355" customFormat="1">
      <c r="A795" s="352"/>
      <c r="D795" s="363"/>
    </row>
    <row r="796" spans="1:4" s="355" customFormat="1">
      <c r="A796" s="352"/>
      <c r="D796" s="363"/>
    </row>
    <row r="797" spans="1:4" s="355" customFormat="1">
      <c r="A797" s="352"/>
      <c r="D797" s="363"/>
    </row>
    <row r="798" spans="1:4" s="355" customFormat="1">
      <c r="A798" s="352"/>
      <c r="D798" s="363"/>
    </row>
    <row r="799" spans="1:4" s="355" customFormat="1">
      <c r="A799" s="352"/>
      <c r="D799" s="363"/>
    </row>
    <row r="800" spans="1:4" s="355" customFormat="1">
      <c r="A800" s="352"/>
      <c r="D800" s="363"/>
    </row>
    <row r="801" spans="1:4" s="355" customFormat="1">
      <c r="A801" s="352"/>
      <c r="D801" s="363"/>
    </row>
    <row r="802" spans="1:4" s="355" customFormat="1">
      <c r="A802" s="352"/>
      <c r="D802" s="363"/>
    </row>
    <row r="803" spans="1:4" s="355" customFormat="1">
      <c r="A803" s="352"/>
      <c r="D803" s="363"/>
    </row>
    <row r="804" spans="1:4" s="355" customFormat="1">
      <c r="A804" s="352"/>
      <c r="D804" s="363"/>
    </row>
    <row r="805" spans="1:4" s="355" customFormat="1">
      <c r="A805" s="352"/>
      <c r="D805" s="363"/>
    </row>
    <row r="806" spans="1:4" s="355" customFormat="1">
      <c r="A806" s="352"/>
      <c r="D806" s="363"/>
    </row>
    <row r="807" spans="1:4" s="355" customFormat="1">
      <c r="A807" s="352"/>
      <c r="D807" s="363"/>
    </row>
    <row r="808" spans="1:4" s="355" customFormat="1">
      <c r="A808" s="352"/>
      <c r="D808" s="363"/>
    </row>
    <row r="809" spans="1:4" s="355" customFormat="1">
      <c r="A809" s="352"/>
      <c r="D809" s="363"/>
    </row>
    <row r="810" spans="1:4" s="355" customFormat="1">
      <c r="A810" s="352"/>
      <c r="D810" s="363"/>
    </row>
    <row r="811" spans="1:4" s="355" customFormat="1">
      <c r="A811" s="352"/>
      <c r="D811" s="363"/>
    </row>
    <row r="812" spans="1:4" s="355" customFormat="1">
      <c r="A812" s="352"/>
      <c r="D812" s="363"/>
    </row>
    <row r="813" spans="1:4" s="355" customFormat="1">
      <c r="A813" s="352"/>
      <c r="D813" s="363"/>
    </row>
    <row r="814" spans="1:4" s="355" customFormat="1">
      <c r="A814" s="352"/>
      <c r="D814" s="363"/>
    </row>
    <row r="815" spans="1:4" s="355" customFormat="1">
      <c r="A815" s="352"/>
      <c r="D815" s="363"/>
    </row>
    <row r="816" spans="1:4" s="355" customFormat="1">
      <c r="A816" s="352"/>
      <c r="D816" s="363"/>
    </row>
    <row r="817" spans="1:4" s="355" customFormat="1">
      <c r="A817" s="352"/>
      <c r="D817" s="363"/>
    </row>
    <row r="818" spans="1:4" s="355" customFormat="1">
      <c r="A818" s="352"/>
      <c r="D818" s="363"/>
    </row>
    <row r="819" spans="1:4" s="355" customFormat="1">
      <c r="A819" s="352"/>
      <c r="D819" s="363"/>
    </row>
    <row r="820" spans="1:4" s="355" customFormat="1">
      <c r="A820" s="352"/>
      <c r="D820" s="363"/>
    </row>
    <row r="821" spans="1:4" s="355" customFormat="1">
      <c r="A821" s="352"/>
      <c r="D821" s="363"/>
    </row>
    <row r="822" spans="1:4" s="355" customFormat="1">
      <c r="A822" s="352"/>
      <c r="D822" s="363"/>
    </row>
    <row r="823" spans="1:4" s="355" customFormat="1">
      <c r="A823" s="352"/>
      <c r="D823" s="363"/>
    </row>
    <row r="824" spans="1:4" s="355" customFormat="1">
      <c r="A824" s="352"/>
      <c r="D824" s="363"/>
    </row>
    <row r="825" spans="1:4" s="355" customFormat="1">
      <c r="A825" s="352"/>
      <c r="D825" s="363"/>
    </row>
    <row r="826" spans="1:4" s="355" customFormat="1">
      <c r="A826" s="352"/>
      <c r="D826" s="363"/>
    </row>
    <row r="827" spans="1:4" s="355" customFormat="1">
      <c r="A827" s="352"/>
      <c r="D827" s="363"/>
    </row>
    <row r="828" spans="1:4" s="355" customFormat="1">
      <c r="A828" s="352"/>
      <c r="D828" s="363"/>
    </row>
    <row r="829" spans="1:4" s="355" customFormat="1">
      <c r="A829" s="352"/>
      <c r="D829" s="363"/>
    </row>
    <row r="830" spans="1:4" s="355" customFormat="1">
      <c r="A830" s="352"/>
      <c r="D830" s="363"/>
    </row>
    <row r="831" spans="1:4" s="355" customFormat="1">
      <c r="A831" s="352"/>
      <c r="D831" s="363"/>
    </row>
    <row r="832" spans="1:4" s="355" customFormat="1">
      <c r="A832" s="352"/>
      <c r="D832" s="363"/>
    </row>
    <row r="833" spans="1:4" s="355" customFormat="1">
      <c r="A833" s="352"/>
      <c r="D833" s="363"/>
    </row>
    <row r="834" spans="1:4" s="355" customFormat="1">
      <c r="A834" s="352"/>
      <c r="D834" s="363"/>
    </row>
    <row r="835" spans="1:4" s="355" customFormat="1">
      <c r="A835" s="352"/>
      <c r="D835" s="363"/>
    </row>
    <row r="836" spans="1:4" s="355" customFormat="1">
      <c r="A836" s="352"/>
      <c r="D836" s="363"/>
    </row>
    <row r="837" spans="1:4" s="355" customFormat="1">
      <c r="A837" s="352"/>
      <c r="D837" s="363"/>
    </row>
    <row r="838" spans="1:4" s="355" customFormat="1">
      <c r="A838" s="352"/>
      <c r="D838" s="363"/>
    </row>
    <row r="839" spans="1:4" s="355" customFormat="1">
      <c r="A839" s="352"/>
      <c r="D839" s="363"/>
    </row>
    <row r="840" spans="1:4" s="355" customFormat="1">
      <c r="A840" s="352"/>
      <c r="D840" s="363"/>
    </row>
    <row r="841" spans="1:4" s="355" customFormat="1">
      <c r="A841" s="352"/>
      <c r="D841" s="363"/>
    </row>
    <row r="842" spans="1:4" s="355" customFormat="1">
      <c r="A842" s="352"/>
      <c r="D842" s="363"/>
    </row>
    <row r="843" spans="1:4" s="355" customFormat="1">
      <c r="A843" s="352"/>
      <c r="D843" s="363"/>
    </row>
    <row r="844" spans="1:4" s="355" customFormat="1">
      <c r="A844" s="352"/>
      <c r="D844" s="363"/>
    </row>
    <row r="845" spans="1:4" s="355" customFormat="1">
      <c r="A845" s="352"/>
      <c r="D845" s="363"/>
    </row>
    <row r="846" spans="1:4" s="355" customFormat="1">
      <c r="A846" s="352"/>
      <c r="D846" s="363"/>
    </row>
    <row r="847" spans="1:4" s="355" customFormat="1">
      <c r="A847" s="352"/>
      <c r="D847" s="363"/>
    </row>
    <row r="848" spans="1:4" s="355" customFormat="1">
      <c r="A848" s="352"/>
      <c r="D848" s="363"/>
    </row>
    <row r="849" spans="1:4" s="355" customFormat="1">
      <c r="A849" s="352"/>
      <c r="D849" s="363"/>
    </row>
    <row r="850" spans="1:4" s="355" customFormat="1">
      <c r="A850" s="352"/>
      <c r="D850" s="363"/>
    </row>
    <row r="851" spans="1:4" s="355" customFormat="1">
      <c r="A851" s="352"/>
      <c r="D851" s="363"/>
    </row>
    <row r="852" spans="1:4" s="355" customFormat="1">
      <c r="A852" s="352"/>
      <c r="D852" s="363"/>
    </row>
    <row r="853" spans="1:4" s="355" customFormat="1">
      <c r="A853" s="352"/>
      <c r="D853" s="363"/>
    </row>
    <row r="854" spans="1:4" s="355" customFormat="1">
      <c r="A854" s="352"/>
      <c r="D854" s="363"/>
    </row>
    <row r="855" spans="1:4" s="355" customFormat="1">
      <c r="A855" s="352"/>
      <c r="D855" s="363"/>
    </row>
    <row r="856" spans="1:4" s="355" customFormat="1">
      <c r="A856" s="352"/>
      <c r="D856" s="363"/>
    </row>
    <row r="857" spans="1:4" s="355" customFormat="1">
      <c r="A857" s="352"/>
      <c r="D857" s="363"/>
    </row>
    <row r="858" spans="1:4" s="355" customFormat="1">
      <c r="A858" s="352"/>
      <c r="D858" s="363"/>
    </row>
    <row r="859" spans="1:4" s="355" customFormat="1">
      <c r="A859" s="352"/>
      <c r="D859" s="363"/>
    </row>
    <row r="860" spans="1:4" s="355" customFormat="1">
      <c r="A860" s="352"/>
      <c r="D860" s="363"/>
    </row>
    <row r="861" spans="1:4" s="355" customFormat="1">
      <c r="A861" s="352"/>
      <c r="D861" s="363"/>
    </row>
    <row r="862" spans="1:4" s="355" customFormat="1">
      <c r="A862" s="352"/>
      <c r="D862" s="363"/>
    </row>
    <row r="863" spans="1:4" s="355" customFormat="1">
      <c r="A863" s="352"/>
      <c r="D863" s="363"/>
    </row>
    <row r="864" spans="1:4" s="355" customFormat="1">
      <c r="A864" s="352"/>
      <c r="D864" s="363"/>
    </row>
    <row r="865" spans="1:4" s="355" customFormat="1">
      <c r="A865" s="352"/>
      <c r="D865" s="363"/>
    </row>
    <row r="866" spans="1:4" s="355" customFormat="1">
      <c r="A866" s="352"/>
      <c r="D866" s="363"/>
    </row>
    <row r="867" spans="1:4" s="355" customFormat="1">
      <c r="A867" s="352"/>
      <c r="D867" s="363"/>
    </row>
    <row r="868" spans="1:4" s="355" customFormat="1">
      <c r="A868" s="352"/>
      <c r="D868" s="363"/>
    </row>
    <row r="869" spans="1:4" s="355" customFormat="1">
      <c r="A869" s="352"/>
      <c r="D869" s="363"/>
    </row>
    <row r="870" spans="1:4" s="355" customFormat="1">
      <c r="A870" s="352"/>
      <c r="D870" s="363"/>
    </row>
    <row r="871" spans="1:4" s="355" customFormat="1">
      <c r="A871" s="352"/>
      <c r="D871" s="363"/>
    </row>
    <row r="872" spans="1:4" s="355" customFormat="1">
      <c r="A872" s="352"/>
      <c r="D872" s="363"/>
    </row>
    <row r="873" spans="1:4" s="355" customFormat="1">
      <c r="A873" s="352"/>
      <c r="D873" s="363"/>
    </row>
    <row r="874" spans="1:4" s="355" customFormat="1">
      <c r="A874" s="352"/>
      <c r="D874" s="363"/>
    </row>
    <row r="875" spans="1:4" s="355" customFormat="1">
      <c r="A875" s="352"/>
      <c r="D875" s="363"/>
    </row>
    <row r="876" spans="1:4" s="355" customFormat="1">
      <c r="A876" s="352"/>
      <c r="D876" s="363"/>
    </row>
    <row r="877" spans="1:4" s="355" customFormat="1">
      <c r="A877" s="352"/>
      <c r="D877" s="363"/>
    </row>
    <row r="878" spans="1:4" s="355" customFormat="1">
      <c r="A878" s="352"/>
      <c r="D878" s="363"/>
    </row>
    <row r="879" spans="1:4" s="355" customFormat="1">
      <c r="A879" s="352"/>
      <c r="D879" s="363"/>
    </row>
    <row r="880" spans="1:4" s="355" customFormat="1">
      <c r="A880" s="352"/>
      <c r="D880" s="363"/>
    </row>
    <row r="881" spans="1:4" s="355" customFormat="1">
      <c r="A881" s="352"/>
      <c r="D881" s="363"/>
    </row>
    <row r="882" spans="1:4" s="355" customFormat="1">
      <c r="A882" s="352"/>
      <c r="D882" s="363"/>
    </row>
    <row r="883" spans="1:4" s="355" customFormat="1">
      <c r="A883" s="352"/>
      <c r="D883" s="363"/>
    </row>
    <row r="884" spans="1:4" s="355" customFormat="1">
      <c r="A884" s="352"/>
      <c r="D884" s="363"/>
    </row>
    <row r="885" spans="1:4" s="355" customFormat="1">
      <c r="A885" s="352"/>
      <c r="D885" s="363"/>
    </row>
    <row r="886" spans="1:4" s="355" customFormat="1">
      <c r="A886" s="352"/>
      <c r="D886" s="363"/>
    </row>
    <row r="887" spans="1:4" s="355" customFormat="1">
      <c r="A887" s="352"/>
      <c r="D887" s="363"/>
    </row>
    <row r="888" spans="1:4" s="355" customFormat="1">
      <c r="A888" s="352"/>
      <c r="D888" s="363"/>
    </row>
    <row r="889" spans="1:4" s="355" customFormat="1">
      <c r="A889" s="352"/>
      <c r="D889" s="363"/>
    </row>
    <row r="890" spans="1:4" s="355" customFormat="1">
      <c r="A890" s="352"/>
      <c r="D890" s="363"/>
    </row>
    <row r="891" spans="1:4" s="355" customFormat="1">
      <c r="A891" s="352"/>
      <c r="D891" s="363"/>
    </row>
    <row r="892" spans="1:4" s="355" customFormat="1">
      <c r="A892" s="352"/>
      <c r="D892" s="363"/>
    </row>
    <row r="893" spans="1:4" s="355" customFormat="1">
      <c r="A893" s="352"/>
      <c r="D893" s="363"/>
    </row>
    <row r="894" spans="1:4" s="355" customFormat="1">
      <c r="A894" s="352"/>
      <c r="D894" s="363"/>
    </row>
    <row r="895" spans="1:4" s="355" customFormat="1">
      <c r="A895" s="352"/>
      <c r="D895" s="363"/>
    </row>
    <row r="896" spans="1:4" s="355" customFormat="1">
      <c r="A896" s="352"/>
      <c r="D896" s="363"/>
    </row>
    <row r="897" spans="1:4" s="355" customFormat="1">
      <c r="A897" s="352"/>
      <c r="D897" s="363"/>
    </row>
    <row r="898" spans="1:4" s="355" customFormat="1">
      <c r="A898" s="352"/>
      <c r="D898" s="363"/>
    </row>
    <row r="899" spans="1:4" s="355" customFormat="1">
      <c r="A899" s="352"/>
      <c r="D899" s="363"/>
    </row>
    <row r="900" spans="1:4" s="355" customFormat="1">
      <c r="A900" s="352"/>
      <c r="D900" s="363"/>
    </row>
    <row r="901" spans="1:4" s="355" customFormat="1">
      <c r="A901" s="352"/>
      <c r="D901" s="363"/>
    </row>
    <row r="902" spans="1:4" s="355" customFormat="1">
      <c r="A902" s="352"/>
      <c r="D902" s="363"/>
    </row>
    <row r="903" spans="1:4" s="355" customFormat="1">
      <c r="A903" s="352"/>
      <c r="D903" s="363"/>
    </row>
    <row r="904" spans="1:4" s="355" customFormat="1">
      <c r="A904" s="352"/>
      <c r="D904" s="363"/>
    </row>
    <row r="905" spans="1:4" s="355" customFormat="1">
      <c r="A905" s="352"/>
      <c r="D905" s="363"/>
    </row>
    <row r="906" spans="1:4" s="355" customFormat="1">
      <c r="A906" s="352"/>
      <c r="D906" s="363"/>
    </row>
    <row r="907" spans="1:4" s="355" customFormat="1">
      <c r="A907" s="352"/>
      <c r="D907" s="363"/>
    </row>
    <row r="908" spans="1:4" s="355" customFormat="1">
      <c r="A908" s="352"/>
      <c r="D908" s="363"/>
    </row>
    <row r="909" spans="1:4" s="355" customFormat="1">
      <c r="A909" s="352"/>
      <c r="D909" s="363"/>
    </row>
    <row r="910" spans="1:4" s="355" customFormat="1">
      <c r="A910" s="352"/>
      <c r="D910" s="363"/>
    </row>
    <row r="911" spans="1:4" s="355" customFormat="1">
      <c r="A911" s="352"/>
      <c r="D911" s="363"/>
    </row>
    <row r="912" spans="1:4" s="355" customFormat="1">
      <c r="A912" s="352"/>
      <c r="D912" s="363"/>
    </row>
    <row r="913" spans="1:4" s="355" customFormat="1">
      <c r="A913" s="352"/>
      <c r="D913" s="363"/>
    </row>
    <row r="914" spans="1:4" s="355" customFormat="1">
      <c r="A914" s="352"/>
      <c r="D914" s="363"/>
    </row>
    <row r="915" spans="1:4" s="355" customFormat="1">
      <c r="A915" s="352"/>
      <c r="D915" s="363"/>
    </row>
    <row r="916" spans="1:4" s="355" customFormat="1">
      <c r="A916" s="352"/>
      <c r="D916" s="363"/>
    </row>
    <row r="917" spans="1:4" s="355" customFormat="1">
      <c r="A917" s="352"/>
      <c r="D917" s="363"/>
    </row>
    <row r="918" spans="1:4" s="355" customFormat="1">
      <c r="A918" s="352"/>
      <c r="D918" s="363"/>
    </row>
    <row r="919" spans="1:4" s="355" customFormat="1">
      <c r="A919" s="352"/>
      <c r="D919" s="363"/>
    </row>
    <row r="920" spans="1:4" s="355" customFormat="1">
      <c r="A920" s="352"/>
      <c r="D920" s="363"/>
    </row>
    <row r="921" spans="1:4" s="355" customFormat="1">
      <c r="A921" s="352"/>
      <c r="D921" s="363"/>
    </row>
    <row r="922" spans="1:4" s="355" customFormat="1">
      <c r="A922" s="352"/>
      <c r="D922" s="363"/>
    </row>
    <row r="923" spans="1:4" s="355" customFormat="1">
      <c r="A923" s="352"/>
      <c r="D923" s="363"/>
    </row>
    <row r="924" spans="1:4" s="355" customFormat="1">
      <c r="A924" s="352"/>
      <c r="D924" s="363"/>
    </row>
    <row r="925" spans="1:4" s="355" customFormat="1">
      <c r="A925" s="352"/>
      <c r="D925" s="363"/>
    </row>
    <row r="926" spans="1:4" s="355" customFormat="1">
      <c r="A926" s="352"/>
      <c r="D926" s="363"/>
    </row>
    <row r="927" spans="1:4" s="355" customFormat="1">
      <c r="A927" s="352"/>
      <c r="D927" s="363"/>
    </row>
    <row r="928" spans="1:4" s="355" customFormat="1">
      <c r="A928" s="352"/>
      <c r="D928" s="363"/>
    </row>
    <row r="929" spans="1:4" s="355" customFormat="1">
      <c r="A929" s="352"/>
      <c r="D929" s="363"/>
    </row>
    <row r="930" spans="1:4" s="355" customFormat="1">
      <c r="A930" s="352"/>
      <c r="D930" s="363"/>
    </row>
    <row r="931" spans="1:4" s="355" customFormat="1">
      <c r="A931" s="352"/>
      <c r="D931" s="363"/>
    </row>
    <row r="932" spans="1:4" s="355" customFormat="1">
      <c r="A932" s="352"/>
      <c r="D932" s="363"/>
    </row>
    <row r="933" spans="1:4" s="355" customFormat="1">
      <c r="A933" s="352"/>
      <c r="D933" s="363"/>
    </row>
    <row r="934" spans="1:4" s="355" customFormat="1">
      <c r="A934" s="352"/>
      <c r="D934" s="363"/>
    </row>
    <row r="935" spans="1:4" s="355" customFormat="1">
      <c r="A935" s="352"/>
      <c r="D935" s="363"/>
    </row>
    <row r="936" spans="1:4" s="355" customFormat="1">
      <c r="A936" s="352"/>
      <c r="D936" s="363"/>
    </row>
    <row r="937" spans="1:4" s="355" customFormat="1">
      <c r="A937" s="352"/>
      <c r="D937" s="363"/>
    </row>
    <row r="938" spans="1:4" s="355" customFormat="1">
      <c r="A938" s="352"/>
      <c r="D938" s="363"/>
    </row>
    <row r="939" spans="1:4" s="355" customFormat="1">
      <c r="A939" s="352"/>
      <c r="D939" s="363"/>
    </row>
    <row r="940" spans="1:4" s="355" customFormat="1">
      <c r="A940" s="352"/>
      <c r="D940" s="363"/>
    </row>
    <row r="941" spans="1:4" s="355" customFormat="1">
      <c r="A941" s="352"/>
      <c r="D941" s="363"/>
    </row>
    <row r="942" spans="1:4" s="355" customFormat="1">
      <c r="A942" s="352"/>
      <c r="D942" s="363"/>
    </row>
    <row r="943" spans="1:4" s="355" customFormat="1">
      <c r="A943" s="352"/>
      <c r="D943" s="363"/>
    </row>
    <row r="944" spans="1:4" s="355" customFormat="1">
      <c r="A944" s="352"/>
      <c r="D944" s="363"/>
    </row>
    <row r="945" spans="1:4" s="355" customFormat="1">
      <c r="A945" s="352"/>
      <c r="D945" s="363"/>
    </row>
    <row r="946" spans="1:4" s="355" customFormat="1">
      <c r="A946" s="352"/>
      <c r="D946" s="363"/>
    </row>
    <row r="947" spans="1:4" s="355" customFormat="1">
      <c r="A947" s="352"/>
      <c r="D947" s="363"/>
    </row>
    <row r="948" spans="1:4" s="355" customFormat="1">
      <c r="A948" s="352"/>
      <c r="D948" s="363"/>
    </row>
    <row r="949" spans="1:4" s="355" customFormat="1">
      <c r="A949" s="352"/>
      <c r="D949" s="363"/>
    </row>
    <row r="950" spans="1:4" s="355" customFormat="1">
      <c r="A950" s="352"/>
      <c r="D950" s="363"/>
    </row>
    <row r="951" spans="1:4" s="355" customFormat="1">
      <c r="A951" s="352"/>
      <c r="D951" s="363"/>
    </row>
    <row r="952" spans="1:4" s="355" customFormat="1">
      <c r="A952" s="352"/>
      <c r="D952" s="363"/>
    </row>
    <row r="953" spans="1:4" s="355" customFormat="1">
      <c r="A953" s="352"/>
      <c r="D953" s="363"/>
    </row>
    <row r="954" spans="1:4" s="355" customFormat="1">
      <c r="A954" s="352"/>
      <c r="D954" s="363"/>
    </row>
    <row r="955" spans="1:4" s="355" customFormat="1">
      <c r="A955" s="352"/>
      <c r="D955" s="363"/>
    </row>
    <row r="956" spans="1:4" s="355" customFormat="1">
      <c r="A956" s="352"/>
      <c r="D956" s="363"/>
    </row>
    <row r="957" spans="1:4" s="355" customFormat="1">
      <c r="A957" s="352"/>
      <c r="D957" s="363"/>
    </row>
    <row r="958" spans="1:4" s="355" customFormat="1">
      <c r="A958" s="352"/>
      <c r="D958" s="363"/>
    </row>
    <row r="959" spans="1:4" s="355" customFormat="1">
      <c r="A959" s="352"/>
      <c r="D959" s="363"/>
    </row>
    <row r="960" spans="1:4" s="355" customFormat="1">
      <c r="A960" s="352"/>
      <c r="D960" s="363"/>
    </row>
    <row r="961" spans="1:4" s="355" customFormat="1">
      <c r="A961" s="352"/>
      <c r="D961" s="363"/>
    </row>
    <row r="962" spans="1:4" s="355" customFormat="1">
      <c r="A962" s="352"/>
      <c r="D962" s="363"/>
    </row>
    <row r="963" spans="1:4" s="355" customFormat="1">
      <c r="A963" s="352"/>
      <c r="D963" s="363"/>
    </row>
    <row r="964" spans="1:4" s="355" customFormat="1">
      <c r="A964" s="352"/>
      <c r="D964" s="363"/>
    </row>
    <row r="965" spans="1:4" s="355" customFormat="1">
      <c r="A965" s="352"/>
      <c r="D965" s="363"/>
    </row>
    <row r="966" spans="1:4" s="355" customFormat="1">
      <c r="A966" s="352"/>
      <c r="D966" s="363"/>
    </row>
    <row r="967" spans="1:4" s="355" customFormat="1">
      <c r="A967" s="352"/>
      <c r="D967" s="363"/>
    </row>
    <row r="968" spans="1:4" s="355" customFormat="1">
      <c r="A968" s="352"/>
      <c r="D968" s="363"/>
    </row>
    <row r="969" spans="1:4" s="355" customFormat="1">
      <c r="A969" s="352"/>
      <c r="D969" s="363"/>
    </row>
    <row r="970" spans="1:4" s="355" customFormat="1">
      <c r="A970" s="352"/>
      <c r="D970" s="363"/>
    </row>
    <row r="971" spans="1:4" s="355" customFormat="1">
      <c r="A971" s="352"/>
      <c r="D971" s="363"/>
    </row>
    <row r="972" spans="1:4" s="355" customFormat="1">
      <c r="A972" s="352"/>
      <c r="D972" s="363"/>
    </row>
    <row r="973" spans="1:4" s="355" customFormat="1">
      <c r="A973" s="352"/>
      <c r="D973" s="363"/>
    </row>
    <row r="974" spans="1:4" s="355" customFormat="1">
      <c r="A974" s="352"/>
      <c r="D974" s="363"/>
    </row>
    <row r="975" spans="1:4" s="355" customFormat="1">
      <c r="A975" s="352"/>
      <c r="D975" s="363"/>
    </row>
    <row r="976" spans="1:4" s="355" customFormat="1">
      <c r="A976" s="352"/>
      <c r="D976" s="363"/>
    </row>
    <row r="977" spans="1:4" s="355" customFormat="1">
      <c r="A977" s="352"/>
      <c r="D977" s="363"/>
    </row>
    <row r="978" spans="1:4" s="355" customFormat="1">
      <c r="A978" s="352"/>
      <c r="D978" s="363"/>
    </row>
    <row r="979" spans="1:4" s="355" customFormat="1">
      <c r="A979" s="352"/>
      <c r="D979" s="363"/>
    </row>
    <row r="980" spans="1:4" s="355" customFormat="1">
      <c r="A980" s="352"/>
      <c r="D980" s="363"/>
    </row>
    <row r="981" spans="1:4" s="355" customFormat="1">
      <c r="A981" s="352"/>
      <c r="D981" s="363"/>
    </row>
    <row r="982" spans="1:4" s="355" customFormat="1">
      <c r="A982" s="352"/>
      <c r="D982" s="363"/>
    </row>
    <row r="983" spans="1:4" s="355" customFormat="1">
      <c r="A983" s="352"/>
      <c r="D983" s="363"/>
    </row>
    <row r="984" spans="1:4" s="355" customFormat="1">
      <c r="A984" s="352"/>
      <c r="D984" s="363"/>
    </row>
    <row r="985" spans="1:4" s="355" customFormat="1">
      <c r="A985" s="352"/>
      <c r="D985" s="363"/>
    </row>
    <row r="986" spans="1:4" s="355" customFormat="1">
      <c r="A986" s="352"/>
      <c r="D986" s="363"/>
    </row>
    <row r="987" spans="1:4" s="355" customFormat="1">
      <c r="A987" s="352"/>
      <c r="D987" s="363"/>
    </row>
    <row r="988" spans="1:4" s="355" customFormat="1">
      <c r="A988" s="352"/>
      <c r="D988" s="363"/>
    </row>
    <row r="989" spans="1:4" s="355" customFormat="1">
      <c r="A989" s="352"/>
      <c r="D989" s="363"/>
    </row>
    <row r="990" spans="1:4" s="355" customFormat="1">
      <c r="A990" s="352"/>
      <c r="D990" s="363"/>
    </row>
    <row r="991" spans="1:4" s="355" customFormat="1">
      <c r="A991" s="352"/>
      <c r="D991" s="363"/>
    </row>
    <row r="992" spans="1:4" s="355" customFormat="1">
      <c r="A992" s="352"/>
      <c r="D992" s="363"/>
    </row>
    <row r="993" spans="1:4" s="355" customFormat="1">
      <c r="A993" s="352"/>
      <c r="D993" s="363"/>
    </row>
    <row r="994" spans="1:4" s="355" customFormat="1">
      <c r="A994" s="352"/>
      <c r="D994" s="363"/>
    </row>
    <row r="995" spans="1:4" s="355" customFormat="1">
      <c r="A995" s="352"/>
      <c r="D995" s="363"/>
    </row>
    <row r="996" spans="1:4" s="355" customFormat="1">
      <c r="A996" s="352"/>
      <c r="D996" s="363"/>
    </row>
    <row r="997" spans="1:4" s="355" customFormat="1">
      <c r="A997" s="352"/>
      <c r="D997" s="363"/>
    </row>
    <row r="998" spans="1:4" s="355" customFormat="1">
      <c r="A998" s="352"/>
      <c r="D998" s="363"/>
    </row>
    <row r="999" spans="1:4" s="355" customFormat="1">
      <c r="A999" s="352"/>
      <c r="D999" s="363"/>
    </row>
    <row r="1000" spans="1:4" s="355" customFormat="1">
      <c r="A1000" s="352"/>
      <c r="D1000" s="363"/>
    </row>
    <row r="1001" spans="1:4" s="355" customFormat="1">
      <c r="A1001" s="352"/>
      <c r="D1001" s="363"/>
    </row>
    <row r="1002" spans="1:4" s="355" customFormat="1">
      <c r="A1002" s="352"/>
      <c r="D1002" s="363"/>
    </row>
    <row r="1003" spans="1:4" s="355" customFormat="1">
      <c r="A1003" s="352"/>
      <c r="D1003" s="363"/>
    </row>
    <row r="1004" spans="1:4" s="355" customFormat="1">
      <c r="A1004" s="352"/>
      <c r="D1004" s="363"/>
    </row>
    <row r="1005" spans="1:4" s="355" customFormat="1">
      <c r="A1005" s="352"/>
      <c r="D1005" s="363"/>
    </row>
    <row r="1006" spans="1:4" s="355" customFormat="1">
      <c r="A1006" s="352"/>
      <c r="D1006" s="363"/>
    </row>
    <row r="1007" spans="1:4" s="355" customFormat="1">
      <c r="A1007" s="352"/>
      <c r="D1007" s="363"/>
    </row>
  </sheetData>
  <sheetProtection algorithmName="SHA-512" hashValue="JH5sxzbiJvZHf5ihH5zKhL4cA9/E5k9p5MfaIPpM9xxzEz8zMDCVgEJVi6OZsy0rQs8YLZSORZVJWpJnNvustg==" saltValue="HV1pETa6RKM1x2I1q+LF2A==" spinCount="100000" sheet="1" objects="1" scenarios="1"/>
  <mergeCells count="4">
    <mergeCell ref="A1:C1"/>
    <mergeCell ref="A2:C2"/>
    <mergeCell ref="A3:C3"/>
    <mergeCell ref="B4:C4"/>
  </mergeCells>
  <dataValidations count="1">
    <dataValidation type="list" allowBlank="1" showInputMessage="1" showErrorMessage="1" sqref="D8:D1007" xr:uid="{BBA9D3E3-F754-48CB-AF88-D21EC7EB5945}">
      <formula1>"Digit,Text, Yes No"</formula1>
    </dataValidation>
  </dataValidations>
  <pageMargins left="0.43307086614173201" right="0.196850393700787" top="0.74803149606299202" bottom="0.74803149606299202" header="0.31496062992126" footer="0.31496062992126"/>
  <pageSetup paperSize="9" scale="71" fitToHeight="0" orientation="portrait" r:id="rId1"/>
  <headerFooter>
    <oddFooter>&amp;C- Part 2 - C&amp;P -</oddFooter>
  </headerFooter>
  <colBreaks count="1" manualBreakCount="1">
    <brk id="3" max="1048575"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8D0C09-F2B2-4FEF-B721-05942CA9F9A7}">
  <sheetPr>
    <tabColor rgb="FF0070C0"/>
    <pageSetUpPr fitToPage="1"/>
  </sheetPr>
  <dimension ref="A1:F1007"/>
  <sheetViews>
    <sheetView view="pageBreakPreview" zoomScale="80" zoomScaleNormal="80" zoomScaleSheetLayoutView="80" workbookViewId="0">
      <selection activeCell="C8" sqref="C8"/>
    </sheetView>
  </sheetViews>
  <sheetFormatPr defaultColWidth="9.6640625" defaultRowHeight="13.8"/>
  <cols>
    <col min="1" max="1" width="14.6640625" style="352" customWidth="1"/>
    <col min="2" max="2" width="67.21875" style="355" customWidth="1"/>
    <col min="3" max="3" width="55.109375" style="355" customWidth="1"/>
    <col min="4" max="4" width="41.33203125" style="356" customWidth="1"/>
    <col min="5" max="5" width="11.77734375" style="355" customWidth="1"/>
    <col min="6" max="6" width="20.77734375" style="355" customWidth="1"/>
    <col min="7" max="16384" width="9.6640625" style="352"/>
  </cols>
  <sheetData>
    <row r="1" spans="1:6" ht="17.399999999999999">
      <c r="A1" s="1113" t="s">
        <v>1424</v>
      </c>
      <c r="B1" s="1113"/>
      <c r="C1" s="1113"/>
    </row>
    <row r="2" spans="1:6">
      <c r="A2" s="1116" t="s">
        <v>1791</v>
      </c>
      <c r="B2" s="1116"/>
      <c r="C2" s="1116"/>
    </row>
    <row r="3" spans="1:6" ht="33" customHeight="1">
      <c r="A3" s="1117" t="s">
        <v>1792</v>
      </c>
      <c r="B3" s="1117"/>
      <c r="C3" s="1117"/>
    </row>
    <row r="4" spans="1:6">
      <c r="A4" s="357" t="s">
        <v>1427</v>
      </c>
      <c r="B4" s="1115" t="str">
        <f>Cover!B3</f>
        <v>TEST</v>
      </c>
      <c r="C4" s="1109"/>
      <c r="D4" s="439"/>
      <c r="E4" s="352"/>
      <c r="F4" s="352"/>
    </row>
    <row r="5" spans="1:6">
      <c r="A5" s="357" t="s">
        <v>1431</v>
      </c>
      <c r="B5" s="440" t="str">
        <f>Cover!B4</f>
        <v>"Fill in cover page"</v>
      </c>
      <c r="C5" s="441"/>
      <c r="D5" s="442"/>
      <c r="E5" s="352"/>
      <c r="F5" s="352"/>
    </row>
    <row r="6" spans="1:6">
      <c r="A6" s="361"/>
      <c r="B6" s="360"/>
      <c r="C6" s="362"/>
    </row>
    <row r="7" spans="1:6">
      <c r="A7" s="384" t="s">
        <v>1436</v>
      </c>
      <c r="B7" s="385" t="s">
        <v>1437</v>
      </c>
      <c r="C7" s="387" t="s">
        <v>1478</v>
      </c>
      <c r="D7" s="366" t="s">
        <v>1438</v>
      </c>
      <c r="E7" s="366" t="s">
        <v>1439</v>
      </c>
      <c r="F7" s="366" t="s">
        <v>1441</v>
      </c>
    </row>
    <row r="8" spans="1:6" s="371" customFormat="1" ht="15.6" customHeight="1">
      <c r="A8" s="499" t="s">
        <v>1</v>
      </c>
      <c r="B8" s="500" t="s">
        <v>1793</v>
      </c>
      <c r="C8" s="390"/>
      <c r="D8" s="363" t="s">
        <v>1443</v>
      </c>
      <c r="E8" s="370" t="s">
        <v>32</v>
      </c>
      <c r="F8" s="370"/>
    </row>
    <row r="9" spans="1:6" s="371" customFormat="1" ht="15.6" customHeight="1">
      <c r="A9" s="388"/>
      <c r="B9" s="370"/>
      <c r="C9" s="389"/>
      <c r="D9" s="363"/>
      <c r="E9" s="370"/>
      <c r="F9" s="370"/>
    </row>
    <row r="10" spans="1:6" s="371" customFormat="1" ht="15.6" customHeight="1">
      <c r="A10" s="388" t="s">
        <v>3</v>
      </c>
      <c r="B10" s="501" t="s">
        <v>1776</v>
      </c>
      <c r="C10" s="392"/>
      <c r="D10" s="363"/>
      <c r="E10" s="370"/>
      <c r="F10" s="370"/>
    </row>
    <row r="11" spans="1:6" s="371" customFormat="1" ht="15.6" customHeight="1">
      <c r="A11" s="388"/>
      <c r="B11" s="501" t="s">
        <v>1794</v>
      </c>
      <c r="C11" s="390"/>
      <c r="D11" s="363" t="s">
        <v>1443</v>
      </c>
      <c r="E11" s="370" t="s">
        <v>32</v>
      </c>
      <c r="F11" s="370"/>
    </row>
    <row r="12" spans="1:6" s="371" customFormat="1" ht="15.6" customHeight="1">
      <c r="A12" s="388"/>
      <c r="B12" s="370" t="s">
        <v>1795</v>
      </c>
      <c r="C12" s="390"/>
      <c r="D12" s="363" t="s">
        <v>1443</v>
      </c>
      <c r="E12" s="370" t="s">
        <v>32</v>
      </c>
      <c r="F12" s="370"/>
    </row>
    <row r="13" spans="1:6" s="371" customFormat="1" ht="15.6" customHeight="1">
      <c r="A13" s="388"/>
      <c r="B13" s="390" t="s">
        <v>1779</v>
      </c>
      <c r="C13" s="389"/>
      <c r="D13" s="363" t="s">
        <v>1469</v>
      </c>
      <c r="E13" s="370"/>
      <c r="F13" s="370"/>
    </row>
    <row r="14" spans="1:6" s="371" customFormat="1" ht="15.6" customHeight="1">
      <c r="A14" s="388"/>
      <c r="B14" s="370" t="s">
        <v>1796</v>
      </c>
      <c r="C14" s="390"/>
      <c r="D14" s="363" t="s">
        <v>1443</v>
      </c>
      <c r="E14" s="370" t="s">
        <v>32</v>
      </c>
      <c r="F14" s="370"/>
    </row>
    <row r="15" spans="1:6" s="371" customFormat="1" ht="15.6" customHeight="1">
      <c r="A15" s="388"/>
      <c r="B15" s="390" t="s">
        <v>1779</v>
      </c>
      <c r="C15" s="389"/>
      <c r="D15" s="363" t="s">
        <v>1469</v>
      </c>
      <c r="E15" s="370"/>
      <c r="F15" s="370"/>
    </row>
    <row r="16" spans="1:6" s="371" customFormat="1" ht="15.6" customHeight="1">
      <c r="A16" s="388"/>
      <c r="B16" s="501" t="s">
        <v>1797</v>
      </c>
      <c r="C16" s="390"/>
      <c r="D16" s="363" t="s">
        <v>1443</v>
      </c>
      <c r="E16" s="370" t="s">
        <v>32</v>
      </c>
      <c r="F16" s="370"/>
    </row>
    <row r="17" spans="1:6" s="371" customFormat="1" ht="15.6" customHeight="1">
      <c r="A17" s="388"/>
      <c r="B17" s="370" t="s">
        <v>1798</v>
      </c>
      <c r="C17" s="390"/>
      <c r="D17" s="363" t="s">
        <v>1443</v>
      </c>
      <c r="E17" s="370" t="s">
        <v>32</v>
      </c>
      <c r="F17" s="370"/>
    </row>
    <row r="18" spans="1:6" s="371" customFormat="1" ht="15.6" customHeight="1">
      <c r="A18" s="388"/>
      <c r="B18" s="390" t="s">
        <v>1779</v>
      </c>
      <c r="C18" s="389"/>
      <c r="D18" s="363" t="s">
        <v>1469</v>
      </c>
      <c r="E18" s="370"/>
      <c r="F18" s="370"/>
    </row>
    <row r="19" spans="1:6" s="371" customFormat="1" ht="15.6" customHeight="1">
      <c r="A19" s="388"/>
      <c r="B19" s="370" t="s">
        <v>1799</v>
      </c>
      <c r="C19" s="390"/>
      <c r="D19" s="363" t="s">
        <v>1443</v>
      </c>
      <c r="E19" s="370" t="s">
        <v>32</v>
      </c>
      <c r="F19" s="370"/>
    </row>
    <row r="20" spans="1:6" s="371" customFormat="1" ht="15.6" customHeight="1">
      <c r="A20" s="388"/>
      <c r="B20" s="390" t="s">
        <v>1779</v>
      </c>
      <c r="C20" s="389"/>
      <c r="D20" s="363" t="s">
        <v>1469</v>
      </c>
      <c r="E20" s="370"/>
      <c r="F20" s="370"/>
    </row>
    <row r="21" spans="1:6" s="371" customFormat="1" ht="15.6" customHeight="1">
      <c r="A21" s="388"/>
      <c r="B21" s="370"/>
      <c r="C21" s="389"/>
      <c r="D21" s="363"/>
      <c r="E21" s="370"/>
      <c r="F21" s="370"/>
    </row>
    <row r="22" spans="1:6" s="371" customFormat="1" ht="15.6" customHeight="1">
      <c r="A22" s="388" t="s">
        <v>6</v>
      </c>
      <c r="B22" s="501" t="s">
        <v>1784</v>
      </c>
      <c r="C22" s="471"/>
      <c r="D22" s="363"/>
      <c r="E22" s="370"/>
      <c r="F22" s="370"/>
    </row>
    <row r="23" spans="1:6" s="371" customFormat="1" ht="15.6" customHeight="1">
      <c r="A23" s="388"/>
      <c r="B23" s="370" t="s">
        <v>1800</v>
      </c>
      <c r="C23" s="390"/>
      <c r="D23" s="363" t="s">
        <v>1443</v>
      </c>
      <c r="E23" s="370" t="s">
        <v>32</v>
      </c>
      <c r="F23" s="370"/>
    </row>
    <row r="24" spans="1:6">
      <c r="A24" s="404"/>
      <c r="B24" s="421" t="s">
        <v>1801</v>
      </c>
      <c r="C24" s="390"/>
      <c r="D24" s="363" t="s">
        <v>1443</v>
      </c>
      <c r="E24" s="355" t="s">
        <v>32</v>
      </c>
    </row>
    <row r="25" spans="1:6">
      <c r="A25" s="492"/>
      <c r="C25" s="396"/>
      <c r="D25" s="363"/>
    </row>
    <row r="26" spans="1:6" ht="201.75" customHeight="1">
      <c r="A26" s="502" t="s">
        <v>1787</v>
      </c>
      <c r="B26" s="503" t="s">
        <v>1802</v>
      </c>
      <c r="C26" s="504"/>
      <c r="D26" s="363"/>
    </row>
    <row r="27" spans="1:6">
      <c r="A27" s="402"/>
      <c r="C27" s="396"/>
      <c r="D27" s="363"/>
    </row>
    <row r="28" spans="1:6" ht="85.5" customHeight="1">
      <c r="A28" s="505" t="s">
        <v>1789</v>
      </c>
      <c r="B28" s="506" t="s">
        <v>1803</v>
      </c>
      <c r="C28" s="396"/>
      <c r="D28" s="363"/>
    </row>
    <row r="29" spans="1:6">
      <c r="A29" s="507"/>
      <c r="B29" s="508"/>
      <c r="C29" s="453"/>
      <c r="D29" s="363"/>
    </row>
    <row r="30" spans="1:6">
      <c r="A30" s="408"/>
      <c r="B30" s="409"/>
      <c r="C30" s="409"/>
      <c r="D30" s="363"/>
    </row>
    <row r="31" spans="1:6">
      <c r="A31" s="410" t="s">
        <v>1434</v>
      </c>
      <c r="B31" s="419"/>
      <c r="C31" s="411"/>
      <c r="D31" s="363"/>
    </row>
    <row r="32" spans="1:6">
      <c r="D32" s="363"/>
    </row>
    <row r="33" spans="1:4" ht="15.6">
      <c r="B33" s="430"/>
      <c r="C33" s="430"/>
      <c r="D33" s="363"/>
    </row>
    <row r="34" spans="1:4">
      <c r="D34" s="363"/>
    </row>
    <row r="35" spans="1:4" s="355" customFormat="1" ht="15.6">
      <c r="A35" s="352"/>
      <c r="B35" s="430"/>
      <c r="C35" s="430"/>
      <c r="D35" s="363"/>
    </row>
    <row r="36" spans="1:4" s="355" customFormat="1">
      <c r="A36" s="352"/>
      <c r="D36" s="363"/>
    </row>
    <row r="37" spans="1:4" s="355" customFormat="1">
      <c r="A37" s="352"/>
      <c r="D37" s="363"/>
    </row>
    <row r="38" spans="1:4" s="355" customFormat="1">
      <c r="A38" s="352"/>
      <c r="D38" s="363"/>
    </row>
    <row r="39" spans="1:4" s="355" customFormat="1">
      <c r="A39" s="352"/>
      <c r="D39" s="363"/>
    </row>
    <row r="40" spans="1:4" s="355" customFormat="1">
      <c r="A40" s="352"/>
      <c r="D40" s="363"/>
    </row>
    <row r="41" spans="1:4" s="355" customFormat="1">
      <c r="A41" s="352"/>
      <c r="D41" s="363"/>
    </row>
    <row r="42" spans="1:4" s="355" customFormat="1">
      <c r="A42" s="352"/>
      <c r="D42" s="363"/>
    </row>
    <row r="43" spans="1:4" s="355" customFormat="1">
      <c r="A43" s="352"/>
      <c r="D43" s="363"/>
    </row>
    <row r="44" spans="1:4" s="355" customFormat="1">
      <c r="A44" s="352"/>
      <c r="D44" s="363"/>
    </row>
    <row r="45" spans="1:4" s="355" customFormat="1">
      <c r="A45" s="352"/>
      <c r="D45" s="363"/>
    </row>
    <row r="46" spans="1:4" s="355" customFormat="1">
      <c r="A46" s="352"/>
      <c r="D46" s="363"/>
    </row>
    <row r="47" spans="1:4" s="355" customFormat="1">
      <c r="A47" s="352"/>
      <c r="D47" s="363"/>
    </row>
    <row r="48" spans="1:4" s="355" customFormat="1">
      <c r="A48" s="352"/>
      <c r="D48" s="363"/>
    </row>
    <row r="49" spans="1:4" s="355" customFormat="1">
      <c r="A49" s="352"/>
      <c r="D49" s="363"/>
    </row>
    <row r="50" spans="1:4" s="355" customFormat="1">
      <c r="A50" s="352"/>
      <c r="D50" s="363"/>
    </row>
    <row r="51" spans="1:4" s="355" customFormat="1">
      <c r="A51" s="352"/>
      <c r="D51" s="363"/>
    </row>
    <row r="52" spans="1:4" s="355" customFormat="1">
      <c r="A52" s="352"/>
      <c r="D52" s="363"/>
    </row>
    <row r="53" spans="1:4" s="355" customFormat="1">
      <c r="A53" s="352"/>
      <c r="D53" s="363"/>
    </row>
    <row r="54" spans="1:4" s="355" customFormat="1">
      <c r="A54" s="352"/>
      <c r="D54" s="363"/>
    </row>
    <row r="55" spans="1:4" s="355" customFormat="1">
      <c r="A55" s="352"/>
      <c r="D55" s="363"/>
    </row>
    <row r="56" spans="1:4" s="355" customFormat="1">
      <c r="A56" s="352"/>
      <c r="D56" s="363"/>
    </row>
    <row r="57" spans="1:4" s="355" customFormat="1">
      <c r="A57" s="352"/>
      <c r="D57" s="363"/>
    </row>
    <row r="58" spans="1:4" s="355" customFormat="1">
      <c r="A58" s="352"/>
      <c r="D58" s="363"/>
    </row>
    <row r="59" spans="1:4" s="355" customFormat="1">
      <c r="A59" s="352"/>
      <c r="D59" s="363"/>
    </row>
    <row r="60" spans="1:4" s="355" customFormat="1">
      <c r="A60" s="352"/>
      <c r="D60" s="363"/>
    </row>
    <row r="61" spans="1:4" s="355" customFormat="1">
      <c r="A61" s="352"/>
      <c r="D61" s="363"/>
    </row>
    <row r="62" spans="1:4" s="355" customFormat="1">
      <c r="A62" s="352"/>
      <c r="D62" s="363"/>
    </row>
    <row r="63" spans="1:4" s="355" customFormat="1">
      <c r="A63" s="352"/>
      <c r="D63" s="363"/>
    </row>
    <row r="64" spans="1:4" s="355" customFormat="1">
      <c r="A64" s="352"/>
      <c r="D64" s="363"/>
    </row>
    <row r="65" spans="1:4" s="355" customFormat="1">
      <c r="A65" s="352"/>
      <c r="D65" s="363"/>
    </row>
    <row r="66" spans="1:4" s="355" customFormat="1">
      <c r="A66" s="352"/>
      <c r="D66" s="363"/>
    </row>
    <row r="67" spans="1:4" s="355" customFormat="1">
      <c r="A67" s="352"/>
      <c r="D67" s="363"/>
    </row>
    <row r="68" spans="1:4" s="355" customFormat="1">
      <c r="A68" s="352"/>
      <c r="D68" s="363"/>
    </row>
    <row r="69" spans="1:4" s="355" customFormat="1">
      <c r="A69" s="352"/>
      <c r="D69" s="363"/>
    </row>
    <row r="70" spans="1:4" s="355" customFormat="1">
      <c r="A70" s="352"/>
      <c r="D70" s="363"/>
    </row>
    <row r="71" spans="1:4" s="355" customFormat="1">
      <c r="A71" s="352"/>
      <c r="D71" s="363"/>
    </row>
    <row r="72" spans="1:4" s="355" customFormat="1">
      <c r="A72" s="352"/>
      <c r="D72" s="363"/>
    </row>
    <row r="73" spans="1:4" s="355" customFormat="1">
      <c r="A73" s="352"/>
      <c r="D73" s="363"/>
    </row>
    <row r="74" spans="1:4" s="355" customFormat="1">
      <c r="A74" s="352"/>
      <c r="D74" s="363"/>
    </row>
    <row r="75" spans="1:4" s="355" customFormat="1">
      <c r="A75" s="352"/>
      <c r="D75" s="363"/>
    </row>
    <row r="76" spans="1:4" s="355" customFormat="1">
      <c r="A76" s="352"/>
      <c r="D76" s="363"/>
    </row>
    <row r="77" spans="1:4" s="355" customFormat="1">
      <c r="A77" s="352"/>
      <c r="D77" s="363"/>
    </row>
    <row r="78" spans="1:4" s="355" customFormat="1">
      <c r="A78" s="352"/>
      <c r="D78" s="363"/>
    </row>
    <row r="79" spans="1:4" s="355" customFormat="1">
      <c r="A79" s="352"/>
      <c r="D79" s="363"/>
    </row>
    <row r="80" spans="1:4" s="355" customFormat="1">
      <c r="A80" s="352"/>
      <c r="D80" s="363"/>
    </row>
    <row r="81" spans="1:4" s="355" customFormat="1">
      <c r="A81" s="352"/>
      <c r="D81" s="363"/>
    </row>
    <row r="82" spans="1:4" s="355" customFormat="1">
      <c r="A82" s="352"/>
      <c r="D82" s="363"/>
    </row>
    <row r="83" spans="1:4" s="355" customFormat="1">
      <c r="A83" s="352"/>
      <c r="D83" s="363"/>
    </row>
    <row r="84" spans="1:4" s="355" customFormat="1">
      <c r="A84" s="352"/>
      <c r="D84" s="363"/>
    </row>
    <row r="85" spans="1:4" s="355" customFormat="1">
      <c r="A85" s="352"/>
      <c r="D85" s="363"/>
    </row>
    <row r="86" spans="1:4" s="355" customFormat="1">
      <c r="A86" s="352"/>
      <c r="D86" s="363"/>
    </row>
    <row r="87" spans="1:4" s="355" customFormat="1">
      <c r="A87" s="352"/>
      <c r="D87" s="363"/>
    </row>
    <row r="88" spans="1:4" s="355" customFormat="1">
      <c r="A88" s="352"/>
      <c r="D88" s="363"/>
    </row>
    <row r="89" spans="1:4" s="355" customFormat="1">
      <c r="A89" s="352"/>
      <c r="D89" s="363"/>
    </row>
    <row r="90" spans="1:4" s="355" customFormat="1">
      <c r="A90" s="352"/>
      <c r="D90" s="363"/>
    </row>
    <row r="91" spans="1:4" s="355" customFormat="1">
      <c r="A91" s="352"/>
      <c r="D91" s="363"/>
    </row>
    <row r="92" spans="1:4" s="355" customFormat="1">
      <c r="A92" s="352"/>
      <c r="D92" s="363"/>
    </row>
    <row r="93" spans="1:4" s="355" customFormat="1">
      <c r="A93" s="352"/>
      <c r="D93" s="363"/>
    </row>
    <row r="94" spans="1:4" s="355" customFormat="1">
      <c r="A94" s="352"/>
      <c r="D94" s="363"/>
    </row>
    <row r="95" spans="1:4" s="355" customFormat="1">
      <c r="A95" s="352"/>
      <c r="D95" s="363"/>
    </row>
    <row r="96" spans="1:4" s="355" customFormat="1">
      <c r="A96" s="352"/>
      <c r="D96" s="363"/>
    </row>
    <row r="97" spans="1:4" s="355" customFormat="1">
      <c r="A97" s="352"/>
      <c r="D97" s="363"/>
    </row>
    <row r="98" spans="1:4" s="355" customFormat="1">
      <c r="A98" s="352"/>
      <c r="D98" s="363"/>
    </row>
    <row r="99" spans="1:4" s="355" customFormat="1">
      <c r="A99" s="352"/>
      <c r="D99" s="363"/>
    </row>
    <row r="100" spans="1:4" s="355" customFormat="1">
      <c r="A100" s="352"/>
      <c r="D100" s="363"/>
    </row>
    <row r="101" spans="1:4" s="355" customFormat="1">
      <c r="A101" s="352"/>
      <c r="D101" s="363"/>
    </row>
    <row r="102" spans="1:4" s="355" customFormat="1">
      <c r="A102" s="352"/>
      <c r="D102" s="363"/>
    </row>
    <row r="103" spans="1:4" s="355" customFormat="1">
      <c r="A103" s="352"/>
      <c r="D103" s="363"/>
    </row>
    <row r="104" spans="1:4" s="355" customFormat="1">
      <c r="A104" s="352"/>
      <c r="D104" s="363"/>
    </row>
    <row r="105" spans="1:4" s="355" customFormat="1">
      <c r="A105" s="352"/>
      <c r="D105" s="363"/>
    </row>
    <row r="106" spans="1:4" s="355" customFormat="1">
      <c r="A106" s="352"/>
      <c r="D106" s="363"/>
    </row>
    <row r="107" spans="1:4" s="355" customFormat="1">
      <c r="A107" s="352"/>
      <c r="D107" s="363"/>
    </row>
    <row r="108" spans="1:4" s="355" customFormat="1">
      <c r="A108" s="352"/>
      <c r="D108" s="363"/>
    </row>
    <row r="109" spans="1:4" s="355" customFormat="1">
      <c r="A109" s="352"/>
      <c r="D109" s="363"/>
    </row>
    <row r="110" spans="1:4" s="355" customFormat="1">
      <c r="A110" s="352"/>
      <c r="D110" s="363"/>
    </row>
    <row r="111" spans="1:4" s="355" customFormat="1">
      <c r="A111" s="352"/>
      <c r="D111" s="363"/>
    </row>
    <row r="112" spans="1:4" s="355" customFormat="1">
      <c r="A112" s="352"/>
      <c r="D112" s="363"/>
    </row>
    <row r="113" spans="1:4" s="355" customFormat="1">
      <c r="A113" s="352"/>
      <c r="D113" s="363"/>
    </row>
    <row r="114" spans="1:4" s="355" customFormat="1">
      <c r="A114" s="352"/>
      <c r="D114" s="363"/>
    </row>
    <row r="115" spans="1:4" s="355" customFormat="1">
      <c r="A115" s="352"/>
      <c r="D115" s="363"/>
    </row>
    <row r="116" spans="1:4" s="355" customFormat="1">
      <c r="A116" s="352"/>
      <c r="D116" s="363"/>
    </row>
    <row r="117" spans="1:4" s="355" customFormat="1">
      <c r="A117" s="352"/>
      <c r="D117" s="363"/>
    </row>
    <row r="118" spans="1:4" s="355" customFormat="1">
      <c r="A118" s="352"/>
      <c r="D118" s="363"/>
    </row>
    <row r="119" spans="1:4" s="355" customFormat="1">
      <c r="A119" s="352"/>
      <c r="D119" s="363"/>
    </row>
    <row r="120" spans="1:4" s="355" customFormat="1">
      <c r="A120" s="352"/>
      <c r="D120" s="363"/>
    </row>
    <row r="121" spans="1:4" s="355" customFormat="1">
      <c r="A121" s="352"/>
      <c r="D121" s="363"/>
    </row>
    <row r="122" spans="1:4" s="355" customFormat="1">
      <c r="A122" s="352"/>
      <c r="D122" s="363"/>
    </row>
    <row r="123" spans="1:4" s="355" customFormat="1">
      <c r="A123" s="352"/>
      <c r="D123" s="363"/>
    </row>
    <row r="124" spans="1:4" s="355" customFormat="1">
      <c r="A124" s="352"/>
      <c r="D124" s="363"/>
    </row>
    <row r="125" spans="1:4" s="355" customFormat="1">
      <c r="A125" s="352"/>
      <c r="D125" s="363"/>
    </row>
    <row r="126" spans="1:4" s="355" customFormat="1">
      <c r="A126" s="352"/>
      <c r="D126" s="363"/>
    </row>
    <row r="127" spans="1:4" s="355" customFormat="1">
      <c r="A127" s="352"/>
      <c r="D127" s="363"/>
    </row>
    <row r="128" spans="1:4" s="355" customFormat="1">
      <c r="A128" s="352"/>
      <c r="D128" s="363"/>
    </row>
    <row r="129" spans="1:4" s="355" customFormat="1">
      <c r="A129" s="352"/>
      <c r="D129" s="363"/>
    </row>
    <row r="130" spans="1:4" s="355" customFormat="1">
      <c r="A130" s="352"/>
      <c r="D130" s="363"/>
    </row>
    <row r="131" spans="1:4" s="355" customFormat="1">
      <c r="A131" s="352"/>
      <c r="D131" s="363"/>
    </row>
    <row r="132" spans="1:4" s="355" customFormat="1">
      <c r="A132" s="352"/>
      <c r="D132" s="363"/>
    </row>
    <row r="133" spans="1:4" s="355" customFormat="1">
      <c r="A133" s="352"/>
      <c r="D133" s="363"/>
    </row>
    <row r="134" spans="1:4" s="355" customFormat="1">
      <c r="A134" s="352"/>
      <c r="D134" s="363"/>
    </row>
    <row r="135" spans="1:4" s="355" customFormat="1">
      <c r="A135" s="352"/>
      <c r="D135" s="363"/>
    </row>
    <row r="136" spans="1:4" s="355" customFormat="1">
      <c r="A136" s="352"/>
      <c r="D136" s="363"/>
    </row>
    <row r="137" spans="1:4" s="355" customFormat="1">
      <c r="A137" s="352"/>
      <c r="D137" s="363"/>
    </row>
    <row r="138" spans="1:4" s="355" customFormat="1">
      <c r="A138" s="352"/>
      <c r="D138" s="363"/>
    </row>
    <row r="139" spans="1:4" s="355" customFormat="1">
      <c r="A139" s="352"/>
      <c r="D139" s="363"/>
    </row>
    <row r="140" spans="1:4" s="355" customFormat="1">
      <c r="A140" s="352"/>
      <c r="D140" s="363"/>
    </row>
    <row r="141" spans="1:4" s="355" customFormat="1">
      <c r="A141" s="352"/>
      <c r="D141" s="363"/>
    </row>
    <row r="142" spans="1:4" s="355" customFormat="1">
      <c r="A142" s="352"/>
      <c r="D142" s="363"/>
    </row>
    <row r="143" spans="1:4" s="355" customFormat="1">
      <c r="A143" s="352"/>
      <c r="D143" s="363"/>
    </row>
    <row r="144" spans="1:4" s="355" customFormat="1">
      <c r="A144" s="352"/>
      <c r="D144" s="363"/>
    </row>
    <row r="145" spans="1:4" s="355" customFormat="1">
      <c r="A145" s="352"/>
      <c r="D145" s="363"/>
    </row>
    <row r="146" spans="1:4" s="355" customFormat="1">
      <c r="A146" s="352"/>
      <c r="D146" s="363"/>
    </row>
    <row r="147" spans="1:4" s="355" customFormat="1">
      <c r="A147" s="352"/>
      <c r="D147" s="363"/>
    </row>
    <row r="148" spans="1:4" s="355" customFormat="1">
      <c r="A148" s="352"/>
      <c r="D148" s="363"/>
    </row>
    <row r="149" spans="1:4" s="355" customFormat="1">
      <c r="A149" s="352"/>
      <c r="D149" s="363"/>
    </row>
    <row r="150" spans="1:4" s="355" customFormat="1">
      <c r="A150" s="352"/>
      <c r="D150" s="363"/>
    </row>
    <row r="151" spans="1:4" s="355" customFormat="1">
      <c r="A151" s="352"/>
      <c r="D151" s="363"/>
    </row>
    <row r="152" spans="1:4" s="355" customFormat="1">
      <c r="A152" s="352"/>
      <c r="D152" s="363"/>
    </row>
    <row r="153" spans="1:4" s="355" customFormat="1">
      <c r="A153" s="352"/>
      <c r="D153" s="363"/>
    </row>
    <row r="154" spans="1:4" s="355" customFormat="1">
      <c r="A154" s="352"/>
      <c r="D154" s="363"/>
    </row>
    <row r="155" spans="1:4" s="355" customFormat="1">
      <c r="A155" s="352"/>
      <c r="D155" s="363"/>
    </row>
    <row r="156" spans="1:4" s="355" customFormat="1">
      <c r="A156" s="352"/>
      <c r="D156" s="363"/>
    </row>
    <row r="157" spans="1:4" s="355" customFormat="1">
      <c r="A157" s="352"/>
      <c r="D157" s="363"/>
    </row>
    <row r="158" spans="1:4" s="355" customFormat="1">
      <c r="A158" s="352"/>
      <c r="D158" s="363"/>
    </row>
    <row r="159" spans="1:4" s="355" customFormat="1">
      <c r="A159" s="352"/>
      <c r="D159" s="363"/>
    </row>
    <row r="160" spans="1:4" s="355" customFormat="1">
      <c r="A160" s="352"/>
      <c r="D160" s="363"/>
    </row>
    <row r="161" spans="1:4" s="355" customFormat="1">
      <c r="A161" s="352"/>
      <c r="D161" s="363"/>
    </row>
    <row r="162" spans="1:4" s="355" customFormat="1">
      <c r="A162" s="352"/>
      <c r="D162" s="363"/>
    </row>
    <row r="163" spans="1:4" s="355" customFormat="1">
      <c r="A163" s="352"/>
      <c r="D163" s="363"/>
    </row>
    <row r="164" spans="1:4" s="355" customFormat="1">
      <c r="A164" s="352"/>
      <c r="D164" s="363"/>
    </row>
    <row r="165" spans="1:4" s="355" customFormat="1">
      <c r="A165" s="352"/>
      <c r="D165" s="363"/>
    </row>
    <row r="166" spans="1:4" s="355" customFormat="1">
      <c r="A166" s="352"/>
      <c r="D166" s="363"/>
    </row>
    <row r="167" spans="1:4" s="355" customFormat="1">
      <c r="A167" s="352"/>
      <c r="D167" s="363"/>
    </row>
    <row r="168" spans="1:4" s="355" customFormat="1">
      <c r="A168" s="352"/>
      <c r="D168" s="363"/>
    </row>
    <row r="169" spans="1:4" s="355" customFormat="1">
      <c r="A169" s="352"/>
      <c r="D169" s="363"/>
    </row>
    <row r="170" spans="1:4" s="355" customFormat="1">
      <c r="A170" s="352"/>
      <c r="D170" s="363"/>
    </row>
    <row r="171" spans="1:4" s="355" customFormat="1">
      <c r="A171" s="352"/>
      <c r="D171" s="363"/>
    </row>
    <row r="172" spans="1:4" s="355" customFormat="1">
      <c r="A172" s="352"/>
      <c r="D172" s="363"/>
    </row>
    <row r="173" spans="1:4" s="355" customFormat="1">
      <c r="A173" s="352"/>
      <c r="D173" s="363"/>
    </row>
    <row r="174" spans="1:4" s="355" customFormat="1">
      <c r="A174" s="352"/>
      <c r="D174" s="363"/>
    </row>
    <row r="175" spans="1:4" s="355" customFormat="1">
      <c r="A175" s="352"/>
      <c r="D175" s="363"/>
    </row>
    <row r="176" spans="1:4" s="355" customFormat="1">
      <c r="A176" s="352"/>
      <c r="D176" s="363"/>
    </row>
    <row r="177" spans="1:4" s="355" customFormat="1">
      <c r="A177" s="352"/>
      <c r="D177" s="363"/>
    </row>
    <row r="178" spans="1:4" s="355" customFormat="1">
      <c r="A178" s="352"/>
      <c r="D178" s="363"/>
    </row>
    <row r="179" spans="1:4" s="355" customFormat="1">
      <c r="A179" s="352"/>
      <c r="D179" s="363"/>
    </row>
    <row r="180" spans="1:4" s="355" customFormat="1">
      <c r="A180" s="352"/>
      <c r="D180" s="363"/>
    </row>
    <row r="181" spans="1:4" s="355" customFormat="1">
      <c r="A181" s="352"/>
      <c r="D181" s="363"/>
    </row>
    <row r="182" spans="1:4" s="355" customFormat="1">
      <c r="A182" s="352"/>
      <c r="D182" s="363"/>
    </row>
    <row r="183" spans="1:4" s="355" customFormat="1">
      <c r="A183" s="352"/>
      <c r="D183" s="363"/>
    </row>
    <row r="184" spans="1:4" s="355" customFormat="1">
      <c r="A184" s="352"/>
      <c r="D184" s="363"/>
    </row>
    <row r="185" spans="1:4" s="355" customFormat="1">
      <c r="A185" s="352"/>
      <c r="D185" s="363"/>
    </row>
    <row r="186" spans="1:4" s="355" customFormat="1">
      <c r="A186" s="352"/>
      <c r="D186" s="363"/>
    </row>
    <row r="187" spans="1:4" s="355" customFormat="1">
      <c r="A187" s="352"/>
      <c r="D187" s="363"/>
    </row>
    <row r="188" spans="1:4" s="355" customFormat="1">
      <c r="A188" s="352"/>
      <c r="D188" s="363"/>
    </row>
    <row r="189" spans="1:4" s="355" customFormat="1">
      <c r="A189" s="352"/>
      <c r="D189" s="363"/>
    </row>
    <row r="190" spans="1:4" s="355" customFormat="1">
      <c r="A190" s="352"/>
      <c r="D190" s="363"/>
    </row>
    <row r="191" spans="1:4" s="355" customFormat="1">
      <c r="A191" s="352"/>
      <c r="D191" s="363"/>
    </row>
    <row r="192" spans="1:4" s="355" customFormat="1">
      <c r="A192" s="352"/>
      <c r="D192" s="363"/>
    </row>
    <row r="193" spans="1:4" s="355" customFormat="1">
      <c r="A193" s="352"/>
      <c r="D193" s="363"/>
    </row>
    <row r="194" spans="1:4" s="355" customFormat="1">
      <c r="A194" s="352"/>
      <c r="D194" s="363"/>
    </row>
    <row r="195" spans="1:4" s="355" customFormat="1">
      <c r="A195" s="352"/>
      <c r="D195" s="363"/>
    </row>
    <row r="196" spans="1:4" s="355" customFormat="1">
      <c r="A196" s="352"/>
      <c r="D196" s="363"/>
    </row>
    <row r="197" spans="1:4" s="355" customFormat="1">
      <c r="A197" s="352"/>
      <c r="D197" s="363"/>
    </row>
    <row r="198" spans="1:4" s="355" customFormat="1">
      <c r="A198" s="352"/>
      <c r="D198" s="363"/>
    </row>
    <row r="199" spans="1:4" s="355" customFormat="1">
      <c r="A199" s="352"/>
      <c r="D199" s="363"/>
    </row>
    <row r="200" spans="1:4" s="355" customFormat="1">
      <c r="A200" s="352"/>
      <c r="D200" s="363"/>
    </row>
    <row r="201" spans="1:4" s="355" customFormat="1">
      <c r="A201" s="352"/>
      <c r="D201" s="363"/>
    </row>
    <row r="202" spans="1:4" s="355" customFormat="1">
      <c r="A202" s="352"/>
      <c r="D202" s="363"/>
    </row>
    <row r="203" spans="1:4" s="355" customFormat="1">
      <c r="A203" s="352"/>
      <c r="D203" s="363"/>
    </row>
    <row r="204" spans="1:4" s="355" customFormat="1">
      <c r="A204" s="352"/>
      <c r="D204" s="363"/>
    </row>
    <row r="205" spans="1:4" s="355" customFormat="1">
      <c r="A205" s="352"/>
      <c r="D205" s="363"/>
    </row>
    <row r="206" spans="1:4" s="355" customFormat="1">
      <c r="A206" s="352"/>
      <c r="D206" s="363"/>
    </row>
    <row r="207" spans="1:4" s="355" customFormat="1">
      <c r="A207" s="352"/>
      <c r="D207" s="363"/>
    </row>
    <row r="208" spans="1:4" s="355" customFormat="1">
      <c r="A208" s="352"/>
      <c r="D208" s="363"/>
    </row>
    <row r="209" spans="1:4" s="355" customFormat="1">
      <c r="A209" s="352"/>
      <c r="D209" s="363"/>
    </row>
    <row r="210" spans="1:4" s="355" customFormat="1">
      <c r="A210" s="352"/>
      <c r="D210" s="363"/>
    </row>
    <row r="211" spans="1:4" s="355" customFormat="1">
      <c r="A211" s="352"/>
      <c r="D211" s="363"/>
    </row>
    <row r="212" spans="1:4" s="355" customFormat="1">
      <c r="A212" s="352"/>
      <c r="D212" s="363"/>
    </row>
    <row r="213" spans="1:4" s="355" customFormat="1">
      <c r="A213" s="352"/>
      <c r="D213" s="363"/>
    </row>
    <row r="214" spans="1:4" s="355" customFormat="1">
      <c r="A214" s="352"/>
      <c r="D214" s="363"/>
    </row>
    <row r="215" spans="1:4" s="355" customFormat="1">
      <c r="A215" s="352"/>
      <c r="D215" s="363"/>
    </row>
    <row r="216" spans="1:4" s="355" customFormat="1">
      <c r="A216" s="352"/>
      <c r="D216" s="363"/>
    </row>
    <row r="217" spans="1:4" s="355" customFormat="1">
      <c r="A217" s="352"/>
      <c r="D217" s="363"/>
    </row>
    <row r="218" spans="1:4" s="355" customFormat="1">
      <c r="A218" s="352"/>
      <c r="D218" s="363"/>
    </row>
    <row r="219" spans="1:4" s="355" customFormat="1">
      <c r="A219" s="352"/>
      <c r="D219" s="363"/>
    </row>
    <row r="220" spans="1:4" s="355" customFormat="1">
      <c r="A220" s="352"/>
      <c r="D220" s="363"/>
    </row>
    <row r="221" spans="1:4" s="355" customFormat="1">
      <c r="A221" s="352"/>
      <c r="D221" s="363"/>
    </row>
    <row r="222" spans="1:4" s="355" customFormat="1">
      <c r="A222" s="352"/>
      <c r="D222" s="363"/>
    </row>
    <row r="223" spans="1:4" s="355" customFormat="1">
      <c r="A223" s="352"/>
      <c r="D223" s="363"/>
    </row>
    <row r="224" spans="1:4" s="355" customFormat="1">
      <c r="A224" s="352"/>
      <c r="D224" s="363"/>
    </row>
    <row r="225" spans="1:4" s="355" customFormat="1">
      <c r="A225" s="352"/>
      <c r="D225" s="363"/>
    </row>
    <row r="226" spans="1:4" s="355" customFormat="1">
      <c r="A226" s="352"/>
      <c r="D226" s="363"/>
    </row>
    <row r="227" spans="1:4" s="355" customFormat="1">
      <c r="A227" s="352"/>
      <c r="D227" s="363"/>
    </row>
    <row r="228" spans="1:4" s="355" customFormat="1">
      <c r="A228" s="352"/>
      <c r="D228" s="363"/>
    </row>
    <row r="229" spans="1:4" s="355" customFormat="1">
      <c r="A229" s="352"/>
      <c r="D229" s="363"/>
    </row>
    <row r="230" spans="1:4" s="355" customFormat="1">
      <c r="A230" s="352"/>
      <c r="D230" s="363"/>
    </row>
    <row r="231" spans="1:4" s="355" customFormat="1">
      <c r="A231" s="352"/>
      <c r="D231" s="363"/>
    </row>
    <row r="232" spans="1:4" s="355" customFormat="1">
      <c r="A232" s="352"/>
      <c r="D232" s="363"/>
    </row>
    <row r="233" spans="1:4" s="355" customFormat="1">
      <c r="A233" s="352"/>
      <c r="D233" s="363"/>
    </row>
    <row r="234" spans="1:4" s="355" customFormat="1">
      <c r="A234" s="352"/>
      <c r="D234" s="363"/>
    </row>
    <row r="235" spans="1:4" s="355" customFormat="1">
      <c r="A235" s="352"/>
      <c r="D235" s="363"/>
    </row>
    <row r="236" spans="1:4" s="355" customFormat="1">
      <c r="A236" s="352"/>
      <c r="D236" s="363"/>
    </row>
    <row r="237" spans="1:4" s="355" customFormat="1">
      <c r="A237" s="352"/>
      <c r="D237" s="363"/>
    </row>
    <row r="238" spans="1:4" s="355" customFormat="1">
      <c r="A238" s="352"/>
      <c r="D238" s="363"/>
    </row>
    <row r="239" spans="1:4" s="355" customFormat="1">
      <c r="A239" s="352"/>
      <c r="D239" s="363"/>
    </row>
    <row r="240" spans="1:4" s="355" customFormat="1">
      <c r="A240" s="352"/>
      <c r="D240" s="363"/>
    </row>
    <row r="241" spans="1:4" s="355" customFormat="1">
      <c r="A241" s="352"/>
      <c r="D241" s="363"/>
    </row>
    <row r="242" spans="1:4" s="355" customFormat="1">
      <c r="A242" s="352"/>
      <c r="D242" s="363"/>
    </row>
    <row r="243" spans="1:4" s="355" customFormat="1">
      <c r="A243" s="352"/>
      <c r="D243" s="363"/>
    </row>
    <row r="244" spans="1:4" s="355" customFormat="1">
      <c r="A244" s="352"/>
      <c r="D244" s="363"/>
    </row>
    <row r="245" spans="1:4" s="355" customFormat="1">
      <c r="A245" s="352"/>
      <c r="D245" s="363"/>
    </row>
    <row r="246" spans="1:4" s="355" customFormat="1">
      <c r="A246" s="352"/>
      <c r="D246" s="363"/>
    </row>
    <row r="247" spans="1:4" s="355" customFormat="1">
      <c r="A247" s="352"/>
      <c r="D247" s="363"/>
    </row>
    <row r="248" spans="1:4" s="355" customFormat="1">
      <c r="A248" s="352"/>
      <c r="D248" s="363"/>
    </row>
    <row r="249" spans="1:4" s="355" customFormat="1">
      <c r="A249" s="352"/>
      <c r="D249" s="363"/>
    </row>
    <row r="250" spans="1:4" s="355" customFormat="1">
      <c r="A250" s="352"/>
      <c r="D250" s="363"/>
    </row>
    <row r="251" spans="1:4" s="355" customFormat="1">
      <c r="A251" s="352"/>
      <c r="D251" s="363"/>
    </row>
    <row r="252" spans="1:4" s="355" customFormat="1">
      <c r="A252" s="352"/>
      <c r="D252" s="363"/>
    </row>
    <row r="253" spans="1:4" s="355" customFormat="1">
      <c r="A253" s="352"/>
      <c r="D253" s="363"/>
    </row>
    <row r="254" spans="1:4" s="355" customFormat="1">
      <c r="A254" s="352"/>
      <c r="D254" s="363"/>
    </row>
    <row r="255" spans="1:4" s="355" customFormat="1">
      <c r="A255" s="352"/>
      <c r="D255" s="363"/>
    </row>
    <row r="256" spans="1:4" s="355" customFormat="1">
      <c r="A256" s="352"/>
      <c r="D256" s="363"/>
    </row>
    <row r="257" spans="1:4" s="355" customFormat="1">
      <c r="A257" s="352"/>
      <c r="D257" s="363"/>
    </row>
    <row r="258" spans="1:4" s="355" customFormat="1">
      <c r="A258" s="352"/>
      <c r="D258" s="363"/>
    </row>
    <row r="259" spans="1:4" s="355" customFormat="1">
      <c r="A259" s="352"/>
      <c r="D259" s="363"/>
    </row>
    <row r="260" spans="1:4" s="355" customFormat="1">
      <c r="A260" s="352"/>
      <c r="D260" s="363"/>
    </row>
    <row r="261" spans="1:4" s="355" customFormat="1">
      <c r="A261" s="352"/>
      <c r="D261" s="363"/>
    </row>
    <row r="262" spans="1:4" s="355" customFormat="1">
      <c r="A262" s="352"/>
      <c r="D262" s="363"/>
    </row>
    <row r="263" spans="1:4" s="355" customFormat="1">
      <c r="A263" s="352"/>
      <c r="D263" s="363"/>
    </row>
    <row r="264" spans="1:4" s="355" customFormat="1">
      <c r="A264" s="352"/>
      <c r="D264" s="363"/>
    </row>
    <row r="265" spans="1:4" s="355" customFormat="1">
      <c r="A265" s="352"/>
      <c r="D265" s="363"/>
    </row>
    <row r="266" spans="1:4" s="355" customFormat="1">
      <c r="A266" s="352"/>
      <c r="D266" s="363"/>
    </row>
    <row r="267" spans="1:4" s="355" customFormat="1">
      <c r="A267" s="352"/>
      <c r="D267" s="363"/>
    </row>
    <row r="268" spans="1:4" s="355" customFormat="1">
      <c r="A268" s="352"/>
      <c r="D268" s="363"/>
    </row>
    <row r="269" spans="1:4" s="355" customFormat="1">
      <c r="A269" s="352"/>
      <c r="D269" s="363"/>
    </row>
    <row r="270" spans="1:4" s="355" customFormat="1">
      <c r="A270" s="352"/>
      <c r="D270" s="363"/>
    </row>
    <row r="271" spans="1:4" s="355" customFormat="1">
      <c r="A271" s="352"/>
      <c r="D271" s="363"/>
    </row>
    <row r="272" spans="1:4" s="355" customFormat="1">
      <c r="A272" s="352"/>
      <c r="D272" s="363"/>
    </row>
    <row r="273" spans="1:4" s="355" customFormat="1">
      <c r="A273" s="352"/>
      <c r="D273" s="363"/>
    </row>
    <row r="274" spans="1:4" s="355" customFormat="1">
      <c r="A274" s="352"/>
      <c r="D274" s="363"/>
    </row>
    <row r="275" spans="1:4" s="355" customFormat="1">
      <c r="A275" s="352"/>
      <c r="D275" s="363"/>
    </row>
    <row r="276" spans="1:4" s="355" customFormat="1">
      <c r="A276" s="352"/>
      <c r="D276" s="363"/>
    </row>
    <row r="277" spans="1:4" s="355" customFormat="1">
      <c r="A277" s="352"/>
      <c r="D277" s="363"/>
    </row>
    <row r="278" spans="1:4" s="355" customFormat="1">
      <c r="A278" s="352"/>
      <c r="D278" s="363"/>
    </row>
    <row r="279" spans="1:4" s="355" customFormat="1">
      <c r="A279" s="352"/>
      <c r="D279" s="363"/>
    </row>
    <row r="280" spans="1:4" s="355" customFormat="1">
      <c r="A280" s="352"/>
      <c r="D280" s="363"/>
    </row>
    <row r="281" spans="1:4" s="355" customFormat="1">
      <c r="A281" s="352"/>
      <c r="D281" s="363"/>
    </row>
    <row r="282" spans="1:4" s="355" customFormat="1">
      <c r="A282" s="352"/>
      <c r="D282" s="363"/>
    </row>
    <row r="283" spans="1:4" s="355" customFormat="1">
      <c r="A283" s="352"/>
      <c r="D283" s="363"/>
    </row>
    <row r="284" spans="1:4" s="355" customFormat="1">
      <c r="A284" s="352"/>
      <c r="D284" s="363"/>
    </row>
    <row r="285" spans="1:4" s="355" customFormat="1">
      <c r="A285" s="352"/>
      <c r="D285" s="363"/>
    </row>
    <row r="286" spans="1:4" s="355" customFormat="1">
      <c r="A286" s="352"/>
      <c r="D286" s="363"/>
    </row>
    <row r="287" spans="1:4" s="355" customFormat="1">
      <c r="A287" s="352"/>
      <c r="D287" s="363"/>
    </row>
    <row r="288" spans="1:4" s="355" customFormat="1">
      <c r="A288" s="352"/>
      <c r="D288" s="363"/>
    </row>
    <row r="289" spans="1:4" s="355" customFormat="1">
      <c r="A289" s="352"/>
      <c r="D289" s="363"/>
    </row>
    <row r="290" spans="1:4" s="355" customFormat="1">
      <c r="A290" s="352"/>
      <c r="D290" s="363"/>
    </row>
    <row r="291" spans="1:4" s="355" customFormat="1">
      <c r="A291" s="352"/>
      <c r="D291" s="363"/>
    </row>
    <row r="292" spans="1:4" s="355" customFormat="1">
      <c r="A292" s="352"/>
      <c r="D292" s="363"/>
    </row>
    <row r="293" spans="1:4" s="355" customFormat="1">
      <c r="A293" s="352"/>
      <c r="D293" s="363"/>
    </row>
    <row r="294" spans="1:4" s="355" customFormat="1">
      <c r="A294" s="352"/>
      <c r="D294" s="363"/>
    </row>
    <row r="295" spans="1:4" s="355" customFormat="1">
      <c r="A295" s="352"/>
      <c r="D295" s="363"/>
    </row>
    <row r="296" spans="1:4" s="355" customFormat="1">
      <c r="A296" s="352"/>
      <c r="D296" s="363"/>
    </row>
    <row r="297" spans="1:4" s="355" customFormat="1">
      <c r="A297" s="352"/>
      <c r="D297" s="363"/>
    </row>
    <row r="298" spans="1:4" s="355" customFormat="1">
      <c r="A298" s="352"/>
      <c r="D298" s="363"/>
    </row>
    <row r="299" spans="1:4" s="355" customFormat="1">
      <c r="A299" s="352"/>
      <c r="D299" s="363"/>
    </row>
    <row r="300" spans="1:4" s="355" customFormat="1">
      <c r="A300" s="352"/>
      <c r="D300" s="363"/>
    </row>
    <row r="301" spans="1:4" s="355" customFormat="1">
      <c r="A301" s="352"/>
      <c r="D301" s="363"/>
    </row>
    <row r="302" spans="1:4" s="355" customFormat="1">
      <c r="A302" s="352"/>
      <c r="D302" s="363"/>
    </row>
    <row r="303" spans="1:4" s="355" customFormat="1">
      <c r="A303" s="352"/>
      <c r="D303" s="363"/>
    </row>
    <row r="304" spans="1:4" s="355" customFormat="1">
      <c r="A304" s="352"/>
      <c r="D304" s="363"/>
    </row>
    <row r="305" spans="1:4" s="355" customFormat="1">
      <c r="A305" s="352"/>
      <c r="D305" s="363"/>
    </row>
    <row r="306" spans="1:4" s="355" customFormat="1">
      <c r="A306" s="352"/>
      <c r="D306" s="363"/>
    </row>
    <row r="307" spans="1:4" s="355" customFormat="1">
      <c r="A307" s="352"/>
      <c r="D307" s="363"/>
    </row>
    <row r="308" spans="1:4" s="355" customFormat="1">
      <c r="A308" s="352"/>
      <c r="D308" s="363"/>
    </row>
    <row r="309" spans="1:4" s="355" customFormat="1">
      <c r="A309" s="352"/>
      <c r="D309" s="363"/>
    </row>
    <row r="310" spans="1:4" s="355" customFormat="1">
      <c r="A310" s="352"/>
      <c r="D310" s="363"/>
    </row>
    <row r="311" spans="1:4" s="355" customFormat="1">
      <c r="A311" s="352"/>
      <c r="D311" s="363"/>
    </row>
    <row r="312" spans="1:4" s="355" customFormat="1">
      <c r="A312" s="352"/>
      <c r="D312" s="363"/>
    </row>
    <row r="313" spans="1:4" s="355" customFormat="1">
      <c r="A313" s="352"/>
      <c r="D313" s="363"/>
    </row>
    <row r="314" spans="1:4" s="355" customFormat="1">
      <c r="A314" s="352"/>
      <c r="D314" s="363"/>
    </row>
    <row r="315" spans="1:4" s="355" customFormat="1">
      <c r="A315" s="352"/>
      <c r="D315" s="363"/>
    </row>
    <row r="316" spans="1:4" s="355" customFormat="1">
      <c r="A316" s="352"/>
      <c r="D316" s="363"/>
    </row>
    <row r="317" spans="1:4" s="355" customFormat="1">
      <c r="A317" s="352"/>
      <c r="D317" s="363"/>
    </row>
    <row r="318" spans="1:4" s="355" customFormat="1">
      <c r="A318" s="352"/>
      <c r="D318" s="363"/>
    </row>
    <row r="319" spans="1:4" s="355" customFormat="1">
      <c r="A319" s="352"/>
      <c r="D319" s="363"/>
    </row>
    <row r="320" spans="1:4" s="355" customFormat="1">
      <c r="A320" s="352"/>
      <c r="D320" s="363"/>
    </row>
    <row r="321" spans="1:4" s="355" customFormat="1">
      <c r="A321" s="352"/>
      <c r="D321" s="363"/>
    </row>
    <row r="322" spans="1:4" s="355" customFormat="1">
      <c r="A322" s="352"/>
      <c r="D322" s="363"/>
    </row>
    <row r="323" spans="1:4" s="355" customFormat="1">
      <c r="A323" s="352"/>
      <c r="D323" s="363"/>
    </row>
    <row r="324" spans="1:4" s="355" customFormat="1">
      <c r="A324" s="352"/>
      <c r="D324" s="363"/>
    </row>
    <row r="325" spans="1:4" s="355" customFormat="1">
      <c r="A325" s="352"/>
      <c r="D325" s="363"/>
    </row>
    <row r="326" spans="1:4" s="355" customFormat="1">
      <c r="A326" s="352"/>
      <c r="D326" s="363"/>
    </row>
    <row r="327" spans="1:4" s="355" customFormat="1">
      <c r="A327" s="352"/>
      <c r="D327" s="363"/>
    </row>
    <row r="328" spans="1:4" s="355" customFormat="1">
      <c r="A328" s="352"/>
      <c r="D328" s="363"/>
    </row>
    <row r="329" spans="1:4" s="355" customFormat="1">
      <c r="A329" s="352"/>
      <c r="D329" s="363"/>
    </row>
    <row r="330" spans="1:4" s="355" customFormat="1">
      <c r="A330" s="352"/>
      <c r="D330" s="363"/>
    </row>
    <row r="331" spans="1:4" s="355" customFormat="1">
      <c r="A331" s="352"/>
      <c r="D331" s="363"/>
    </row>
    <row r="332" spans="1:4" s="355" customFormat="1">
      <c r="A332" s="352"/>
      <c r="D332" s="363"/>
    </row>
    <row r="333" spans="1:4" s="355" customFormat="1">
      <c r="A333" s="352"/>
      <c r="D333" s="363"/>
    </row>
    <row r="334" spans="1:4" s="355" customFormat="1">
      <c r="A334" s="352"/>
      <c r="D334" s="363"/>
    </row>
    <row r="335" spans="1:4" s="355" customFormat="1">
      <c r="A335" s="352"/>
      <c r="D335" s="363"/>
    </row>
    <row r="336" spans="1:4" s="355" customFormat="1">
      <c r="A336" s="352"/>
      <c r="D336" s="363"/>
    </row>
    <row r="337" spans="1:4" s="355" customFormat="1">
      <c r="A337" s="352"/>
      <c r="D337" s="363"/>
    </row>
    <row r="338" spans="1:4" s="355" customFormat="1">
      <c r="A338" s="352"/>
      <c r="D338" s="363"/>
    </row>
    <row r="339" spans="1:4" s="355" customFormat="1">
      <c r="A339" s="352"/>
      <c r="D339" s="363"/>
    </row>
    <row r="340" spans="1:4" s="355" customFormat="1">
      <c r="A340" s="352"/>
      <c r="D340" s="363"/>
    </row>
    <row r="341" spans="1:4" s="355" customFormat="1">
      <c r="A341" s="352"/>
      <c r="D341" s="363"/>
    </row>
    <row r="342" spans="1:4" s="355" customFormat="1">
      <c r="A342" s="352"/>
      <c r="D342" s="363"/>
    </row>
    <row r="343" spans="1:4" s="355" customFormat="1">
      <c r="A343" s="352"/>
      <c r="D343" s="363"/>
    </row>
    <row r="344" spans="1:4" s="355" customFormat="1">
      <c r="A344" s="352"/>
      <c r="D344" s="363"/>
    </row>
    <row r="345" spans="1:4" s="355" customFormat="1">
      <c r="A345" s="352"/>
      <c r="D345" s="363"/>
    </row>
    <row r="346" spans="1:4" s="355" customFormat="1">
      <c r="A346" s="352"/>
      <c r="D346" s="363"/>
    </row>
    <row r="347" spans="1:4" s="355" customFormat="1">
      <c r="A347" s="352"/>
      <c r="D347" s="363"/>
    </row>
    <row r="348" spans="1:4" s="355" customFormat="1">
      <c r="A348" s="352"/>
      <c r="D348" s="363"/>
    </row>
    <row r="349" spans="1:4" s="355" customFormat="1">
      <c r="A349" s="352"/>
      <c r="D349" s="363"/>
    </row>
    <row r="350" spans="1:4" s="355" customFormat="1">
      <c r="A350" s="352"/>
      <c r="D350" s="363"/>
    </row>
    <row r="351" spans="1:4" s="355" customFormat="1">
      <c r="A351" s="352"/>
      <c r="D351" s="363"/>
    </row>
    <row r="352" spans="1:4" s="355" customFormat="1">
      <c r="A352" s="352"/>
      <c r="D352" s="363"/>
    </row>
    <row r="353" spans="1:4" s="355" customFormat="1">
      <c r="A353" s="352"/>
      <c r="D353" s="363"/>
    </row>
    <row r="354" spans="1:4" s="355" customFormat="1">
      <c r="A354" s="352"/>
      <c r="D354" s="363"/>
    </row>
    <row r="355" spans="1:4" s="355" customFormat="1">
      <c r="A355" s="352"/>
      <c r="D355" s="363"/>
    </row>
    <row r="356" spans="1:4" s="355" customFormat="1">
      <c r="A356" s="352"/>
      <c r="D356" s="363"/>
    </row>
    <row r="357" spans="1:4" s="355" customFormat="1">
      <c r="A357" s="352"/>
      <c r="D357" s="363"/>
    </row>
    <row r="358" spans="1:4" s="355" customFormat="1">
      <c r="A358" s="352"/>
      <c r="D358" s="363"/>
    </row>
    <row r="359" spans="1:4" s="355" customFormat="1">
      <c r="A359" s="352"/>
      <c r="D359" s="363"/>
    </row>
    <row r="360" spans="1:4" s="355" customFormat="1">
      <c r="A360" s="352"/>
      <c r="D360" s="363"/>
    </row>
    <row r="361" spans="1:4" s="355" customFormat="1">
      <c r="A361" s="352"/>
      <c r="D361" s="363"/>
    </row>
    <row r="362" spans="1:4" s="355" customFormat="1">
      <c r="A362" s="352"/>
      <c r="D362" s="363"/>
    </row>
    <row r="363" spans="1:4" s="355" customFormat="1">
      <c r="A363" s="352"/>
      <c r="D363" s="363"/>
    </row>
    <row r="364" spans="1:4" s="355" customFormat="1">
      <c r="A364" s="352"/>
      <c r="D364" s="363"/>
    </row>
    <row r="365" spans="1:4" s="355" customFormat="1">
      <c r="A365" s="352"/>
      <c r="D365" s="363"/>
    </row>
    <row r="366" spans="1:4" s="355" customFormat="1">
      <c r="A366" s="352"/>
      <c r="D366" s="363"/>
    </row>
    <row r="367" spans="1:4" s="355" customFormat="1">
      <c r="A367" s="352"/>
      <c r="D367" s="363"/>
    </row>
    <row r="368" spans="1:4" s="355" customFormat="1">
      <c r="A368" s="352"/>
      <c r="D368" s="363"/>
    </row>
    <row r="369" spans="1:4" s="355" customFormat="1">
      <c r="A369" s="352"/>
      <c r="D369" s="363"/>
    </row>
    <row r="370" spans="1:4" s="355" customFormat="1">
      <c r="A370" s="352"/>
      <c r="D370" s="363"/>
    </row>
    <row r="371" spans="1:4" s="355" customFormat="1">
      <c r="A371" s="352"/>
      <c r="D371" s="363"/>
    </row>
    <row r="372" spans="1:4" s="355" customFormat="1">
      <c r="A372" s="352"/>
      <c r="D372" s="363"/>
    </row>
    <row r="373" spans="1:4" s="355" customFormat="1">
      <c r="A373" s="352"/>
      <c r="D373" s="363"/>
    </row>
    <row r="374" spans="1:4" s="355" customFormat="1">
      <c r="A374" s="352"/>
      <c r="D374" s="363"/>
    </row>
    <row r="375" spans="1:4" s="355" customFormat="1">
      <c r="A375" s="352"/>
      <c r="D375" s="363"/>
    </row>
    <row r="376" spans="1:4" s="355" customFormat="1">
      <c r="A376" s="352"/>
      <c r="D376" s="363"/>
    </row>
    <row r="377" spans="1:4" s="355" customFormat="1">
      <c r="A377" s="352"/>
      <c r="D377" s="363"/>
    </row>
    <row r="378" spans="1:4" s="355" customFormat="1">
      <c r="A378" s="352"/>
      <c r="D378" s="363"/>
    </row>
    <row r="379" spans="1:4" s="355" customFormat="1">
      <c r="A379" s="352"/>
      <c r="D379" s="363"/>
    </row>
    <row r="380" spans="1:4" s="355" customFormat="1">
      <c r="A380" s="352"/>
      <c r="D380" s="363"/>
    </row>
    <row r="381" spans="1:4" s="355" customFormat="1">
      <c r="A381" s="352"/>
      <c r="D381" s="363"/>
    </row>
    <row r="382" spans="1:4" s="355" customFormat="1">
      <c r="A382" s="352"/>
      <c r="D382" s="363"/>
    </row>
    <row r="383" spans="1:4" s="355" customFormat="1">
      <c r="A383" s="352"/>
      <c r="D383" s="363"/>
    </row>
    <row r="384" spans="1:4" s="355" customFormat="1">
      <c r="A384" s="352"/>
      <c r="D384" s="363"/>
    </row>
    <row r="385" spans="1:4" s="355" customFormat="1">
      <c r="A385" s="352"/>
      <c r="D385" s="363"/>
    </row>
    <row r="386" spans="1:4" s="355" customFormat="1">
      <c r="A386" s="352"/>
      <c r="D386" s="363"/>
    </row>
    <row r="387" spans="1:4" s="355" customFormat="1">
      <c r="A387" s="352"/>
      <c r="D387" s="363"/>
    </row>
    <row r="388" spans="1:4" s="355" customFormat="1">
      <c r="A388" s="352"/>
      <c r="D388" s="363"/>
    </row>
    <row r="389" spans="1:4" s="355" customFormat="1">
      <c r="A389" s="352"/>
      <c r="D389" s="363"/>
    </row>
    <row r="390" spans="1:4" s="355" customFormat="1">
      <c r="A390" s="352"/>
      <c r="D390" s="363"/>
    </row>
    <row r="391" spans="1:4" s="355" customFormat="1">
      <c r="A391" s="352"/>
      <c r="D391" s="363"/>
    </row>
    <row r="392" spans="1:4" s="355" customFormat="1">
      <c r="A392" s="352"/>
      <c r="D392" s="363"/>
    </row>
    <row r="393" spans="1:4" s="355" customFormat="1">
      <c r="A393" s="352"/>
      <c r="D393" s="363"/>
    </row>
    <row r="394" spans="1:4" s="355" customFormat="1">
      <c r="A394" s="352"/>
      <c r="D394" s="363"/>
    </row>
    <row r="395" spans="1:4" s="355" customFormat="1">
      <c r="A395" s="352"/>
      <c r="D395" s="363"/>
    </row>
    <row r="396" spans="1:4" s="355" customFormat="1">
      <c r="A396" s="352"/>
      <c r="D396" s="363"/>
    </row>
    <row r="397" spans="1:4" s="355" customFormat="1">
      <c r="A397" s="352"/>
      <c r="D397" s="363"/>
    </row>
    <row r="398" spans="1:4" s="355" customFormat="1">
      <c r="A398" s="352"/>
      <c r="D398" s="363"/>
    </row>
    <row r="399" spans="1:4" s="355" customFormat="1">
      <c r="A399" s="352"/>
      <c r="D399" s="363"/>
    </row>
    <row r="400" spans="1:4" s="355" customFormat="1">
      <c r="A400" s="352"/>
      <c r="D400" s="363"/>
    </row>
    <row r="401" spans="1:4" s="355" customFormat="1">
      <c r="A401" s="352"/>
      <c r="D401" s="363"/>
    </row>
    <row r="402" spans="1:4" s="355" customFormat="1">
      <c r="A402" s="352"/>
      <c r="D402" s="363"/>
    </row>
    <row r="403" spans="1:4" s="355" customFormat="1">
      <c r="A403" s="352"/>
      <c r="D403" s="363"/>
    </row>
    <row r="404" spans="1:4" s="355" customFormat="1">
      <c r="A404" s="352"/>
      <c r="D404" s="363"/>
    </row>
    <row r="405" spans="1:4" s="355" customFormat="1">
      <c r="A405" s="352"/>
      <c r="D405" s="363"/>
    </row>
    <row r="406" spans="1:4" s="355" customFormat="1">
      <c r="A406" s="352"/>
      <c r="D406" s="363"/>
    </row>
    <row r="407" spans="1:4" s="355" customFormat="1">
      <c r="A407" s="352"/>
      <c r="D407" s="363"/>
    </row>
    <row r="408" spans="1:4" s="355" customFormat="1">
      <c r="A408" s="352"/>
      <c r="D408" s="363"/>
    </row>
    <row r="409" spans="1:4" s="355" customFormat="1">
      <c r="A409" s="352"/>
      <c r="D409" s="363"/>
    </row>
    <row r="410" spans="1:4" s="355" customFormat="1">
      <c r="A410" s="352"/>
      <c r="D410" s="363"/>
    </row>
    <row r="411" spans="1:4" s="355" customFormat="1">
      <c r="A411" s="352"/>
      <c r="D411" s="363"/>
    </row>
    <row r="412" spans="1:4" s="355" customFormat="1">
      <c r="A412" s="352"/>
      <c r="D412" s="363"/>
    </row>
    <row r="413" spans="1:4" s="355" customFormat="1">
      <c r="A413" s="352"/>
      <c r="D413" s="363"/>
    </row>
    <row r="414" spans="1:4" s="355" customFormat="1">
      <c r="A414" s="352"/>
      <c r="D414" s="363"/>
    </row>
    <row r="415" spans="1:4" s="355" customFormat="1">
      <c r="A415" s="352"/>
      <c r="D415" s="363"/>
    </row>
    <row r="416" spans="1:4" s="355" customFormat="1">
      <c r="A416" s="352"/>
      <c r="D416" s="363"/>
    </row>
    <row r="417" spans="1:4" s="355" customFormat="1">
      <c r="A417" s="352"/>
      <c r="D417" s="363"/>
    </row>
    <row r="418" spans="1:4" s="355" customFormat="1">
      <c r="A418" s="352"/>
      <c r="D418" s="363"/>
    </row>
    <row r="419" spans="1:4" s="355" customFormat="1">
      <c r="A419" s="352"/>
      <c r="D419" s="363"/>
    </row>
    <row r="420" spans="1:4" s="355" customFormat="1">
      <c r="A420" s="352"/>
      <c r="D420" s="363"/>
    </row>
    <row r="421" spans="1:4" s="355" customFormat="1">
      <c r="A421" s="352"/>
      <c r="D421" s="363"/>
    </row>
    <row r="422" spans="1:4" s="355" customFormat="1">
      <c r="A422" s="352"/>
      <c r="D422" s="363"/>
    </row>
    <row r="423" spans="1:4" s="355" customFormat="1">
      <c r="A423" s="352"/>
      <c r="D423" s="363"/>
    </row>
    <row r="424" spans="1:4" s="355" customFormat="1">
      <c r="A424" s="352"/>
      <c r="D424" s="363"/>
    </row>
    <row r="425" spans="1:4" s="355" customFormat="1">
      <c r="A425" s="352"/>
      <c r="D425" s="363"/>
    </row>
    <row r="426" spans="1:4" s="355" customFormat="1">
      <c r="A426" s="352"/>
      <c r="D426" s="363"/>
    </row>
    <row r="427" spans="1:4" s="355" customFormat="1">
      <c r="A427" s="352"/>
      <c r="D427" s="363"/>
    </row>
    <row r="428" spans="1:4" s="355" customFormat="1">
      <c r="A428" s="352"/>
      <c r="D428" s="363"/>
    </row>
    <row r="429" spans="1:4" s="355" customFormat="1">
      <c r="A429" s="352"/>
      <c r="D429" s="363"/>
    </row>
    <row r="430" spans="1:4" s="355" customFormat="1">
      <c r="A430" s="352"/>
      <c r="D430" s="363"/>
    </row>
    <row r="431" spans="1:4" s="355" customFormat="1">
      <c r="A431" s="352"/>
      <c r="D431" s="363"/>
    </row>
    <row r="432" spans="1:4" s="355" customFormat="1">
      <c r="A432" s="352"/>
      <c r="D432" s="363"/>
    </row>
    <row r="433" spans="1:4" s="355" customFormat="1">
      <c r="A433" s="352"/>
      <c r="D433" s="363"/>
    </row>
    <row r="434" spans="1:4" s="355" customFormat="1">
      <c r="A434" s="352"/>
      <c r="D434" s="363"/>
    </row>
    <row r="435" spans="1:4" s="355" customFormat="1">
      <c r="A435" s="352"/>
      <c r="D435" s="363"/>
    </row>
    <row r="436" spans="1:4" s="355" customFormat="1">
      <c r="A436" s="352"/>
      <c r="D436" s="363"/>
    </row>
    <row r="437" spans="1:4" s="355" customFormat="1">
      <c r="A437" s="352"/>
      <c r="D437" s="363"/>
    </row>
    <row r="438" spans="1:4" s="355" customFormat="1">
      <c r="A438" s="352"/>
      <c r="D438" s="363"/>
    </row>
    <row r="439" spans="1:4" s="355" customFormat="1">
      <c r="A439" s="352"/>
      <c r="D439" s="363"/>
    </row>
    <row r="440" spans="1:4" s="355" customFormat="1">
      <c r="A440" s="352"/>
      <c r="D440" s="363"/>
    </row>
    <row r="441" spans="1:4" s="355" customFormat="1">
      <c r="A441" s="352"/>
      <c r="D441" s="363"/>
    </row>
    <row r="442" spans="1:4" s="355" customFormat="1">
      <c r="A442" s="352"/>
      <c r="D442" s="363"/>
    </row>
    <row r="443" spans="1:4" s="355" customFormat="1">
      <c r="A443" s="352"/>
      <c r="D443" s="363"/>
    </row>
    <row r="444" spans="1:4" s="355" customFormat="1">
      <c r="A444" s="352"/>
      <c r="D444" s="363"/>
    </row>
    <row r="445" spans="1:4" s="355" customFormat="1">
      <c r="A445" s="352"/>
      <c r="D445" s="363"/>
    </row>
    <row r="446" spans="1:4" s="355" customFormat="1">
      <c r="A446" s="352"/>
      <c r="D446" s="363"/>
    </row>
    <row r="447" spans="1:4" s="355" customFormat="1">
      <c r="A447" s="352"/>
      <c r="D447" s="363"/>
    </row>
    <row r="448" spans="1:4" s="355" customFormat="1">
      <c r="A448" s="352"/>
      <c r="D448" s="363"/>
    </row>
    <row r="449" spans="1:4" s="355" customFormat="1">
      <c r="A449" s="352"/>
      <c r="D449" s="363"/>
    </row>
    <row r="450" spans="1:4" s="355" customFormat="1">
      <c r="A450" s="352"/>
      <c r="D450" s="363"/>
    </row>
    <row r="451" spans="1:4" s="355" customFormat="1">
      <c r="A451" s="352"/>
      <c r="D451" s="363"/>
    </row>
    <row r="452" spans="1:4" s="355" customFormat="1">
      <c r="A452" s="352"/>
      <c r="D452" s="363"/>
    </row>
    <row r="453" spans="1:4" s="355" customFormat="1">
      <c r="A453" s="352"/>
      <c r="D453" s="363"/>
    </row>
    <row r="454" spans="1:4" s="355" customFormat="1">
      <c r="A454" s="352"/>
      <c r="D454" s="363"/>
    </row>
    <row r="455" spans="1:4" s="355" customFormat="1">
      <c r="A455" s="352"/>
      <c r="D455" s="363"/>
    </row>
    <row r="456" spans="1:4" s="355" customFormat="1">
      <c r="A456" s="352"/>
      <c r="D456" s="363"/>
    </row>
    <row r="457" spans="1:4" s="355" customFormat="1">
      <c r="A457" s="352"/>
      <c r="D457" s="363"/>
    </row>
    <row r="458" spans="1:4" s="355" customFormat="1">
      <c r="A458" s="352"/>
      <c r="D458" s="363"/>
    </row>
    <row r="459" spans="1:4" s="355" customFormat="1">
      <c r="A459" s="352"/>
      <c r="D459" s="363"/>
    </row>
    <row r="460" spans="1:4" s="355" customFormat="1">
      <c r="A460" s="352"/>
      <c r="D460" s="363"/>
    </row>
    <row r="461" spans="1:4" s="355" customFormat="1">
      <c r="A461" s="352"/>
      <c r="D461" s="363"/>
    </row>
    <row r="462" spans="1:4" s="355" customFormat="1">
      <c r="A462" s="352"/>
      <c r="D462" s="363"/>
    </row>
    <row r="463" spans="1:4" s="355" customFormat="1">
      <c r="A463" s="352"/>
      <c r="D463" s="363"/>
    </row>
    <row r="464" spans="1:4" s="355" customFormat="1">
      <c r="A464" s="352"/>
      <c r="D464" s="363"/>
    </row>
    <row r="465" spans="1:4" s="355" customFormat="1">
      <c r="A465" s="352"/>
      <c r="D465" s="363"/>
    </row>
    <row r="466" spans="1:4" s="355" customFormat="1">
      <c r="A466" s="352"/>
      <c r="D466" s="363"/>
    </row>
    <row r="467" spans="1:4" s="355" customFormat="1">
      <c r="A467" s="352"/>
      <c r="D467" s="363"/>
    </row>
    <row r="468" spans="1:4" s="355" customFormat="1">
      <c r="A468" s="352"/>
      <c r="D468" s="363"/>
    </row>
    <row r="469" spans="1:4" s="355" customFormat="1">
      <c r="A469" s="352"/>
      <c r="D469" s="363"/>
    </row>
    <row r="470" spans="1:4" s="355" customFormat="1">
      <c r="A470" s="352"/>
      <c r="D470" s="363"/>
    </row>
    <row r="471" spans="1:4" s="355" customFormat="1">
      <c r="A471" s="352"/>
      <c r="D471" s="363"/>
    </row>
    <row r="472" spans="1:4" s="355" customFormat="1">
      <c r="A472" s="352"/>
      <c r="D472" s="363"/>
    </row>
    <row r="473" spans="1:4" s="355" customFormat="1">
      <c r="A473" s="352"/>
      <c r="D473" s="363"/>
    </row>
    <row r="474" spans="1:4" s="355" customFormat="1">
      <c r="A474" s="352"/>
      <c r="D474" s="363"/>
    </row>
    <row r="475" spans="1:4" s="355" customFormat="1">
      <c r="A475" s="352"/>
      <c r="D475" s="363"/>
    </row>
    <row r="476" spans="1:4" s="355" customFormat="1">
      <c r="A476" s="352"/>
      <c r="D476" s="363"/>
    </row>
    <row r="477" spans="1:4" s="355" customFormat="1">
      <c r="A477" s="352"/>
      <c r="D477" s="363"/>
    </row>
    <row r="478" spans="1:4" s="355" customFormat="1">
      <c r="A478" s="352"/>
      <c r="D478" s="363"/>
    </row>
    <row r="479" spans="1:4" s="355" customFormat="1">
      <c r="A479" s="352"/>
      <c r="D479" s="363"/>
    </row>
    <row r="480" spans="1:4" s="355" customFormat="1">
      <c r="A480" s="352"/>
      <c r="D480" s="363"/>
    </row>
    <row r="481" spans="1:4" s="355" customFormat="1">
      <c r="A481" s="352"/>
      <c r="D481" s="363"/>
    </row>
    <row r="482" spans="1:4" s="355" customFormat="1">
      <c r="A482" s="352"/>
      <c r="D482" s="363"/>
    </row>
    <row r="483" spans="1:4" s="355" customFormat="1">
      <c r="A483" s="352"/>
      <c r="D483" s="363"/>
    </row>
    <row r="484" spans="1:4" s="355" customFormat="1">
      <c r="A484" s="352"/>
      <c r="D484" s="363"/>
    </row>
    <row r="485" spans="1:4" s="355" customFormat="1">
      <c r="A485" s="352"/>
      <c r="D485" s="363"/>
    </row>
    <row r="486" spans="1:4" s="355" customFormat="1">
      <c r="A486" s="352"/>
      <c r="D486" s="363"/>
    </row>
    <row r="487" spans="1:4" s="355" customFormat="1">
      <c r="A487" s="352"/>
      <c r="D487" s="363"/>
    </row>
    <row r="488" spans="1:4" s="355" customFormat="1">
      <c r="A488" s="352"/>
      <c r="D488" s="363"/>
    </row>
    <row r="489" spans="1:4" s="355" customFormat="1">
      <c r="A489" s="352"/>
      <c r="D489" s="363"/>
    </row>
    <row r="490" spans="1:4" s="355" customFormat="1">
      <c r="A490" s="352"/>
      <c r="D490" s="363"/>
    </row>
    <row r="491" spans="1:4" s="355" customFormat="1">
      <c r="A491" s="352"/>
      <c r="D491" s="363"/>
    </row>
    <row r="492" spans="1:4" s="355" customFormat="1">
      <c r="A492" s="352"/>
      <c r="D492" s="363"/>
    </row>
    <row r="493" spans="1:4" s="355" customFormat="1">
      <c r="A493" s="352"/>
      <c r="D493" s="363"/>
    </row>
    <row r="494" spans="1:4" s="355" customFormat="1">
      <c r="A494" s="352"/>
      <c r="D494" s="363"/>
    </row>
    <row r="495" spans="1:4" s="355" customFormat="1">
      <c r="A495" s="352"/>
      <c r="D495" s="363"/>
    </row>
    <row r="496" spans="1:4" s="355" customFormat="1">
      <c r="A496" s="352"/>
      <c r="D496" s="363"/>
    </row>
    <row r="497" spans="1:4" s="355" customFormat="1">
      <c r="A497" s="352"/>
      <c r="D497" s="363"/>
    </row>
    <row r="498" spans="1:4" s="355" customFormat="1">
      <c r="A498" s="352"/>
      <c r="D498" s="363"/>
    </row>
    <row r="499" spans="1:4" s="355" customFormat="1">
      <c r="A499" s="352"/>
      <c r="D499" s="363"/>
    </row>
    <row r="500" spans="1:4" s="355" customFormat="1">
      <c r="A500" s="352"/>
      <c r="D500" s="363"/>
    </row>
    <row r="501" spans="1:4" s="355" customFormat="1">
      <c r="A501" s="352"/>
      <c r="D501" s="363"/>
    </row>
    <row r="502" spans="1:4" s="355" customFormat="1">
      <c r="A502" s="352"/>
      <c r="D502" s="363"/>
    </row>
    <row r="503" spans="1:4" s="355" customFormat="1">
      <c r="A503" s="352"/>
      <c r="D503" s="363"/>
    </row>
    <row r="504" spans="1:4" s="355" customFormat="1">
      <c r="A504" s="352"/>
      <c r="D504" s="363"/>
    </row>
    <row r="505" spans="1:4" s="355" customFormat="1">
      <c r="A505" s="352"/>
      <c r="D505" s="363"/>
    </row>
    <row r="506" spans="1:4" s="355" customFormat="1">
      <c r="A506" s="352"/>
      <c r="D506" s="363"/>
    </row>
    <row r="507" spans="1:4" s="355" customFormat="1">
      <c r="A507" s="352"/>
      <c r="D507" s="363"/>
    </row>
    <row r="508" spans="1:4" s="355" customFormat="1">
      <c r="A508" s="352"/>
      <c r="D508" s="363"/>
    </row>
    <row r="509" spans="1:4" s="355" customFormat="1">
      <c r="A509" s="352"/>
      <c r="D509" s="363"/>
    </row>
    <row r="510" spans="1:4" s="355" customFormat="1">
      <c r="A510" s="352"/>
      <c r="D510" s="363"/>
    </row>
    <row r="511" spans="1:4" s="355" customFormat="1">
      <c r="A511" s="352"/>
      <c r="D511" s="363"/>
    </row>
    <row r="512" spans="1:4" s="355" customFormat="1">
      <c r="A512" s="352"/>
      <c r="D512" s="363"/>
    </row>
    <row r="513" spans="1:4" s="355" customFormat="1">
      <c r="A513" s="352"/>
      <c r="D513" s="363"/>
    </row>
    <row r="514" spans="1:4" s="355" customFormat="1">
      <c r="A514" s="352"/>
      <c r="D514" s="363"/>
    </row>
    <row r="515" spans="1:4" s="355" customFormat="1">
      <c r="A515" s="352"/>
      <c r="D515" s="363"/>
    </row>
    <row r="516" spans="1:4" s="355" customFormat="1">
      <c r="A516" s="352"/>
      <c r="D516" s="363"/>
    </row>
    <row r="517" spans="1:4" s="355" customFormat="1">
      <c r="A517" s="352"/>
      <c r="D517" s="363"/>
    </row>
    <row r="518" spans="1:4" s="355" customFormat="1">
      <c r="A518" s="352"/>
      <c r="D518" s="363"/>
    </row>
    <row r="519" spans="1:4" s="355" customFormat="1">
      <c r="A519" s="352"/>
      <c r="D519" s="363"/>
    </row>
    <row r="520" spans="1:4" s="355" customFormat="1">
      <c r="A520" s="352"/>
      <c r="D520" s="363"/>
    </row>
    <row r="521" spans="1:4" s="355" customFormat="1">
      <c r="A521" s="352"/>
      <c r="D521" s="363"/>
    </row>
    <row r="522" spans="1:4" s="355" customFormat="1">
      <c r="A522" s="352"/>
      <c r="D522" s="363"/>
    </row>
    <row r="523" spans="1:4" s="355" customFormat="1">
      <c r="A523" s="352"/>
      <c r="D523" s="363"/>
    </row>
    <row r="524" spans="1:4" s="355" customFormat="1">
      <c r="A524" s="352"/>
      <c r="D524" s="363"/>
    </row>
    <row r="525" spans="1:4" s="355" customFormat="1">
      <c r="A525" s="352"/>
      <c r="D525" s="363"/>
    </row>
    <row r="526" spans="1:4" s="355" customFormat="1">
      <c r="A526" s="352"/>
      <c r="D526" s="363"/>
    </row>
    <row r="527" spans="1:4" s="355" customFormat="1">
      <c r="A527" s="352"/>
      <c r="D527" s="363"/>
    </row>
    <row r="528" spans="1:4" s="355" customFormat="1">
      <c r="A528" s="352"/>
      <c r="D528" s="363"/>
    </row>
    <row r="529" spans="1:4" s="355" customFormat="1">
      <c r="A529" s="352"/>
      <c r="D529" s="363"/>
    </row>
    <row r="530" spans="1:4" s="355" customFormat="1">
      <c r="A530" s="352"/>
      <c r="D530" s="363"/>
    </row>
    <row r="531" spans="1:4" s="355" customFormat="1">
      <c r="A531" s="352"/>
      <c r="D531" s="363"/>
    </row>
    <row r="532" spans="1:4" s="355" customFormat="1">
      <c r="A532" s="352"/>
      <c r="D532" s="363"/>
    </row>
    <row r="533" spans="1:4" s="355" customFormat="1">
      <c r="A533" s="352"/>
      <c r="D533" s="363"/>
    </row>
    <row r="534" spans="1:4" s="355" customFormat="1">
      <c r="A534" s="352"/>
      <c r="D534" s="363"/>
    </row>
    <row r="535" spans="1:4" s="355" customFormat="1">
      <c r="A535" s="352"/>
      <c r="D535" s="363"/>
    </row>
    <row r="536" spans="1:4" s="355" customFormat="1">
      <c r="A536" s="352"/>
      <c r="D536" s="363"/>
    </row>
    <row r="537" spans="1:4" s="355" customFormat="1">
      <c r="A537" s="352"/>
      <c r="D537" s="363"/>
    </row>
    <row r="538" spans="1:4" s="355" customFormat="1">
      <c r="A538" s="352"/>
      <c r="D538" s="363"/>
    </row>
    <row r="539" spans="1:4" s="355" customFormat="1">
      <c r="A539" s="352"/>
      <c r="D539" s="363"/>
    </row>
    <row r="540" spans="1:4" s="355" customFormat="1">
      <c r="A540" s="352"/>
      <c r="D540" s="363"/>
    </row>
    <row r="541" spans="1:4" s="355" customFormat="1">
      <c r="A541" s="352"/>
      <c r="D541" s="363"/>
    </row>
    <row r="542" spans="1:4" s="355" customFormat="1">
      <c r="A542" s="352"/>
      <c r="D542" s="363"/>
    </row>
    <row r="543" spans="1:4" s="355" customFormat="1">
      <c r="A543" s="352"/>
      <c r="D543" s="363"/>
    </row>
    <row r="544" spans="1:4" s="355" customFormat="1">
      <c r="A544" s="352"/>
      <c r="D544" s="363"/>
    </row>
    <row r="545" spans="1:4" s="355" customFormat="1">
      <c r="A545" s="352"/>
      <c r="D545" s="363"/>
    </row>
    <row r="546" spans="1:4" s="355" customFormat="1">
      <c r="A546" s="352"/>
      <c r="D546" s="363"/>
    </row>
    <row r="547" spans="1:4" s="355" customFormat="1">
      <c r="A547" s="352"/>
      <c r="D547" s="363"/>
    </row>
    <row r="548" spans="1:4" s="355" customFormat="1">
      <c r="A548" s="352"/>
      <c r="D548" s="363"/>
    </row>
    <row r="549" spans="1:4" s="355" customFormat="1">
      <c r="A549" s="352"/>
      <c r="D549" s="363"/>
    </row>
    <row r="550" spans="1:4" s="355" customFormat="1">
      <c r="A550" s="352"/>
      <c r="D550" s="363"/>
    </row>
    <row r="551" spans="1:4" s="355" customFormat="1">
      <c r="A551" s="352"/>
      <c r="D551" s="363"/>
    </row>
    <row r="552" spans="1:4" s="355" customFormat="1">
      <c r="A552" s="352"/>
      <c r="D552" s="363"/>
    </row>
    <row r="553" spans="1:4" s="355" customFormat="1">
      <c r="A553" s="352"/>
      <c r="D553" s="363"/>
    </row>
    <row r="554" spans="1:4" s="355" customFormat="1">
      <c r="A554" s="352"/>
      <c r="D554" s="363"/>
    </row>
    <row r="555" spans="1:4" s="355" customFormat="1">
      <c r="A555" s="352"/>
      <c r="D555" s="363"/>
    </row>
    <row r="556" spans="1:4" s="355" customFormat="1">
      <c r="A556" s="352"/>
      <c r="D556" s="363"/>
    </row>
    <row r="557" spans="1:4" s="355" customFormat="1">
      <c r="A557" s="352"/>
      <c r="D557" s="363"/>
    </row>
    <row r="558" spans="1:4" s="355" customFormat="1">
      <c r="A558" s="352"/>
      <c r="D558" s="363"/>
    </row>
    <row r="559" spans="1:4" s="355" customFormat="1">
      <c r="A559" s="352"/>
      <c r="D559" s="363"/>
    </row>
    <row r="560" spans="1:4" s="355" customFormat="1">
      <c r="A560" s="352"/>
      <c r="D560" s="363"/>
    </row>
    <row r="561" spans="1:4" s="355" customFormat="1">
      <c r="A561" s="352"/>
      <c r="D561" s="363"/>
    </row>
    <row r="562" spans="1:4" s="355" customFormat="1">
      <c r="A562" s="352"/>
      <c r="D562" s="363"/>
    </row>
    <row r="563" spans="1:4" s="355" customFormat="1">
      <c r="A563" s="352"/>
      <c r="D563" s="363"/>
    </row>
    <row r="564" spans="1:4" s="355" customFormat="1">
      <c r="A564" s="352"/>
      <c r="D564" s="363"/>
    </row>
    <row r="565" spans="1:4" s="355" customFormat="1">
      <c r="A565" s="352"/>
      <c r="D565" s="363"/>
    </row>
    <row r="566" spans="1:4" s="355" customFormat="1">
      <c r="A566" s="352"/>
      <c r="D566" s="363"/>
    </row>
    <row r="567" spans="1:4" s="355" customFormat="1">
      <c r="A567" s="352"/>
      <c r="D567" s="363"/>
    </row>
    <row r="568" spans="1:4" s="355" customFormat="1">
      <c r="A568" s="352"/>
      <c r="D568" s="363"/>
    </row>
    <row r="569" spans="1:4" s="355" customFormat="1">
      <c r="A569" s="352"/>
      <c r="D569" s="363"/>
    </row>
    <row r="570" spans="1:4" s="355" customFormat="1">
      <c r="A570" s="352"/>
      <c r="D570" s="363"/>
    </row>
    <row r="571" spans="1:4" s="355" customFormat="1">
      <c r="A571" s="352"/>
      <c r="D571" s="363"/>
    </row>
    <row r="572" spans="1:4" s="355" customFormat="1">
      <c r="A572" s="352"/>
      <c r="D572" s="363"/>
    </row>
    <row r="573" spans="1:4" s="355" customFormat="1">
      <c r="A573" s="352"/>
      <c r="D573" s="363"/>
    </row>
    <row r="574" spans="1:4" s="355" customFormat="1">
      <c r="A574" s="352"/>
      <c r="D574" s="363"/>
    </row>
    <row r="575" spans="1:4" s="355" customFormat="1">
      <c r="A575" s="352"/>
      <c r="D575" s="363"/>
    </row>
    <row r="576" spans="1:4" s="355" customFormat="1">
      <c r="A576" s="352"/>
      <c r="D576" s="363"/>
    </row>
    <row r="577" spans="1:4" s="355" customFormat="1">
      <c r="A577" s="352"/>
      <c r="D577" s="363"/>
    </row>
    <row r="578" spans="1:4" s="355" customFormat="1">
      <c r="A578" s="352"/>
      <c r="D578" s="363"/>
    </row>
    <row r="579" spans="1:4" s="355" customFormat="1">
      <c r="A579" s="352"/>
      <c r="D579" s="363"/>
    </row>
    <row r="580" spans="1:4" s="355" customFormat="1">
      <c r="A580" s="352"/>
      <c r="D580" s="363"/>
    </row>
    <row r="581" spans="1:4" s="355" customFormat="1">
      <c r="A581" s="352"/>
      <c r="D581" s="363"/>
    </row>
    <row r="582" spans="1:4" s="355" customFormat="1">
      <c r="A582" s="352"/>
      <c r="D582" s="363"/>
    </row>
    <row r="583" spans="1:4" s="355" customFormat="1">
      <c r="A583" s="352"/>
      <c r="D583" s="363"/>
    </row>
    <row r="584" spans="1:4" s="355" customFormat="1">
      <c r="A584" s="352"/>
      <c r="D584" s="363"/>
    </row>
    <row r="585" spans="1:4" s="355" customFormat="1">
      <c r="A585" s="352"/>
      <c r="D585" s="363"/>
    </row>
    <row r="586" spans="1:4" s="355" customFormat="1">
      <c r="A586" s="352"/>
      <c r="D586" s="363"/>
    </row>
    <row r="587" spans="1:4" s="355" customFormat="1">
      <c r="A587" s="352"/>
      <c r="D587" s="363"/>
    </row>
    <row r="588" spans="1:4" s="355" customFormat="1">
      <c r="A588" s="352"/>
      <c r="D588" s="363"/>
    </row>
    <row r="589" spans="1:4" s="355" customFormat="1">
      <c r="A589" s="352"/>
      <c r="D589" s="363"/>
    </row>
    <row r="590" spans="1:4" s="355" customFormat="1">
      <c r="A590" s="352"/>
      <c r="D590" s="363"/>
    </row>
    <row r="591" spans="1:4" s="355" customFormat="1">
      <c r="A591" s="352"/>
      <c r="D591" s="363"/>
    </row>
    <row r="592" spans="1:4" s="355" customFormat="1">
      <c r="A592" s="352"/>
      <c r="D592" s="363"/>
    </row>
    <row r="593" spans="1:4" s="355" customFormat="1">
      <c r="A593" s="352"/>
      <c r="D593" s="363"/>
    </row>
    <row r="594" spans="1:4" s="355" customFormat="1">
      <c r="A594" s="352"/>
      <c r="D594" s="363"/>
    </row>
    <row r="595" spans="1:4" s="355" customFormat="1">
      <c r="A595" s="352"/>
      <c r="D595" s="363"/>
    </row>
    <row r="596" spans="1:4" s="355" customFormat="1">
      <c r="A596" s="352"/>
      <c r="D596" s="363"/>
    </row>
    <row r="597" spans="1:4" s="355" customFormat="1">
      <c r="A597" s="352"/>
      <c r="D597" s="363"/>
    </row>
    <row r="598" spans="1:4" s="355" customFormat="1">
      <c r="A598" s="352"/>
      <c r="D598" s="363"/>
    </row>
    <row r="599" spans="1:4" s="355" customFormat="1">
      <c r="A599" s="352"/>
      <c r="D599" s="363"/>
    </row>
    <row r="600" spans="1:4" s="355" customFormat="1">
      <c r="A600" s="352"/>
      <c r="D600" s="363"/>
    </row>
    <row r="601" spans="1:4" s="355" customFormat="1">
      <c r="A601" s="352"/>
      <c r="D601" s="363"/>
    </row>
    <row r="602" spans="1:4" s="355" customFormat="1">
      <c r="A602" s="352"/>
      <c r="D602" s="363"/>
    </row>
    <row r="603" spans="1:4" s="355" customFormat="1">
      <c r="A603" s="352"/>
      <c r="D603" s="363"/>
    </row>
    <row r="604" spans="1:4" s="355" customFormat="1">
      <c r="A604" s="352"/>
      <c r="D604" s="363"/>
    </row>
    <row r="605" spans="1:4" s="355" customFormat="1">
      <c r="A605" s="352"/>
      <c r="D605" s="363"/>
    </row>
    <row r="606" spans="1:4" s="355" customFormat="1">
      <c r="A606" s="352"/>
      <c r="D606" s="363"/>
    </row>
    <row r="607" spans="1:4" s="355" customFormat="1">
      <c r="A607" s="352"/>
      <c r="D607" s="363"/>
    </row>
    <row r="608" spans="1:4" s="355" customFormat="1">
      <c r="A608" s="352"/>
      <c r="D608" s="363"/>
    </row>
    <row r="609" spans="1:4" s="355" customFormat="1">
      <c r="A609" s="352"/>
      <c r="D609" s="363"/>
    </row>
    <row r="610" spans="1:4" s="355" customFormat="1">
      <c r="A610" s="352"/>
      <c r="D610" s="363"/>
    </row>
    <row r="611" spans="1:4" s="355" customFormat="1">
      <c r="A611" s="352"/>
      <c r="D611" s="363"/>
    </row>
    <row r="612" spans="1:4" s="355" customFormat="1">
      <c r="A612" s="352"/>
      <c r="D612" s="363"/>
    </row>
    <row r="613" spans="1:4" s="355" customFormat="1">
      <c r="A613" s="352"/>
      <c r="D613" s="363"/>
    </row>
    <row r="614" spans="1:4" s="355" customFormat="1">
      <c r="A614" s="352"/>
      <c r="D614" s="363"/>
    </row>
    <row r="615" spans="1:4" s="355" customFormat="1">
      <c r="A615" s="352"/>
      <c r="D615" s="363"/>
    </row>
    <row r="616" spans="1:4" s="355" customFormat="1">
      <c r="A616" s="352"/>
      <c r="D616" s="363"/>
    </row>
    <row r="617" spans="1:4" s="355" customFormat="1">
      <c r="A617" s="352"/>
      <c r="D617" s="363"/>
    </row>
    <row r="618" spans="1:4" s="355" customFormat="1">
      <c r="A618" s="352"/>
      <c r="D618" s="363"/>
    </row>
    <row r="619" spans="1:4" s="355" customFormat="1">
      <c r="A619" s="352"/>
      <c r="D619" s="363"/>
    </row>
    <row r="620" spans="1:4" s="355" customFormat="1">
      <c r="A620" s="352"/>
      <c r="D620" s="363"/>
    </row>
    <row r="621" spans="1:4" s="355" customFormat="1">
      <c r="A621" s="352"/>
      <c r="D621" s="363"/>
    </row>
    <row r="622" spans="1:4" s="355" customFormat="1">
      <c r="A622" s="352"/>
      <c r="D622" s="363"/>
    </row>
    <row r="623" spans="1:4" s="355" customFormat="1">
      <c r="A623" s="352"/>
      <c r="D623" s="363"/>
    </row>
    <row r="624" spans="1:4" s="355" customFormat="1">
      <c r="A624" s="352"/>
      <c r="D624" s="363"/>
    </row>
    <row r="625" spans="1:4" s="355" customFormat="1">
      <c r="A625" s="352"/>
      <c r="D625" s="363"/>
    </row>
    <row r="626" spans="1:4" s="355" customFormat="1">
      <c r="A626" s="352"/>
      <c r="D626" s="363"/>
    </row>
    <row r="627" spans="1:4" s="355" customFormat="1">
      <c r="A627" s="352"/>
      <c r="D627" s="363"/>
    </row>
    <row r="628" spans="1:4" s="355" customFormat="1">
      <c r="A628" s="352"/>
      <c r="D628" s="363"/>
    </row>
    <row r="629" spans="1:4" s="355" customFormat="1">
      <c r="A629" s="352"/>
      <c r="D629" s="363"/>
    </row>
    <row r="630" spans="1:4" s="355" customFormat="1">
      <c r="A630" s="352"/>
      <c r="D630" s="363"/>
    </row>
    <row r="631" spans="1:4" s="355" customFormat="1">
      <c r="A631" s="352"/>
      <c r="D631" s="363"/>
    </row>
    <row r="632" spans="1:4" s="355" customFormat="1">
      <c r="A632" s="352"/>
      <c r="D632" s="363"/>
    </row>
    <row r="633" spans="1:4" s="355" customFormat="1">
      <c r="A633" s="352"/>
      <c r="D633" s="363"/>
    </row>
    <row r="634" spans="1:4" s="355" customFormat="1">
      <c r="A634" s="352"/>
      <c r="D634" s="363"/>
    </row>
    <row r="635" spans="1:4" s="355" customFormat="1">
      <c r="A635" s="352"/>
      <c r="D635" s="363"/>
    </row>
    <row r="636" spans="1:4" s="355" customFormat="1">
      <c r="A636" s="352"/>
      <c r="D636" s="363"/>
    </row>
    <row r="637" spans="1:4" s="355" customFormat="1">
      <c r="A637" s="352"/>
      <c r="D637" s="363"/>
    </row>
    <row r="638" spans="1:4" s="355" customFormat="1">
      <c r="A638" s="352"/>
      <c r="D638" s="363"/>
    </row>
    <row r="639" spans="1:4" s="355" customFormat="1">
      <c r="A639" s="352"/>
      <c r="D639" s="363"/>
    </row>
    <row r="640" spans="1:4" s="355" customFormat="1">
      <c r="A640" s="352"/>
      <c r="D640" s="363"/>
    </row>
    <row r="641" spans="1:4" s="355" customFormat="1">
      <c r="A641" s="352"/>
      <c r="D641" s="363"/>
    </row>
    <row r="642" spans="1:4" s="355" customFormat="1">
      <c r="A642" s="352"/>
      <c r="D642" s="363"/>
    </row>
    <row r="643" spans="1:4" s="355" customFormat="1">
      <c r="A643" s="352"/>
      <c r="D643" s="363"/>
    </row>
    <row r="644" spans="1:4" s="355" customFormat="1">
      <c r="A644" s="352"/>
      <c r="D644" s="363"/>
    </row>
    <row r="645" spans="1:4" s="355" customFormat="1">
      <c r="A645" s="352"/>
      <c r="D645" s="363"/>
    </row>
    <row r="646" spans="1:4" s="355" customFormat="1">
      <c r="A646" s="352"/>
      <c r="D646" s="363"/>
    </row>
    <row r="647" spans="1:4" s="355" customFormat="1">
      <c r="A647" s="352"/>
      <c r="D647" s="363"/>
    </row>
    <row r="648" spans="1:4" s="355" customFormat="1">
      <c r="A648" s="352"/>
      <c r="D648" s="363"/>
    </row>
    <row r="649" spans="1:4" s="355" customFormat="1">
      <c r="A649" s="352"/>
      <c r="D649" s="363"/>
    </row>
    <row r="650" spans="1:4" s="355" customFormat="1">
      <c r="A650" s="352"/>
      <c r="D650" s="363"/>
    </row>
    <row r="651" spans="1:4" s="355" customFormat="1">
      <c r="A651" s="352"/>
      <c r="D651" s="363"/>
    </row>
    <row r="652" spans="1:4" s="355" customFormat="1">
      <c r="A652" s="352"/>
      <c r="D652" s="363"/>
    </row>
    <row r="653" spans="1:4" s="355" customFormat="1">
      <c r="A653" s="352"/>
      <c r="D653" s="363"/>
    </row>
    <row r="654" spans="1:4" s="355" customFormat="1">
      <c r="A654" s="352"/>
      <c r="D654" s="363"/>
    </row>
    <row r="655" spans="1:4" s="355" customFormat="1">
      <c r="A655" s="352"/>
      <c r="D655" s="363"/>
    </row>
    <row r="656" spans="1:4" s="355" customFormat="1">
      <c r="A656" s="352"/>
      <c r="D656" s="363"/>
    </row>
    <row r="657" spans="1:4" s="355" customFormat="1">
      <c r="A657" s="352"/>
      <c r="D657" s="363"/>
    </row>
    <row r="658" spans="1:4" s="355" customFormat="1">
      <c r="A658" s="352"/>
      <c r="D658" s="363"/>
    </row>
    <row r="659" spans="1:4" s="355" customFormat="1">
      <c r="A659" s="352"/>
      <c r="D659" s="363"/>
    </row>
    <row r="660" spans="1:4" s="355" customFormat="1">
      <c r="A660" s="352"/>
      <c r="D660" s="363"/>
    </row>
    <row r="661" spans="1:4" s="355" customFormat="1">
      <c r="A661" s="352"/>
      <c r="D661" s="363"/>
    </row>
    <row r="662" spans="1:4" s="355" customFormat="1">
      <c r="A662" s="352"/>
      <c r="D662" s="363"/>
    </row>
    <row r="663" spans="1:4" s="355" customFormat="1">
      <c r="A663" s="352"/>
      <c r="D663" s="363"/>
    </row>
    <row r="664" spans="1:4" s="355" customFormat="1">
      <c r="A664" s="352"/>
      <c r="D664" s="363"/>
    </row>
    <row r="665" spans="1:4" s="355" customFormat="1">
      <c r="A665" s="352"/>
      <c r="D665" s="363"/>
    </row>
    <row r="666" spans="1:4" s="355" customFormat="1">
      <c r="A666" s="352"/>
      <c r="D666" s="363"/>
    </row>
    <row r="667" spans="1:4" s="355" customFormat="1">
      <c r="A667" s="352"/>
      <c r="D667" s="363"/>
    </row>
    <row r="668" spans="1:4" s="355" customFormat="1">
      <c r="A668" s="352"/>
      <c r="D668" s="363"/>
    </row>
    <row r="669" spans="1:4" s="355" customFormat="1">
      <c r="A669" s="352"/>
      <c r="D669" s="363"/>
    </row>
    <row r="670" spans="1:4" s="355" customFormat="1">
      <c r="A670" s="352"/>
      <c r="D670" s="363"/>
    </row>
    <row r="671" spans="1:4" s="355" customFormat="1">
      <c r="A671" s="352"/>
      <c r="D671" s="363"/>
    </row>
    <row r="672" spans="1:4" s="355" customFormat="1">
      <c r="A672" s="352"/>
      <c r="D672" s="363"/>
    </row>
    <row r="673" spans="1:4" s="355" customFormat="1">
      <c r="A673" s="352"/>
      <c r="D673" s="363"/>
    </row>
    <row r="674" spans="1:4" s="355" customFormat="1">
      <c r="A674" s="352"/>
      <c r="D674" s="363"/>
    </row>
    <row r="675" spans="1:4" s="355" customFormat="1">
      <c r="A675" s="352"/>
      <c r="D675" s="363"/>
    </row>
    <row r="676" spans="1:4" s="355" customFormat="1">
      <c r="A676" s="352"/>
      <c r="D676" s="363"/>
    </row>
    <row r="677" spans="1:4" s="355" customFormat="1">
      <c r="A677" s="352"/>
      <c r="D677" s="363"/>
    </row>
    <row r="678" spans="1:4" s="355" customFormat="1">
      <c r="A678" s="352"/>
      <c r="D678" s="363"/>
    </row>
    <row r="679" spans="1:4" s="355" customFormat="1">
      <c r="A679" s="352"/>
      <c r="D679" s="363"/>
    </row>
    <row r="680" spans="1:4" s="355" customFormat="1">
      <c r="A680" s="352"/>
      <c r="D680" s="363"/>
    </row>
    <row r="681" spans="1:4" s="355" customFormat="1">
      <c r="A681" s="352"/>
      <c r="D681" s="363"/>
    </row>
    <row r="682" spans="1:4" s="355" customFormat="1">
      <c r="A682" s="352"/>
      <c r="D682" s="363"/>
    </row>
    <row r="683" spans="1:4" s="355" customFormat="1">
      <c r="A683" s="352"/>
      <c r="D683" s="363"/>
    </row>
    <row r="684" spans="1:4" s="355" customFormat="1">
      <c r="A684" s="352"/>
      <c r="D684" s="363"/>
    </row>
    <row r="685" spans="1:4" s="355" customFormat="1">
      <c r="A685" s="352"/>
      <c r="D685" s="363"/>
    </row>
    <row r="686" spans="1:4" s="355" customFormat="1">
      <c r="A686" s="352"/>
      <c r="D686" s="363"/>
    </row>
    <row r="687" spans="1:4" s="355" customFormat="1">
      <c r="A687" s="352"/>
      <c r="D687" s="363"/>
    </row>
    <row r="688" spans="1:4" s="355" customFormat="1">
      <c r="A688" s="352"/>
      <c r="D688" s="363"/>
    </row>
    <row r="689" spans="1:4" s="355" customFormat="1">
      <c r="A689" s="352"/>
      <c r="D689" s="363"/>
    </row>
    <row r="690" spans="1:4" s="355" customFormat="1">
      <c r="A690" s="352"/>
      <c r="D690" s="363"/>
    </row>
    <row r="691" spans="1:4" s="355" customFormat="1">
      <c r="A691" s="352"/>
      <c r="D691" s="363"/>
    </row>
    <row r="692" spans="1:4" s="355" customFormat="1">
      <c r="A692" s="352"/>
      <c r="D692" s="363"/>
    </row>
    <row r="693" spans="1:4" s="355" customFormat="1">
      <c r="A693" s="352"/>
      <c r="D693" s="363"/>
    </row>
    <row r="694" spans="1:4" s="355" customFormat="1">
      <c r="A694" s="352"/>
      <c r="D694" s="363"/>
    </row>
    <row r="695" spans="1:4" s="355" customFormat="1">
      <c r="A695" s="352"/>
      <c r="D695" s="363"/>
    </row>
    <row r="696" spans="1:4" s="355" customFormat="1">
      <c r="A696" s="352"/>
      <c r="D696" s="363"/>
    </row>
    <row r="697" spans="1:4" s="355" customFormat="1">
      <c r="A697" s="352"/>
      <c r="D697" s="363"/>
    </row>
    <row r="698" spans="1:4" s="355" customFormat="1">
      <c r="A698" s="352"/>
      <c r="D698" s="363"/>
    </row>
    <row r="699" spans="1:4" s="355" customFormat="1">
      <c r="A699" s="352"/>
      <c r="D699" s="363"/>
    </row>
    <row r="700" spans="1:4" s="355" customFormat="1">
      <c r="A700" s="352"/>
      <c r="D700" s="363"/>
    </row>
    <row r="701" spans="1:4" s="355" customFormat="1">
      <c r="A701" s="352"/>
      <c r="D701" s="363"/>
    </row>
    <row r="702" spans="1:4" s="355" customFormat="1">
      <c r="A702" s="352"/>
      <c r="D702" s="363"/>
    </row>
    <row r="703" spans="1:4" s="355" customFormat="1">
      <c r="A703" s="352"/>
      <c r="D703" s="363"/>
    </row>
    <row r="704" spans="1:4" s="355" customFormat="1">
      <c r="A704" s="352"/>
      <c r="D704" s="363"/>
    </row>
    <row r="705" spans="1:4" s="355" customFormat="1">
      <c r="A705" s="352"/>
      <c r="D705" s="363"/>
    </row>
    <row r="706" spans="1:4" s="355" customFormat="1">
      <c r="A706" s="352"/>
      <c r="D706" s="363"/>
    </row>
    <row r="707" spans="1:4" s="355" customFormat="1">
      <c r="A707" s="352"/>
      <c r="D707" s="363"/>
    </row>
    <row r="708" spans="1:4" s="355" customFormat="1">
      <c r="A708" s="352"/>
      <c r="D708" s="363"/>
    </row>
    <row r="709" spans="1:4" s="355" customFormat="1">
      <c r="A709" s="352"/>
      <c r="D709" s="363"/>
    </row>
    <row r="710" spans="1:4" s="355" customFormat="1">
      <c r="A710" s="352"/>
      <c r="D710" s="363"/>
    </row>
    <row r="711" spans="1:4" s="355" customFormat="1">
      <c r="A711" s="352"/>
      <c r="D711" s="363"/>
    </row>
    <row r="712" spans="1:4" s="355" customFormat="1">
      <c r="A712" s="352"/>
      <c r="D712" s="363"/>
    </row>
    <row r="713" spans="1:4" s="355" customFormat="1">
      <c r="A713" s="352"/>
      <c r="D713" s="363"/>
    </row>
    <row r="714" spans="1:4" s="355" customFormat="1">
      <c r="A714" s="352"/>
      <c r="D714" s="363"/>
    </row>
    <row r="715" spans="1:4" s="355" customFormat="1">
      <c r="A715" s="352"/>
      <c r="D715" s="363"/>
    </row>
    <row r="716" spans="1:4" s="355" customFormat="1">
      <c r="A716" s="352"/>
      <c r="D716" s="363"/>
    </row>
    <row r="717" spans="1:4" s="355" customFormat="1">
      <c r="A717" s="352"/>
      <c r="D717" s="363"/>
    </row>
    <row r="718" spans="1:4" s="355" customFormat="1">
      <c r="A718" s="352"/>
      <c r="D718" s="363"/>
    </row>
    <row r="719" spans="1:4" s="355" customFormat="1">
      <c r="A719" s="352"/>
      <c r="D719" s="363"/>
    </row>
    <row r="720" spans="1:4" s="355" customFormat="1">
      <c r="A720" s="352"/>
      <c r="D720" s="363"/>
    </row>
    <row r="721" spans="1:4" s="355" customFormat="1">
      <c r="A721" s="352"/>
      <c r="D721" s="363"/>
    </row>
    <row r="722" spans="1:4" s="355" customFormat="1">
      <c r="A722" s="352"/>
      <c r="D722" s="363"/>
    </row>
    <row r="723" spans="1:4" s="355" customFormat="1">
      <c r="A723" s="352"/>
      <c r="D723" s="363"/>
    </row>
    <row r="724" spans="1:4" s="355" customFormat="1">
      <c r="A724" s="352"/>
      <c r="D724" s="363"/>
    </row>
    <row r="725" spans="1:4" s="355" customFormat="1">
      <c r="A725" s="352"/>
      <c r="D725" s="363"/>
    </row>
    <row r="726" spans="1:4" s="355" customFormat="1">
      <c r="A726" s="352"/>
      <c r="D726" s="363"/>
    </row>
    <row r="727" spans="1:4" s="355" customFormat="1">
      <c r="A727" s="352"/>
      <c r="D727" s="363"/>
    </row>
    <row r="728" spans="1:4" s="355" customFormat="1">
      <c r="A728" s="352"/>
      <c r="D728" s="363"/>
    </row>
    <row r="729" spans="1:4" s="355" customFormat="1">
      <c r="A729" s="352"/>
      <c r="D729" s="363"/>
    </row>
    <row r="730" spans="1:4" s="355" customFormat="1">
      <c r="A730" s="352"/>
      <c r="D730" s="363"/>
    </row>
    <row r="731" spans="1:4" s="355" customFormat="1">
      <c r="A731" s="352"/>
      <c r="D731" s="363"/>
    </row>
    <row r="732" spans="1:4" s="355" customFormat="1">
      <c r="A732" s="352"/>
      <c r="D732" s="363"/>
    </row>
    <row r="733" spans="1:4" s="355" customFormat="1">
      <c r="A733" s="352"/>
      <c r="D733" s="363"/>
    </row>
    <row r="734" spans="1:4" s="355" customFormat="1">
      <c r="A734" s="352"/>
      <c r="D734" s="363"/>
    </row>
    <row r="735" spans="1:4" s="355" customFormat="1">
      <c r="A735" s="352"/>
      <c r="D735" s="363"/>
    </row>
    <row r="736" spans="1:4" s="355" customFormat="1">
      <c r="A736" s="352"/>
      <c r="D736" s="363"/>
    </row>
    <row r="737" spans="1:4" s="355" customFormat="1">
      <c r="A737" s="352"/>
      <c r="D737" s="363"/>
    </row>
    <row r="738" spans="1:4" s="355" customFormat="1">
      <c r="A738" s="352"/>
      <c r="D738" s="363"/>
    </row>
    <row r="739" spans="1:4" s="355" customFormat="1">
      <c r="A739" s="352"/>
      <c r="D739" s="363"/>
    </row>
    <row r="740" spans="1:4" s="355" customFormat="1">
      <c r="A740" s="352"/>
      <c r="D740" s="363"/>
    </row>
    <row r="741" spans="1:4" s="355" customFormat="1">
      <c r="A741" s="352"/>
      <c r="D741" s="363"/>
    </row>
    <row r="742" spans="1:4" s="355" customFormat="1">
      <c r="A742" s="352"/>
      <c r="D742" s="363"/>
    </row>
    <row r="743" spans="1:4" s="355" customFormat="1">
      <c r="A743" s="352"/>
      <c r="D743" s="363"/>
    </row>
    <row r="744" spans="1:4" s="355" customFormat="1">
      <c r="A744" s="352"/>
      <c r="D744" s="363"/>
    </row>
    <row r="745" spans="1:4" s="355" customFormat="1">
      <c r="A745" s="352"/>
      <c r="D745" s="363"/>
    </row>
    <row r="746" spans="1:4" s="355" customFormat="1">
      <c r="A746" s="352"/>
      <c r="D746" s="363"/>
    </row>
    <row r="747" spans="1:4" s="355" customFormat="1">
      <c r="A747" s="352"/>
      <c r="D747" s="363"/>
    </row>
    <row r="748" spans="1:4" s="355" customFormat="1">
      <c r="A748" s="352"/>
      <c r="D748" s="363"/>
    </row>
    <row r="749" spans="1:4" s="355" customFormat="1">
      <c r="A749" s="352"/>
      <c r="D749" s="363"/>
    </row>
    <row r="750" spans="1:4" s="355" customFormat="1">
      <c r="A750" s="352"/>
      <c r="D750" s="363"/>
    </row>
    <row r="751" spans="1:4" s="355" customFormat="1">
      <c r="A751" s="352"/>
      <c r="D751" s="363"/>
    </row>
    <row r="752" spans="1:4" s="355" customFormat="1">
      <c r="A752" s="352"/>
      <c r="D752" s="363"/>
    </row>
    <row r="753" spans="1:4" s="355" customFormat="1">
      <c r="A753" s="352"/>
      <c r="D753" s="363"/>
    </row>
    <row r="754" spans="1:4" s="355" customFormat="1">
      <c r="A754" s="352"/>
      <c r="D754" s="363"/>
    </row>
    <row r="755" spans="1:4" s="355" customFormat="1">
      <c r="A755" s="352"/>
      <c r="D755" s="363"/>
    </row>
    <row r="756" spans="1:4" s="355" customFormat="1">
      <c r="A756" s="352"/>
      <c r="D756" s="363"/>
    </row>
    <row r="757" spans="1:4" s="355" customFormat="1">
      <c r="A757" s="352"/>
      <c r="D757" s="363"/>
    </row>
    <row r="758" spans="1:4" s="355" customFormat="1">
      <c r="A758" s="352"/>
      <c r="D758" s="363"/>
    </row>
    <row r="759" spans="1:4" s="355" customFormat="1">
      <c r="A759" s="352"/>
      <c r="D759" s="363"/>
    </row>
    <row r="760" spans="1:4" s="355" customFormat="1">
      <c r="A760" s="352"/>
      <c r="D760" s="363"/>
    </row>
    <row r="761" spans="1:4" s="355" customFormat="1">
      <c r="A761" s="352"/>
      <c r="D761" s="363"/>
    </row>
    <row r="762" spans="1:4" s="355" customFormat="1">
      <c r="A762" s="352"/>
      <c r="D762" s="363"/>
    </row>
    <row r="763" spans="1:4" s="355" customFormat="1">
      <c r="A763" s="352"/>
      <c r="D763" s="363"/>
    </row>
    <row r="764" spans="1:4" s="355" customFormat="1">
      <c r="A764" s="352"/>
      <c r="D764" s="363"/>
    </row>
    <row r="765" spans="1:4" s="355" customFormat="1">
      <c r="A765" s="352"/>
      <c r="D765" s="363"/>
    </row>
    <row r="766" spans="1:4" s="355" customFormat="1">
      <c r="A766" s="352"/>
      <c r="D766" s="363"/>
    </row>
    <row r="767" spans="1:4" s="355" customFormat="1">
      <c r="A767" s="352"/>
      <c r="D767" s="363"/>
    </row>
    <row r="768" spans="1:4" s="355" customFormat="1">
      <c r="A768" s="352"/>
      <c r="D768" s="363"/>
    </row>
    <row r="769" spans="1:4" s="355" customFormat="1">
      <c r="A769" s="352"/>
      <c r="D769" s="363"/>
    </row>
    <row r="770" spans="1:4" s="355" customFormat="1">
      <c r="A770" s="352"/>
      <c r="D770" s="363"/>
    </row>
    <row r="771" spans="1:4" s="355" customFormat="1">
      <c r="A771" s="352"/>
      <c r="D771" s="363"/>
    </row>
    <row r="772" spans="1:4" s="355" customFormat="1">
      <c r="A772" s="352"/>
      <c r="D772" s="363"/>
    </row>
    <row r="773" spans="1:4" s="355" customFormat="1">
      <c r="A773" s="352"/>
      <c r="D773" s="363"/>
    </row>
    <row r="774" spans="1:4" s="355" customFormat="1">
      <c r="A774" s="352"/>
      <c r="D774" s="363"/>
    </row>
    <row r="775" spans="1:4" s="355" customFormat="1">
      <c r="A775" s="352"/>
      <c r="D775" s="363"/>
    </row>
    <row r="776" spans="1:4" s="355" customFormat="1">
      <c r="A776" s="352"/>
      <c r="D776" s="363"/>
    </row>
    <row r="777" spans="1:4" s="355" customFormat="1">
      <c r="A777" s="352"/>
      <c r="D777" s="363"/>
    </row>
    <row r="778" spans="1:4" s="355" customFormat="1">
      <c r="A778" s="352"/>
      <c r="D778" s="363"/>
    </row>
    <row r="779" spans="1:4" s="355" customFormat="1">
      <c r="A779" s="352"/>
      <c r="D779" s="363"/>
    </row>
    <row r="780" spans="1:4" s="355" customFormat="1">
      <c r="A780" s="352"/>
      <c r="D780" s="363"/>
    </row>
    <row r="781" spans="1:4" s="355" customFormat="1">
      <c r="A781" s="352"/>
      <c r="D781" s="363"/>
    </row>
    <row r="782" spans="1:4" s="355" customFormat="1">
      <c r="A782" s="352"/>
      <c r="D782" s="363"/>
    </row>
    <row r="783" spans="1:4" s="355" customFormat="1">
      <c r="A783" s="352"/>
      <c r="D783" s="363"/>
    </row>
    <row r="784" spans="1:4" s="355" customFormat="1">
      <c r="A784" s="352"/>
      <c r="D784" s="363"/>
    </row>
    <row r="785" spans="1:4" s="355" customFormat="1">
      <c r="A785" s="352"/>
      <c r="D785" s="363"/>
    </row>
    <row r="786" spans="1:4" s="355" customFormat="1">
      <c r="A786" s="352"/>
      <c r="D786" s="363"/>
    </row>
    <row r="787" spans="1:4" s="355" customFormat="1">
      <c r="A787" s="352"/>
      <c r="D787" s="363"/>
    </row>
    <row r="788" spans="1:4" s="355" customFormat="1">
      <c r="A788" s="352"/>
      <c r="D788" s="363"/>
    </row>
    <row r="789" spans="1:4" s="355" customFormat="1">
      <c r="A789" s="352"/>
      <c r="D789" s="363"/>
    </row>
    <row r="790" spans="1:4" s="355" customFormat="1">
      <c r="A790" s="352"/>
      <c r="D790" s="363"/>
    </row>
    <row r="791" spans="1:4" s="355" customFormat="1">
      <c r="A791" s="352"/>
      <c r="D791" s="363"/>
    </row>
    <row r="792" spans="1:4" s="355" customFormat="1">
      <c r="A792" s="352"/>
      <c r="D792" s="363"/>
    </row>
    <row r="793" spans="1:4" s="355" customFormat="1">
      <c r="A793" s="352"/>
      <c r="D793" s="363"/>
    </row>
    <row r="794" spans="1:4" s="355" customFormat="1">
      <c r="A794" s="352"/>
      <c r="D794" s="363"/>
    </row>
    <row r="795" spans="1:4" s="355" customFormat="1">
      <c r="A795" s="352"/>
      <c r="D795" s="363"/>
    </row>
    <row r="796" spans="1:4" s="355" customFormat="1">
      <c r="A796" s="352"/>
      <c r="D796" s="363"/>
    </row>
    <row r="797" spans="1:4" s="355" customFormat="1">
      <c r="A797" s="352"/>
      <c r="D797" s="363"/>
    </row>
    <row r="798" spans="1:4" s="355" customFormat="1">
      <c r="A798" s="352"/>
      <c r="D798" s="363"/>
    </row>
    <row r="799" spans="1:4" s="355" customFormat="1">
      <c r="A799" s="352"/>
      <c r="D799" s="363"/>
    </row>
    <row r="800" spans="1:4" s="355" customFormat="1">
      <c r="A800" s="352"/>
      <c r="D800" s="363"/>
    </row>
    <row r="801" spans="1:4" s="355" customFormat="1">
      <c r="A801" s="352"/>
      <c r="D801" s="363"/>
    </row>
    <row r="802" spans="1:4" s="355" customFormat="1">
      <c r="A802" s="352"/>
      <c r="D802" s="363"/>
    </row>
    <row r="803" spans="1:4" s="355" customFormat="1">
      <c r="A803" s="352"/>
      <c r="D803" s="363"/>
    </row>
    <row r="804" spans="1:4" s="355" customFormat="1">
      <c r="A804" s="352"/>
      <c r="D804" s="363"/>
    </row>
    <row r="805" spans="1:4" s="355" customFormat="1">
      <c r="A805" s="352"/>
      <c r="D805" s="363"/>
    </row>
    <row r="806" spans="1:4" s="355" customFormat="1">
      <c r="A806" s="352"/>
      <c r="D806" s="363"/>
    </row>
    <row r="807" spans="1:4" s="355" customFormat="1">
      <c r="A807" s="352"/>
      <c r="D807" s="363"/>
    </row>
    <row r="808" spans="1:4" s="355" customFormat="1">
      <c r="A808" s="352"/>
      <c r="D808" s="363"/>
    </row>
    <row r="809" spans="1:4" s="355" customFormat="1">
      <c r="A809" s="352"/>
      <c r="D809" s="363"/>
    </row>
    <row r="810" spans="1:4" s="355" customFormat="1">
      <c r="A810" s="352"/>
      <c r="D810" s="363"/>
    </row>
    <row r="811" spans="1:4" s="355" customFormat="1">
      <c r="A811" s="352"/>
      <c r="D811" s="363"/>
    </row>
    <row r="812" spans="1:4" s="355" customFormat="1">
      <c r="A812" s="352"/>
      <c r="D812" s="363"/>
    </row>
    <row r="813" spans="1:4" s="355" customFormat="1">
      <c r="A813" s="352"/>
      <c r="D813" s="363"/>
    </row>
    <row r="814" spans="1:4" s="355" customFormat="1">
      <c r="A814" s="352"/>
      <c r="D814" s="363"/>
    </row>
    <row r="815" spans="1:4" s="355" customFormat="1">
      <c r="A815" s="352"/>
      <c r="D815" s="363"/>
    </row>
    <row r="816" spans="1:4" s="355" customFormat="1">
      <c r="A816" s="352"/>
      <c r="D816" s="363"/>
    </row>
    <row r="817" spans="1:4" s="355" customFormat="1">
      <c r="A817" s="352"/>
      <c r="D817" s="363"/>
    </row>
    <row r="818" spans="1:4" s="355" customFormat="1">
      <c r="A818" s="352"/>
      <c r="D818" s="363"/>
    </row>
    <row r="819" spans="1:4" s="355" customFormat="1">
      <c r="A819" s="352"/>
      <c r="D819" s="363"/>
    </row>
    <row r="820" spans="1:4" s="355" customFormat="1">
      <c r="A820" s="352"/>
      <c r="D820" s="363"/>
    </row>
    <row r="821" spans="1:4" s="355" customFormat="1">
      <c r="A821" s="352"/>
      <c r="D821" s="363"/>
    </row>
    <row r="822" spans="1:4" s="355" customFormat="1">
      <c r="A822" s="352"/>
      <c r="D822" s="363"/>
    </row>
    <row r="823" spans="1:4" s="355" customFormat="1">
      <c r="A823" s="352"/>
      <c r="D823" s="363"/>
    </row>
    <row r="824" spans="1:4" s="355" customFormat="1">
      <c r="A824" s="352"/>
      <c r="D824" s="363"/>
    </row>
    <row r="825" spans="1:4" s="355" customFormat="1">
      <c r="A825" s="352"/>
      <c r="D825" s="363"/>
    </row>
    <row r="826" spans="1:4" s="355" customFormat="1">
      <c r="A826" s="352"/>
      <c r="D826" s="363"/>
    </row>
    <row r="827" spans="1:4" s="355" customFormat="1">
      <c r="A827" s="352"/>
      <c r="D827" s="363"/>
    </row>
    <row r="828" spans="1:4" s="355" customFormat="1">
      <c r="A828" s="352"/>
      <c r="D828" s="363"/>
    </row>
    <row r="829" spans="1:4" s="355" customFormat="1">
      <c r="A829" s="352"/>
      <c r="D829" s="363"/>
    </row>
    <row r="830" spans="1:4" s="355" customFormat="1">
      <c r="A830" s="352"/>
      <c r="D830" s="363"/>
    </row>
    <row r="831" spans="1:4" s="355" customFormat="1">
      <c r="A831" s="352"/>
      <c r="D831" s="363"/>
    </row>
    <row r="832" spans="1:4" s="355" customFormat="1">
      <c r="A832" s="352"/>
      <c r="D832" s="363"/>
    </row>
    <row r="833" spans="1:4" s="355" customFormat="1">
      <c r="A833" s="352"/>
      <c r="D833" s="363"/>
    </row>
    <row r="834" spans="1:4" s="355" customFormat="1">
      <c r="A834" s="352"/>
      <c r="D834" s="363"/>
    </row>
    <row r="835" spans="1:4" s="355" customFormat="1">
      <c r="A835" s="352"/>
      <c r="D835" s="363"/>
    </row>
    <row r="836" spans="1:4" s="355" customFormat="1">
      <c r="A836" s="352"/>
      <c r="D836" s="363"/>
    </row>
    <row r="837" spans="1:4" s="355" customFormat="1">
      <c r="A837" s="352"/>
      <c r="D837" s="363"/>
    </row>
    <row r="838" spans="1:4" s="355" customFormat="1">
      <c r="A838" s="352"/>
      <c r="D838" s="363"/>
    </row>
    <row r="839" spans="1:4" s="355" customFormat="1">
      <c r="A839" s="352"/>
      <c r="D839" s="363"/>
    </row>
    <row r="840" spans="1:4" s="355" customFormat="1">
      <c r="A840" s="352"/>
      <c r="D840" s="363"/>
    </row>
    <row r="841" spans="1:4" s="355" customFormat="1">
      <c r="A841" s="352"/>
      <c r="D841" s="363"/>
    </row>
    <row r="842" spans="1:4" s="355" customFormat="1">
      <c r="A842" s="352"/>
      <c r="D842" s="363"/>
    </row>
    <row r="843" spans="1:4" s="355" customFormat="1">
      <c r="A843" s="352"/>
      <c r="D843" s="363"/>
    </row>
    <row r="844" spans="1:4" s="355" customFormat="1">
      <c r="A844" s="352"/>
      <c r="D844" s="363"/>
    </row>
    <row r="845" spans="1:4" s="355" customFormat="1">
      <c r="A845" s="352"/>
      <c r="D845" s="363"/>
    </row>
    <row r="846" spans="1:4" s="355" customFormat="1">
      <c r="A846" s="352"/>
      <c r="D846" s="363"/>
    </row>
    <row r="847" spans="1:4" s="355" customFormat="1">
      <c r="A847" s="352"/>
      <c r="D847" s="363"/>
    </row>
    <row r="848" spans="1:4" s="355" customFormat="1">
      <c r="A848" s="352"/>
      <c r="D848" s="363"/>
    </row>
    <row r="849" spans="1:4" s="355" customFormat="1">
      <c r="A849" s="352"/>
      <c r="D849" s="363"/>
    </row>
    <row r="850" spans="1:4" s="355" customFormat="1">
      <c r="A850" s="352"/>
      <c r="D850" s="363"/>
    </row>
    <row r="851" spans="1:4" s="355" customFormat="1">
      <c r="A851" s="352"/>
      <c r="D851" s="363"/>
    </row>
    <row r="852" spans="1:4" s="355" customFormat="1">
      <c r="A852" s="352"/>
      <c r="D852" s="363"/>
    </row>
    <row r="853" spans="1:4" s="355" customFormat="1">
      <c r="A853" s="352"/>
      <c r="D853" s="363"/>
    </row>
    <row r="854" spans="1:4" s="355" customFormat="1">
      <c r="A854" s="352"/>
      <c r="D854" s="363"/>
    </row>
    <row r="855" spans="1:4" s="355" customFormat="1">
      <c r="A855" s="352"/>
      <c r="D855" s="363"/>
    </row>
    <row r="856" spans="1:4" s="355" customFormat="1">
      <c r="A856" s="352"/>
      <c r="D856" s="363"/>
    </row>
    <row r="857" spans="1:4" s="355" customFormat="1">
      <c r="A857" s="352"/>
      <c r="D857" s="363"/>
    </row>
    <row r="858" spans="1:4" s="355" customFormat="1">
      <c r="A858" s="352"/>
      <c r="D858" s="363"/>
    </row>
    <row r="859" spans="1:4" s="355" customFormat="1">
      <c r="A859" s="352"/>
      <c r="D859" s="363"/>
    </row>
    <row r="860" spans="1:4" s="355" customFormat="1">
      <c r="A860" s="352"/>
      <c r="D860" s="363"/>
    </row>
    <row r="861" spans="1:4" s="355" customFormat="1">
      <c r="A861" s="352"/>
      <c r="D861" s="363"/>
    </row>
    <row r="862" spans="1:4" s="355" customFormat="1">
      <c r="A862" s="352"/>
      <c r="D862" s="363"/>
    </row>
    <row r="863" spans="1:4" s="355" customFormat="1">
      <c r="A863" s="352"/>
      <c r="D863" s="363"/>
    </row>
    <row r="864" spans="1:4" s="355" customFormat="1">
      <c r="A864" s="352"/>
      <c r="D864" s="363"/>
    </row>
    <row r="865" spans="1:4" s="355" customFormat="1">
      <c r="A865" s="352"/>
      <c r="D865" s="363"/>
    </row>
    <row r="866" spans="1:4" s="355" customFormat="1">
      <c r="A866" s="352"/>
      <c r="D866" s="363"/>
    </row>
    <row r="867" spans="1:4" s="355" customFormat="1">
      <c r="A867" s="352"/>
      <c r="D867" s="363"/>
    </row>
    <row r="868" spans="1:4" s="355" customFormat="1">
      <c r="A868" s="352"/>
      <c r="D868" s="363"/>
    </row>
    <row r="869" spans="1:4" s="355" customFormat="1">
      <c r="A869" s="352"/>
      <c r="D869" s="363"/>
    </row>
    <row r="870" spans="1:4" s="355" customFormat="1">
      <c r="A870" s="352"/>
      <c r="D870" s="363"/>
    </row>
    <row r="871" spans="1:4" s="355" customFormat="1">
      <c r="A871" s="352"/>
      <c r="D871" s="363"/>
    </row>
    <row r="872" spans="1:4" s="355" customFormat="1">
      <c r="A872" s="352"/>
      <c r="D872" s="363"/>
    </row>
    <row r="873" spans="1:4" s="355" customFormat="1">
      <c r="A873" s="352"/>
      <c r="D873" s="363"/>
    </row>
    <row r="874" spans="1:4" s="355" customFormat="1">
      <c r="A874" s="352"/>
      <c r="D874" s="363"/>
    </row>
    <row r="875" spans="1:4" s="355" customFormat="1">
      <c r="A875" s="352"/>
      <c r="D875" s="363"/>
    </row>
    <row r="876" spans="1:4" s="355" customFormat="1">
      <c r="A876" s="352"/>
      <c r="D876" s="363"/>
    </row>
    <row r="877" spans="1:4" s="355" customFormat="1">
      <c r="A877" s="352"/>
      <c r="D877" s="363"/>
    </row>
    <row r="878" spans="1:4" s="355" customFormat="1">
      <c r="A878" s="352"/>
      <c r="D878" s="363"/>
    </row>
    <row r="879" spans="1:4" s="355" customFormat="1">
      <c r="A879" s="352"/>
      <c r="D879" s="363"/>
    </row>
    <row r="880" spans="1:4" s="355" customFormat="1">
      <c r="A880" s="352"/>
      <c r="D880" s="363"/>
    </row>
    <row r="881" spans="1:4" s="355" customFormat="1">
      <c r="A881" s="352"/>
      <c r="D881" s="363"/>
    </row>
    <row r="882" spans="1:4" s="355" customFormat="1">
      <c r="A882" s="352"/>
      <c r="D882" s="363"/>
    </row>
    <row r="883" spans="1:4" s="355" customFormat="1">
      <c r="A883" s="352"/>
      <c r="D883" s="363"/>
    </row>
    <row r="884" spans="1:4" s="355" customFormat="1">
      <c r="A884" s="352"/>
      <c r="D884" s="363"/>
    </row>
    <row r="885" spans="1:4" s="355" customFormat="1">
      <c r="A885" s="352"/>
      <c r="D885" s="363"/>
    </row>
    <row r="886" spans="1:4" s="355" customFormat="1">
      <c r="A886" s="352"/>
      <c r="D886" s="363"/>
    </row>
    <row r="887" spans="1:4" s="355" customFormat="1">
      <c r="A887" s="352"/>
      <c r="D887" s="363"/>
    </row>
    <row r="888" spans="1:4" s="355" customFormat="1">
      <c r="A888" s="352"/>
      <c r="D888" s="363"/>
    </row>
    <row r="889" spans="1:4" s="355" customFormat="1">
      <c r="A889" s="352"/>
      <c r="D889" s="363"/>
    </row>
    <row r="890" spans="1:4" s="355" customFormat="1">
      <c r="A890" s="352"/>
      <c r="D890" s="363"/>
    </row>
    <row r="891" spans="1:4" s="355" customFormat="1">
      <c r="A891" s="352"/>
      <c r="D891" s="363"/>
    </row>
    <row r="892" spans="1:4" s="355" customFormat="1">
      <c r="A892" s="352"/>
      <c r="D892" s="363"/>
    </row>
    <row r="893" spans="1:4" s="355" customFormat="1">
      <c r="A893" s="352"/>
      <c r="D893" s="363"/>
    </row>
    <row r="894" spans="1:4" s="355" customFormat="1">
      <c r="A894" s="352"/>
      <c r="D894" s="363"/>
    </row>
    <row r="895" spans="1:4" s="355" customFormat="1">
      <c r="A895" s="352"/>
      <c r="D895" s="363"/>
    </row>
    <row r="896" spans="1:4" s="355" customFormat="1">
      <c r="A896" s="352"/>
      <c r="D896" s="363"/>
    </row>
    <row r="897" spans="1:4" s="355" customFormat="1">
      <c r="A897" s="352"/>
      <c r="D897" s="363"/>
    </row>
    <row r="898" spans="1:4" s="355" customFormat="1">
      <c r="A898" s="352"/>
      <c r="D898" s="363"/>
    </row>
    <row r="899" spans="1:4" s="355" customFormat="1">
      <c r="A899" s="352"/>
      <c r="D899" s="363"/>
    </row>
    <row r="900" spans="1:4" s="355" customFormat="1">
      <c r="A900" s="352"/>
      <c r="D900" s="363"/>
    </row>
    <row r="901" spans="1:4" s="355" customFormat="1">
      <c r="A901" s="352"/>
      <c r="D901" s="363"/>
    </row>
    <row r="902" spans="1:4" s="355" customFormat="1">
      <c r="A902" s="352"/>
      <c r="D902" s="363"/>
    </row>
    <row r="903" spans="1:4" s="355" customFormat="1">
      <c r="A903" s="352"/>
      <c r="D903" s="363"/>
    </row>
    <row r="904" spans="1:4" s="355" customFormat="1">
      <c r="A904" s="352"/>
      <c r="D904" s="363"/>
    </row>
    <row r="905" spans="1:4" s="355" customFormat="1">
      <c r="A905" s="352"/>
      <c r="D905" s="363"/>
    </row>
    <row r="906" spans="1:4" s="355" customFormat="1">
      <c r="A906" s="352"/>
      <c r="D906" s="363"/>
    </row>
    <row r="907" spans="1:4" s="355" customFormat="1">
      <c r="A907" s="352"/>
      <c r="D907" s="363"/>
    </row>
    <row r="908" spans="1:4" s="355" customFormat="1">
      <c r="A908" s="352"/>
      <c r="D908" s="363"/>
    </row>
    <row r="909" spans="1:4" s="355" customFormat="1">
      <c r="A909" s="352"/>
      <c r="D909" s="363"/>
    </row>
    <row r="910" spans="1:4" s="355" customFormat="1">
      <c r="A910" s="352"/>
      <c r="D910" s="363"/>
    </row>
    <row r="911" spans="1:4" s="355" customFormat="1">
      <c r="A911" s="352"/>
      <c r="D911" s="363"/>
    </row>
    <row r="912" spans="1:4" s="355" customFormat="1">
      <c r="A912" s="352"/>
      <c r="D912" s="363"/>
    </row>
    <row r="913" spans="1:4" s="355" customFormat="1">
      <c r="A913" s="352"/>
      <c r="D913" s="363"/>
    </row>
    <row r="914" spans="1:4" s="355" customFormat="1">
      <c r="A914" s="352"/>
      <c r="D914" s="363"/>
    </row>
    <row r="915" spans="1:4" s="355" customFormat="1">
      <c r="A915" s="352"/>
      <c r="D915" s="363"/>
    </row>
    <row r="916" spans="1:4" s="355" customFormat="1">
      <c r="A916" s="352"/>
      <c r="D916" s="363"/>
    </row>
    <row r="917" spans="1:4" s="355" customFormat="1">
      <c r="A917" s="352"/>
      <c r="D917" s="363"/>
    </row>
    <row r="918" spans="1:4" s="355" customFormat="1">
      <c r="A918" s="352"/>
      <c r="D918" s="363"/>
    </row>
    <row r="919" spans="1:4" s="355" customFormat="1">
      <c r="A919" s="352"/>
      <c r="D919" s="363"/>
    </row>
    <row r="920" spans="1:4" s="355" customFormat="1">
      <c r="A920" s="352"/>
      <c r="D920" s="363"/>
    </row>
    <row r="921" spans="1:4" s="355" customFormat="1">
      <c r="A921" s="352"/>
      <c r="D921" s="363"/>
    </row>
    <row r="922" spans="1:4" s="355" customFormat="1">
      <c r="A922" s="352"/>
      <c r="D922" s="363"/>
    </row>
    <row r="923" spans="1:4" s="355" customFormat="1">
      <c r="A923" s="352"/>
      <c r="D923" s="363"/>
    </row>
    <row r="924" spans="1:4" s="355" customFormat="1">
      <c r="A924" s="352"/>
      <c r="D924" s="363"/>
    </row>
    <row r="925" spans="1:4" s="355" customFormat="1">
      <c r="A925" s="352"/>
      <c r="D925" s="363"/>
    </row>
    <row r="926" spans="1:4" s="355" customFormat="1">
      <c r="A926" s="352"/>
      <c r="D926" s="363"/>
    </row>
    <row r="927" spans="1:4" s="355" customFormat="1">
      <c r="A927" s="352"/>
      <c r="D927" s="363"/>
    </row>
    <row r="928" spans="1:4" s="355" customFormat="1">
      <c r="A928" s="352"/>
      <c r="D928" s="363"/>
    </row>
    <row r="929" spans="1:4" s="355" customFormat="1">
      <c r="A929" s="352"/>
      <c r="D929" s="363"/>
    </row>
    <row r="930" spans="1:4" s="355" customFormat="1">
      <c r="A930" s="352"/>
      <c r="D930" s="363"/>
    </row>
    <row r="931" spans="1:4" s="355" customFormat="1">
      <c r="A931" s="352"/>
      <c r="D931" s="363"/>
    </row>
    <row r="932" spans="1:4" s="355" customFormat="1">
      <c r="A932" s="352"/>
      <c r="D932" s="363"/>
    </row>
    <row r="933" spans="1:4" s="355" customFormat="1">
      <c r="A933" s="352"/>
      <c r="D933" s="363"/>
    </row>
    <row r="934" spans="1:4" s="355" customFormat="1">
      <c r="A934" s="352"/>
      <c r="D934" s="363"/>
    </row>
    <row r="935" spans="1:4" s="355" customFormat="1">
      <c r="A935" s="352"/>
      <c r="D935" s="363"/>
    </row>
    <row r="936" spans="1:4" s="355" customFormat="1">
      <c r="A936" s="352"/>
      <c r="D936" s="363"/>
    </row>
    <row r="937" spans="1:4" s="355" customFormat="1">
      <c r="A937" s="352"/>
      <c r="D937" s="363"/>
    </row>
    <row r="938" spans="1:4" s="355" customFormat="1">
      <c r="A938" s="352"/>
      <c r="D938" s="363"/>
    </row>
    <row r="939" spans="1:4" s="355" customFormat="1">
      <c r="A939" s="352"/>
      <c r="D939" s="363"/>
    </row>
    <row r="940" spans="1:4" s="355" customFormat="1">
      <c r="A940" s="352"/>
      <c r="D940" s="363"/>
    </row>
    <row r="941" spans="1:4" s="355" customFormat="1">
      <c r="A941" s="352"/>
      <c r="D941" s="363"/>
    </row>
    <row r="942" spans="1:4" s="355" customFormat="1">
      <c r="A942" s="352"/>
      <c r="D942" s="363"/>
    </row>
    <row r="943" spans="1:4" s="355" customFormat="1">
      <c r="A943" s="352"/>
      <c r="D943" s="363"/>
    </row>
    <row r="944" spans="1:4" s="355" customFormat="1">
      <c r="A944" s="352"/>
      <c r="D944" s="363"/>
    </row>
    <row r="945" spans="1:4" s="355" customFormat="1">
      <c r="A945" s="352"/>
      <c r="D945" s="363"/>
    </row>
    <row r="946" spans="1:4" s="355" customFormat="1">
      <c r="A946" s="352"/>
      <c r="D946" s="363"/>
    </row>
    <row r="947" spans="1:4" s="355" customFormat="1">
      <c r="A947" s="352"/>
      <c r="D947" s="363"/>
    </row>
    <row r="948" spans="1:4" s="355" customFormat="1">
      <c r="A948" s="352"/>
      <c r="D948" s="363"/>
    </row>
    <row r="949" spans="1:4" s="355" customFormat="1">
      <c r="A949" s="352"/>
      <c r="D949" s="363"/>
    </row>
    <row r="950" spans="1:4" s="355" customFormat="1">
      <c r="A950" s="352"/>
      <c r="D950" s="363"/>
    </row>
    <row r="951" spans="1:4" s="355" customFormat="1">
      <c r="A951" s="352"/>
      <c r="D951" s="363"/>
    </row>
    <row r="952" spans="1:4" s="355" customFormat="1">
      <c r="A952" s="352"/>
      <c r="D952" s="363"/>
    </row>
    <row r="953" spans="1:4" s="355" customFormat="1">
      <c r="A953" s="352"/>
      <c r="D953" s="363"/>
    </row>
    <row r="954" spans="1:4" s="355" customFormat="1">
      <c r="A954" s="352"/>
      <c r="D954" s="363"/>
    </row>
    <row r="955" spans="1:4" s="355" customFormat="1">
      <c r="A955" s="352"/>
      <c r="D955" s="363"/>
    </row>
    <row r="956" spans="1:4" s="355" customFormat="1">
      <c r="A956" s="352"/>
      <c r="D956" s="363"/>
    </row>
    <row r="957" spans="1:4" s="355" customFormat="1">
      <c r="A957" s="352"/>
      <c r="D957" s="363"/>
    </row>
    <row r="958" spans="1:4" s="355" customFormat="1">
      <c r="A958" s="352"/>
      <c r="D958" s="363"/>
    </row>
    <row r="959" spans="1:4" s="355" customFormat="1">
      <c r="A959" s="352"/>
      <c r="D959" s="363"/>
    </row>
    <row r="960" spans="1:4" s="355" customFormat="1">
      <c r="A960" s="352"/>
      <c r="D960" s="363"/>
    </row>
    <row r="961" spans="1:4" s="355" customFormat="1">
      <c r="A961" s="352"/>
      <c r="D961" s="363"/>
    </row>
    <row r="962" spans="1:4" s="355" customFormat="1">
      <c r="A962" s="352"/>
      <c r="D962" s="363"/>
    </row>
    <row r="963" spans="1:4" s="355" customFormat="1">
      <c r="A963" s="352"/>
      <c r="D963" s="363"/>
    </row>
    <row r="964" spans="1:4" s="355" customFormat="1">
      <c r="A964" s="352"/>
      <c r="D964" s="363"/>
    </row>
    <row r="965" spans="1:4" s="355" customFormat="1">
      <c r="A965" s="352"/>
      <c r="D965" s="363"/>
    </row>
    <row r="966" spans="1:4" s="355" customFormat="1">
      <c r="A966" s="352"/>
      <c r="D966" s="363"/>
    </row>
    <row r="967" spans="1:4" s="355" customFormat="1">
      <c r="A967" s="352"/>
      <c r="D967" s="363"/>
    </row>
    <row r="968" spans="1:4" s="355" customFormat="1">
      <c r="A968" s="352"/>
      <c r="D968" s="363"/>
    </row>
    <row r="969" spans="1:4" s="355" customFormat="1">
      <c r="A969" s="352"/>
      <c r="D969" s="363"/>
    </row>
    <row r="970" spans="1:4" s="355" customFormat="1">
      <c r="A970" s="352"/>
      <c r="D970" s="363"/>
    </row>
    <row r="971" spans="1:4" s="355" customFormat="1">
      <c r="A971" s="352"/>
      <c r="D971" s="363"/>
    </row>
    <row r="972" spans="1:4" s="355" customFormat="1">
      <c r="A972" s="352"/>
      <c r="D972" s="363"/>
    </row>
    <row r="973" spans="1:4" s="355" customFormat="1">
      <c r="A973" s="352"/>
      <c r="D973" s="363"/>
    </row>
    <row r="974" spans="1:4" s="355" customFormat="1">
      <c r="A974" s="352"/>
      <c r="D974" s="363"/>
    </row>
    <row r="975" spans="1:4" s="355" customFormat="1">
      <c r="A975" s="352"/>
      <c r="D975" s="363"/>
    </row>
    <row r="976" spans="1:4" s="355" customFormat="1">
      <c r="A976" s="352"/>
      <c r="D976" s="363"/>
    </row>
    <row r="977" spans="1:4" s="355" customFormat="1">
      <c r="A977" s="352"/>
      <c r="D977" s="363"/>
    </row>
    <row r="978" spans="1:4" s="355" customFormat="1">
      <c r="A978" s="352"/>
      <c r="D978" s="363"/>
    </row>
    <row r="979" spans="1:4" s="355" customFormat="1">
      <c r="A979" s="352"/>
      <c r="D979" s="363"/>
    </row>
    <row r="980" spans="1:4" s="355" customFormat="1">
      <c r="A980" s="352"/>
      <c r="D980" s="363"/>
    </row>
    <row r="981" spans="1:4" s="355" customFormat="1">
      <c r="A981" s="352"/>
      <c r="D981" s="363"/>
    </row>
    <row r="982" spans="1:4" s="355" customFormat="1">
      <c r="A982" s="352"/>
      <c r="D982" s="363"/>
    </row>
    <row r="983" spans="1:4" s="355" customFormat="1">
      <c r="A983" s="352"/>
      <c r="D983" s="363"/>
    </row>
    <row r="984" spans="1:4" s="355" customFormat="1">
      <c r="A984" s="352"/>
      <c r="D984" s="363"/>
    </row>
    <row r="985" spans="1:4" s="355" customFormat="1">
      <c r="A985" s="352"/>
      <c r="D985" s="363"/>
    </row>
    <row r="986" spans="1:4" s="355" customFormat="1">
      <c r="A986" s="352"/>
      <c r="D986" s="363"/>
    </row>
    <row r="987" spans="1:4" s="355" customFormat="1">
      <c r="A987" s="352"/>
      <c r="D987" s="363"/>
    </row>
    <row r="988" spans="1:4" s="355" customFormat="1">
      <c r="A988" s="352"/>
      <c r="D988" s="363"/>
    </row>
    <row r="989" spans="1:4" s="355" customFormat="1">
      <c r="A989" s="352"/>
      <c r="D989" s="363"/>
    </row>
    <row r="990" spans="1:4" s="355" customFormat="1">
      <c r="A990" s="352"/>
      <c r="D990" s="363"/>
    </row>
    <row r="991" spans="1:4" s="355" customFormat="1">
      <c r="A991" s="352"/>
      <c r="D991" s="363"/>
    </row>
    <row r="992" spans="1:4" s="355" customFormat="1">
      <c r="A992" s="352"/>
      <c r="D992" s="363"/>
    </row>
    <row r="993" spans="1:4" s="355" customFormat="1">
      <c r="A993" s="352"/>
      <c r="D993" s="363"/>
    </row>
    <row r="994" spans="1:4" s="355" customFormat="1">
      <c r="A994" s="352"/>
      <c r="D994" s="363"/>
    </row>
    <row r="995" spans="1:4" s="355" customFormat="1">
      <c r="A995" s="352"/>
      <c r="D995" s="363"/>
    </row>
    <row r="996" spans="1:4" s="355" customFormat="1">
      <c r="A996" s="352"/>
      <c r="D996" s="363"/>
    </row>
    <row r="997" spans="1:4" s="355" customFormat="1">
      <c r="A997" s="352"/>
      <c r="D997" s="363"/>
    </row>
    <row r="998" spans="1:4" s="355" customFormat="1">
      <c r="A998" s="352"/>
      <c r="D998" s="363"/>
    </row>
    <row r="999" spans="1:4" s="355" customFormat="1">
      <c r="A999" s="352"/>
      <c r="D999" s="363"/>
    </row>
    <row r="1000" spans="1:4" s="355" customFormat="1">
      <c r="A1000" s="352"/>
      <c r="D1000" s="363"/>
    </row>
    <row r="1001" spans="1:4" s="355" customFormat="1">
      <c r="A1001" s="352"/>
      <c r="D1001" s="363"/>
    </row>
    <row r="1002" spans="1:4" s="355" customFormat="1">
      <c r="A1002" s="352"/>
      <c r="D1002" s="363"/>
    </row>
    <row r="1003" spans="1:4" s="355" customFormat="1">
      <c r="A1003" s="352"/>
      <c r="D1003" s="363"/>
    </row>
    <row r="1004" spans="1:4" s="355" customFormat="1">
      <c r="A1004" s="352"/>
      <c r="D1004" s="363"/>
    </row>
    <row r="1005" spans="1:4" s="355" customFormat="1">
      <c r="A1005" s="352"/>
      <c r="D1005" s="363"/>
    </row>
    <row r="1006" spans="1:4" s="355" customFormat="1">
      <c r="A1006" s="352"/>
      <c r="D1006" s="363"/>
    </row>
    <row r="1007" spans="1:4" s="355" customFormat="1">
      <c r="A1007" s="352"/>
      <c r="D1007" s="363"/>
    </row>
  </sheetData>
  <sheetProtection algorithmName="SHA-512" hashValue="y/TR0EZWLZxVbKgAak7Qs3Hs2ePLQwIo+O3H6ZtBoinrjtIlJ7NDy/OenT3/g2ZPpe583QmDibswSXZvfwlsvg==" saltValue="ROuyYUdS8GjTvT9H7GEChA==" spinCount="100000" sheet="1" objects="1" scenarios="1"/>
  <mergeCells count="4">
    <mergeCell ref="A1:C1"/>
    <mergeCell ref="A2:C2"/>
    <mergeCell ref="A3:C3"/>
    <mergeCell ref="B4:C4"/>
  </mergeCells>
  <dataValidations count="1">
    <dataValidation type="list" allowBlank="1" showInputMessage="1" showErrorMessage="1" sqref="D8:D1007" xr:uid="{91F42D9C-59C6-45EF-A8E6-9C2B2357CC5A}">
      <formula1>"Digit,Text, Yes No"</formula1>
    </dataValidation>
  </dataValidations>
  <pageMargins left="0.43307086614173201" right="0.196850393700787" top="0.74803149606299202" bottom="0.74803149606299202" header="0.31496062992126" footer="0.31496062992126"/>
  <pageSetup paperSize="9" scale="71" fitToHeight="0" orientation="portrait" r:id="rId1"/>
  <headerFooter>
    <oddFooter>&amp;C- Part 2 - C&amp;P -</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4E58C4-8896-451B-9379-E7FB66404FFD}">
  <sheetPr>
    <tabColor rgb="FF0070C0"/>
    <pageSetUpPr fitToPage="1"/>
  </sheetPr>
  <dimension ref="A1:G1008"/>
  <sheetViews>
    <sheetView view="pageBreakPreview" zoomScale="80" zoomScaleNormal="100" zoomScaleSheetLayoutView="80" workbookViewId="0">
      <selection activeCell="C8" sqref="C8"/>
    </sheetView>
  </sheetViews>
  <sheetFormatPr defaultColWidth="9.6640625" defaultRowHeight="13.8"/>
  <cols>
    <col min="1" max="1" width="12.6640625" style="352" customWidth="1"/>
    <col min="2" max="2" width="67.21875" style="355" customWidth="1"/>
    <col min="3" max="3" width="53" style="355" customWidth="1"/>
    <col min="4" max="4" width="41.33203125" style="356" customWidth="1"/>
    <col min="5" max="5" width="11.77734375" style="355" customWidth="1"/>
    <col min="6" max="6" width="19.109375" style="355" customWidth="1"/>
    <col min="7" max="7" width="20.77734375" style="355" customWidth="1"/>
    <col min="8" max="16384" width="9.6640625" style="352"/>
  </cols>
  <sheetData>
    <row r="1" spans="1:7" ht="17.399999999999999">
      <c r="A1" s="1113" t="s">
        <v>1424</v>
      </c>
      <c r="B1" s="1113"/>
      <c r="C1" s="1113"/>
    </row>
    <row r="2" spans="1:7">
      <c r="A2" s="1116" t="s">
        <v>1804</v>
      </c>
      <c r="B2" s="1116"/>
      <c r="C2" s="1116"/>
    </row>
    <row r="3" spans="1:7" ht="31.95" customHeight="1">
      <c r="A3" s="1117" t="s">
        <v>1805</v>
      </c>
      <c r="B3" s="1117"/>
      <c r="C3" s="1117"/>
    </row>
    <row r="4" spans="1:7">
      <c r="A4" s="357" t="s">
        <v>1427</v>
      </c>
      <c r="B4" s="1115" t="str">
        <f>Cover!B3</f>
        <v>TEST</v>
      </c>
      <c r="C4" s="1109"/>
      <c r="D4" s="439"/>
      <c r="E4" s="352"/>
      <c r="F4" s="352"/>
      <c r="G4" s="352"/>
    </row>
    <row r="5" spans="1:7">
      <c r="A5" s="357" t="s">
        <v>1431</v>
      </c>
      <c r="B5" s="440" t="str">
        <f>Cover!B4</f>
        <v>"Fill in cover page"</v>
      </c>
      <c r="C5" s="441"/>
      <c r="D5" s="442"/>
      <c r="E5" s="352"/>
      <c r="F5" s="352"/>
      <c r="G5" s="352"/>
    </row>
    <row r="6" spans="1:7">
      <c r="A6" s="361"/>
      <c r="B6" s="360"/>
      <c r="C6" s="362"/>
    </row>
    <row r="7" spans="1:7">
      <c r="A7" s="384" t="s">
        <v>1436</v>
      </c>
      <c r="B7" s="385" t="s">
        <v>1437</v>
      </c>
      <c r="C7" s="385" t="s">
        <v>1478</v>
      </c>
      <c r="D7" s="366" t="s">
        <v>1438</v>
      </c>
      <c r="E7" s="366" t="s">
        <v>1439</v>
      </c>
      <c r="F7" s="366" t="s">
        <v>1440</v>
      </c>
      <c r="G7" s="366" t="s">
        <v>1441</v>
      </c>
    </row>
    <row r="8" spans="1:7" s="371" customFormat="1" ht="15.6" customHeight="1">
      <c r="A8" s="388" t="s">
        <v>1</v>
      </c>
      <c r="B8" s="389" t="s">
        <v>1806</v>
      </c>
      <c r="C8" s="390"/>
      <c r="D8" s="363" t="s">
        <v>1443</v>
      </c>
      <c r="E8" s="370" t="s">
        <v>32</v>
      </c>
      <c r="F8" s="370"/>
      <c r="G8" s="370"/>
    </row>
    <row r="9" spans="1:7" s="371" customFormat="1" ht="15.6" customHeight="1">
      <c r="A9" s="388"/>
      <c r="B9" s="389"/>
      <c r="C9" s="389"/>
      <c r="D9" s="363"/>
      <c r="E9" s="370"/>
      <c r="F9" s="370"/>
      <c r="G9" s="370"/>
    </row>
    <row r="10" spans="1:7" s="371" customFormat="1" ht="15.6" customHeight="1">
      <c r="A10" s="388" t="s">
        <v>3</v>
      </c>
      <c r="B10" s="392" t="s">
        <v>1776</v>
      </c>
      <c r="C10" s="392"/>
      <c r="D10" s="363"/>
      <c r="E10" s="370"/>
      <c r="F10" s="370"/>
      <c r="G10" s="370"/>
    </row>
    <row r="11" spans="1:7" s="371" customFormat="1" ht="15.6" customHeight="1">
      <c r="A11" s="388"/>
      <c r="B11" s="392" t="s">
        <v>1794</v>
      </c>
      <c r="C11" s="390"/>
      <c r="D11" s="363" t="s">
        <v>1443</v>
      </c>
      <c r="E11" s="370" t="s">
        <v>32</v>
      </c>
      <c r="F11" s="370"/>
      <c r="G11" s="370"/>
    </row>
    <row r="12" spans="1:7" s="371" customFormat="1" ht="15.6" customHeight="1">
      <c r="A12" s="388"/>
      <c r="B12" s="389" t="s">
        <v>1795</v>
      </c>
      <c r="C12" s="390"/>
      <c r="D12" s="363" t="s">
        <v>1443</v>
      </c>
      <c r="E12" s="370" t="s">
        <v>32</v>
      </c>
      <c r="F12" s="370"/>
      <c r="G12" s="370"/>
    </row>
    <row r="13" spans="1:7" s="371" customFormat="1" ht="15.6" customHeight="1">
      <c r="A13" s="388"/>
      <c r="B13" s="390" t="s">
        <v>1779</v>
      </c>
      <c r="C13" s="389"/>
      <c r="D13" s="363" t="s">
        <v>1469</v>
      </c>
      <c r="E13" s="370"/>
      <c r="F13" s="370"/>
      <c r="G13" s="370"/>
    </row>
    <row r="14" spans="1:7" s="371" customFormat="1" ht="15.6" customHeight="1">
      <c r="A14" s="388"/>
      <c r="B14" s="389" t="s">
        <v>1796</v>
      </c>
      <c r="C14" s="390"/>
      <c r="D14" s="363" t="s">
        <v>1443</v>
      </c>
      <c r="E14" s="370" t="s">
        <v>32</v>
      </c>
      <c r="F14" s="370"/>
      <c r="G14" s="370"/>
    </row>
    <row r="15" spans="1:7" s="371" customFormat="1" ht="15.6" customHeight="1">
      <c r="A15" s="388"/>
      <c r="B15" s="390" t="s">
        <v>1779</v>
      </c>
      <c r="C15" s="389"/>
      <c r="D15" s="363" t="s">
        <v>1469</v>
      </c>
      <c r="E15" s="370"/>
      <c r="F15" s="370"/>
      <c r="G15" s="370"/>
    </row>
    <row r="16" spans="1:7" s="371" customFormat="1" ht="15.6" customHeight="1">
      <c r="A16" s="388"/>
      <c r="B16" s="392" t="s">
        <v>1797</v>
      </c>
      <c r="C16" s="390"/>
      <c r="D16" s="363" t="s">
        <v>1443</v>
      </c>
      <c r="E16" s="370" t="s">
        <v>32</v>
      </c>
      <c r="F16" s="370"/>
      <c r="G16" s="370"/>
    </row>
    <row r="17" spans="1:7" s="371" customFormat="1" ht="15.6" customHeight="1">
      <c r="A17" s="388"/>
      <c r="B17" s="389" t="s">
        <v>1807</v>
      </c>
      <c r="C17" s="390"/>
      <c r="D17" s="363" t="s">
        <v>1443</v>
      </c>
      <c r="E17" s="370" t="s">
        <v>32</v>
      </c>
      <c r="F17" s="370"/>
      <c r="G17" s="370"/>
    </row>
    <row r="18" spans="1:7" s="371" customFormat="1" ht="15.6" customHeight="1">
      <c r="A18" s="388"/>
      <c r="B18" s="390" t="s">
        <v>1779</v>
      </c>
      <c r="C18" s="389"/>
      <c r="D18" s="363" t="s">
        <v>1469</v>
      </c>
      <c r="E18" s="370"/>
      <c r="F18" s="370"/>
      <c r="G18" s="370"/>
    </row>
    <row r="19" spans="1:7" s="371" customFormat="1" ht="15.6" customHeight="1">
      <c r="A19" s="388"/>
      <c r="B19" s="389" t="s">
        <v>1799</v>
      </c>
      <c r="C19" s="390"/>
      <c r="D19" s="363" t="s">
        <v>1443</v>
      </c>
      <c r="E19" s="370" t="s">
        <v>32</v>
      </c>
      <c r="F19" s="370"/>
      <c r="G19" s="370"/>
    </row>
    <row r="20" spans="1:7" s="371" customFormat="1" ht="15.6" customHeight="1">
      <c r="A20" s="388"/>
      <c r="B20" s="390" t="s">
        <v>1779</v>
      </c>
      <c r="C20" s="389"/>
      <c r="D20" s="363" t="s">
        <v>1469</v>
      </c>
      <c r="E20" s="370"/>
      <c r="F20" s="370"/>
      <c r="G20" s="370"/>
    </row>
    <row r="21" spans="1:7" s="371" customFormat="1" ht="15.6" customHeight="1">
      <c r="A21" s="388"/>
      <c r="B21" s="389"/>
      <c r="C21" s="389"/>
      <c r="D21" s="363"/>
      <c r="E21" s="370"/>
      <c r="F21" s="370"/>
      <c r="G21" s="370"/>
    </row>
    <row r="22" spans="1:7" s="371" customFormat="1" ht="15.6" customHeight="1">
      <c r="A22" s="388" t="s">
        <v>6</v>
      </c>
      <c r="B22" s="392" t="s">
        <v>1784</v>
      </c>
      <c r="C22" s="471"/>
      <c r="D22" s="363"/>
      <c r="E22" s="370"/>
      <c r="F22" s="370"/>
      <c r="G22" s="370"/>
    </row>
    <row r="23" spans="1:7" s="371" customFormat="1" ht="15.6" customHeight="1">
      <c r="A23" s="388"/>
      <c r="B23" s="389" t="s">
        <v>1800</v>
      </c>
      <c r="C23" s="390"/>
      <c r="D23" s="363" t="s">
        <v>1443</v>
      </c>
      <c r="E23" s="370" t="s">
        <v>32</v>
      </c>
      <c r="F23" s="481"/>
      <c r="G23" s="370"/>
    </row>
    <row r="24" spans="1:7">
      <c r="A24" s="404"/>
      <c r="B24" s="453" t="s">
        <v>1801</v>
      </c>
      <c r="C24" s="390"/>
      <c r="D24" s="363" t="s">
        <v>1443</v>
      </c>
      <c r="E24" s="355" t="s">
        <v>32</v>
      </c>
    </row>
    <row r="25" spans="1:7">
      <c r="A25" s="492"/>
      <c r="B25" s="493"/>
      <c r="C25" s="493"/>
      <c r="D25" s="363"/>
    </row>
    <row r="26" spans="1:7" ht="179.4">
      <c r="A26" s="502" t="s">
        <v>1787</v>
      </c>
      <c r="B26" s="495" t="s">
        <v>1808</v>
      </c>
      <c r="C26" s="504"/>
      <c r="D26" s="363"/>
    </row>
    <row r="27" spans="1:7">
      <c r="A27" s="502"/>
      <c r="B27" s="504"/>
      <c r="C27" s="504"/>
      <c r="D27" s="363"/>
    </row>
    <row r="28" spans="1:7" ht="96.6">
      <c r="A28" s="502" t="s">
        <v>1789</v>
      </c>
      <c r="B28" s="495" t="s">
        <v>1809</v>
      </c>
      <c r="C28" s="504"/>
      <c r="D28" s="363"/>
    </row>
    <row r="29" spans="1:7">
      <c r="A29" s="509"/>
      <c r="B29" s="508"/>
      <c r="C29" s="508"/>
      <c r="D29" s="363"/>
    </row>
    <row r="30" spans="1:7">
      <c r="A30" s="408"/>
      <c r="B30" s="409"/>
      <c r="C30" s="409"/>
      <c r="D30" s="363"/>
    </row>
    <row r="31" spans="1:7">
      <c r="A31" s="410" t="s">
        <v>1434</v>
      </c>
      <c r="B31" s="419"/>
      <c r="C31" s="411"/>
      <c r="D31" s="363"/>
    </row>
    <row r="32" spans="1:7">
      <c r="D32" s="363"/>
    </row>
    <row r="33" spans="1:4">
      <c r="D33" s="363"/>
    </row>
    <row r="34" spans="1:4" ht="15.6">
      <c r="B34" s="430"/>
      <c r="C34" s="430"/>
      <c r="D34" s="363"/>
    </row>
    <row r="35" spans="1:4">
      <c r="D35" s="363"/>
    </row>
    <row r="36" spans="1:4" s="355" customFormat="1" ht="15.6">
      <c r="A36" s="352"/>
      <c r="B36" s="430"/>
      <c r="C36" s="430"/>
      <c r="D36" s="363"/>
    </row>
    <row r="37" spans="1:4" s="355" customFormat="1">
      <c r="A37" s="352"/>
      <c r="D37" s="363"/>
    </row>
    <row r="38" spans="1:4" s="355" customFormat="1">
      <c r="A38" s="352"/>
      <c r="D38" s="363"/>
    </row>
    <row r="39" spans="1:4" s="355" customFormat="1">
      <c r="A39" s="352"/>
      <c r="D39" s="363"/>
    </row>
    <row r="40" spans="1:4" s="355" customFormat="1">
      <c r="A40" s="352"/>
      <c r="D40" s="363"/>
    </row>
    <row r="41" spans="1:4" s="355" customFormat="1">
      <c r="A41" s="352"/>
      <c r="D41" s="363"/>
    </row>
    <row r="42" spans="1:4" s="355" customFormat="1">
      <c r="A42" s="352"/>
      <c r="D42" s="363"/>
    </row>
    <row r="43" spans="1:4" s="355" customFormat="1">
      <c r="A43" s="352"/>
      <c r="D43" s="363"/>
    </row>
    <row r="44" spans="1:4" s="355" customFormat="1">
      <c r="A44" s="352"/>
      <c r="D44" s="363"/>
    </row>
    <row r="45" spans="1:4" s="355" customFormat="1">
      <c r="A45" s="352"/>
      <c r="D45" s="363"/>
    </row>
    <row r="46" spans="1:4" s="355" customFormat="1">
      <c r="A46" s="352"/>
      <c r="D46" s="363"/>
    </row>
    <row r="47" spans="1:4" s="355" customFormat="1">
      <c r="A47" s="352"/>
      <c r="D47" s="363"/>
    </row>
    <row r="48" spans="1:4" s="355" customFormat="1">
      <c r="A48" s="352"/>
      <c r="D48" s="363"/>
    </row>
    <row r="49" spans="1:4" s="355" customFormat="1">
      <c r="A49" s="352"/>
      <c r="D49" s="363"/>
    </row>
    <row r="50" spans="1:4" s="355" customFormat="1">
      <c r="A50" s="352"/>
      <c r="D50" s="363"/>
    </row>
    <row r="51" spans="1:4" s="355" customFormat="1">
      <c r="A51" s="352"/>
      <c r="D51" s="363"/>
    </row>
    <row r="52" spans="1:4" s="355" customFormat="1">
      <c r="A52" s="352"/>
      <c r="D52" s="363"/>
    </row>
    <row r="53" spans="1:4" s="355" customFormat="1">
      <c r="A53" s="352"/>
      <c r="D53" s="363"/>
    </row>
    <row r="54" spans="1:4" s="355" customFormat="1">
      <c r="A54" s="352"/>
      <c r="D54" s="363"/>
    </row>
    <row r="55" spans="1:4" s="355" customFormat="1">
      <c r="A55" s="352"/>
      <c r="D55" s="363"/>
    </row>
    <row r="56" spans="1:4" s="355" customFormat="1">
      <c r="A56" s="352"/>
      <c r="D56" s="363"/>
    </row>
    <row r="57" spans="1:4" s="355" customFormat="1">
      <c r="A57" s="352"/>
      <c r="D57" s="363"/>
    </row>
    <row r="58" spans="1:4" s="355" customFormat="1">
      <c r="A58" s="352"/>
      <c r="D58" s="363"/>
    </row>
    <row r="59" spans="1:4" s="355" customFormat="1">
      <c r="A59" s="352"/>
      <c r="D59" s="363"/>
    </row>
    <row r="60" spans="1:4" s="355" customFormat="1">
      <c r="A60" s="352"/>
      <c r="D60" s="363"/>
    </row>
    <row r="61" spans="1:4" s="355" customFormat="1">
      <c r="A61" s="352"/>
      <c r="D61" s="363"/>
    </row>
    <row r="62" spans="1:4" s="355" customFormat="1">
      <c r="A62" s="352"/>
      <c r="D62" s="363"/>
    </row>
    <row r="63" spans="1:4" s="355" customFormat="1">
      <c r="A63" s="352"/>
      <c r="D63" s="363"/>
    </row>
    <row r="64" spans="1:4" s="355" customFormat="1">
      <c r="A64" s="352"/>
      <c r="D64" s="363"/>
    </row>
    <row r="65" spans="1:4" s="355" customFormat="1">
      <c r="A65" s="352"/>
      <c r="D65" s="363"/>
    </row>
    <row r="66" spans="1:4" s="355" customFormat="1">
      <c r="A66" s="352"/>
      <c r="D66" s="363"/>
    </row>
    <row r="67" spans="1:4" s="355" customFormat="1">
      <c r="A67" s="352"/>
      <c r="D67" s="363"/>
    </row>
    <row r="68" spans="1:4" s="355" customFormat="1">
      <c r="A68" s="352"/>
      <c r="D68" s="363"/>
    </row>
    <row r="69" spans="1:4" s="355" customFormat="1">
      <c r="A69" s="352"/>
      <c r="D69" s="363"/>
    </row>
    <row r="70" spans="1:4" s="355" customFormat="1">
      <c r="A70" s="352"/>
      <c r="D70" s="363"/>
    </row>
    <row r="71" spans="1:4" s="355" customFormat="1">
      <c r="A71" s="352"/>
      <c r="D71" s="363"/>
    </row>
    <row r="72" spans="1:4" s="355" customFormat="1">
      <c r="A72" s="352"/>
      <c r="D72" s="363"/>
    </row>
    <row r="73" spans="1:4" s="355" customFormat="1">
      <c r="A73" s="352"/>
      <c r="D73" s="363"/>
    </row>
    <row r="74" spans="1:4" s="355" customFormat="1">
      <c r="A74" s="352"/>
      <c r="D74" s="363"/>
    </row>
    <row r="75" spans="1:4" s="355" customFormat="1">
      <c r="A75" s="352"/>
      <c r="D75" s="363"/>
    </row>
    <row r="76" spans="1:4" s="355" customFormat="1">
      <c r="A76" s="352"/>
      <c r="D76" s="363"/>
    </row>
    <row r="77" spans="1:4" s="355" customFormat="1">
      <c r="A77" s="352"/>
      <c r="D77" s="363"/>
    </row>
    <row r="78" spans="1:4" s="355" customFormat="1">
      <c r="A78" s="352"/>
      <c r="D78" s="363"/>
    </row>
    <row r="79" spans="1:4" s="355" customFormat="1">
      <c r="A79" s="352"/>
      <c r="D79" s="363"/>
    </row>
    <row r="80" spans="1:4" s="355" customFormat="1">
      <c r="A80" s="352"/>
      <c r="D80" s="363"/>
    </row>
    <row r="81" spans="1:4" s="355" customFormat="1">
      <c r="A81" s="352"/>
      <c r="D81" s="363"/>
    </row>
    <row r="82" spans="1:4" s="355" customFormat="1">
      <c r="A82" s="352"/>
      <c r="D82" s="363"/>
    </row>
    <row r="83" spans="1:4" s="355" customFormat="1">
      <c r="A83" s="352"/>
      <c r="D83" s="363"/>
    </row>
    <row r="84" spans="1:4" s="355" customFormat="1">
      <c r="A84" s="352"/>
      <c r="D84" s="363"/>
    </row>
    <row r="85" spans="1:4" s="355" customFormat="1">
      <c r="A85" s="352"/>
      <c r="D85" s="363"/>
    </row>
    <row r="86" spans="1:4" s="355" customFormat="1">
      <c r="A86" s="352"/>
      <c r="D86" s="363"/>
    </row>
    <row r="87" spans="1:4" s="355" customFormat="1">
      <c r="A87" s="352"/>
      <c r="D87" s="363"/>
    </row>
    <row r="88" spans="1:4" s="355" customFormat="1">
      <c r="A88" s="352"/>
      <c r="D88" s="363"/>
    </row>
    <row r="89" spans="1:4" s="355" customFormat="1">
      <c r="A89" s="352"/>
      <c r="D89" s="363"/>
    </row>
    <row r="90" spans="1:4" s="355" customFormat="1">
      <c r="A90" s="352"/>
      <c r="D90" s="363"/>
    </row>
    <row r="91" spans="1:4" s="355" customFormat="1">
      <c r="A91" s="352"/>
      <c r="D91" s="363"/>
    </row>
    <row r="92" spans="1:4" s="355" customFormat="1">
      <c r="A92" s="352"/>
      <c r="D92" s="363"/>
    </row>
    <row r="93" spans="1:4" s="355" customFormat="1">
      <c r="A93" s="352"/>
      <c r="D93" s="363"/>
    </row>
    <row r="94" spans="1:4" s="355" customFormat="1">
      <c r="A94" s="352"/>
      <c r="D94" s="363"/>
    </row>
    <row r="95" spans="1:4" s="355" customFormat="1">
      <c r="A95" s="352"/>
      <c r="D95" s="363"/>
    </row>
    <row r="96" spans="1:4" s="355" customFormat="1">
      <c r="A96" s="352"/>
      <c r="D96" s="363"/>
    </row>
    <row r="97" spans="1:4" s="355" customFormat="1">
      <c r="A97" s="352"/>
      <c r="D97" s="363"/>
    </row>
    <row r="98" spans="1:4" s="355" customFormat="1">
      <c r="A98" s="352"/>
      <c r="D98" s="363"/>
    </row>
    <row r="99" spans="1:4" s="355" customFormat="1">
      <c r="A99" s="352"/>
      <c r="D99" s="363"/>
    </row>
    <row r="100" spans="1:4" s="355" customFormat="1">
      <c r="A100" s="352"/>
      <c r="D100" s="363"/>
    </row>
    <row r="101" spans="1:4" s="355" customFormat="1">
      <c r="A101" s="352"/>
      <c r="D101" s="363"/>
    </row>
    <row r="102" spans="1:4" s="355" customFormat="1">
      <c r="A102" s="352"/>
      <c r="D102" s="363"/>
    </row>
    <row r="103" spans="1:4" s="355" customFormat="1">
      <c r="A103" s="352"/>
      <c r="D103" s="363"/>
    </row>
    <row r="104" spans="1:4" s="355" customFormat="1">
      <c r="A104" s="352"/>
      <c r="D104" s="363"/>
    </row>
    <row r="105" spans="1:4" s="355" customFormat="1">
      <c r="A105" s="352"/>
      <c r="D105" s="363"/>
    </row>
    <row r="106" spans="1:4" s="355" customFormat="1">
      <c r="A106" s="352"/>
      <c r="D106" s="363"/>
    </row>
    <row r="107" spans="1:4" s="355" customFormat="1">
      <c r="A107" s="352"/>
      <c r="D107" s="363"/>
    </row>
    <row r="108" spans="1:4" s="355" customFormat="1">
      <c r="A108" s="352"/>
      <c r="D108" s="363"/>
    </row>
    <row r="109" spans="1:4" s="355" customFormat="1">
      <c r="A109" s="352"/>
      <c r="D109" s="363"/>
    </row>
    <row r="110" spans="1:4" s="355" customFormat="1">
      <c r="A110" s="352"/>
      <c r="D110" s="363"/>
    </row>
    <row r="111" spans="1:4" s="355" customFormat="1">
      <c r="A111" s="352"/>
      <c r="D111" s="363"/>
    </row>
    <row r="112" spans="1:4" s="355" customFormat="1">
      <c r="A112" s="352"/>
      <c r="D112" s="363"/>
    </row>
    <row r="113" spans="1:4" s="355" customFormat="1">
      <c r="A113" s="352"/>
      <c r="D113" s="363"/>
    </row>
    <row r="114" spans="1:4" s="355" customFormat="1">
      <c r="A114" s="352"/>
      <c r="D114" s="363"/>
    </row>
    <row r="115" spans="1:4" s="355" customFormat="1">
      <c r="A115" s="352"/>
      <c r="D115" s="363"/>
    </row>
    <row r="116" spans="1:4" s="355" customFormat="1">
      <c r="A116" s="352"/>
      <c r="D116" s="363"/>
    </row>
    <row r="117" spans="1:4" s="355" customFormat="1">
      <c r="A117" s="352"/>
      <c r="D117" s="363"/>
    </row>
    <row r="118" spans="1:4" s="355" customFormat="1">
      <c r="A118" s="352"/>
      <c r="D118" s="363"/>
    </row>
    <row r="119" spans="1:4" s="355" customFormat="1">
      <c r="A119" s="352"/>
      <c r="D119" s="363"/>
    </row>
    <row r="120" spans="1:4" s="355" customFormat="1">
      <c r="A120" s="352"/>
      <c r="D120" s="363"/>
    </row>
    <row r="121" spans="1:4" s="355" customFormat="1">
      <c r="A121" s="352"/>
      <c r="D121" s="363"/>
    </row>
    <row r="122" spans="1:4" s="355" customFormat="1">
      <c r="A122" s="352"/>
      <c r="D122" s="363"/>
    </row>
    <row r="123" spans="1:4" s="355" customFormat="1">
      <c r="A123" s="352"/>
      <c r="D123" s="363"/>
    </row>
    <row r="124" spans="1:4" s="355" customFormat="1">
      <c r="A124" s="352"/>
      <c r="D124" s="363"/>
    </row>
    <row r="125" spans="1:4" s="355" customFormat="1">
      <c r="A125" s="352"/>
      <c r="D125" s="363"/>
    </row>
    <row r="126" spans="1:4" s="355" customFormat="1">
      <c r="A126" s="352"/>
      <c r="D126" s="363"/>
    </row>
    <row r="127" spans="1:4" s="355" customFormat="1">
      <c r="A127" s="352"/>
      <c r="D127" s="363"/>
    </row>
    <row r="128" spans="1:4" s="355" customFormat="1">
      <c r="A128" s="352"/>
      <c r="D128" s="363"/>
    </row>
    <row r="129" spans="1:4" s="355" customFormat="1">
      <c r="A129" s="352"/>
      <c r="D129" s="363"/>
    </row>
    <row r="130" spans="1:4" s="355" customFormat="1">
      <c r="A130" s="352"/>
      <c r="D130" s="363"/>
    </row>
    <row r="131" spans="1:4" s="355" customFormat="1">
      <c r="A131" s="352"/>
      <c r="D131" s="363"/>
    </row>
    <row r="132" spans="1:4" s="355" customFormat="1">
      <c r="A132" s="352"/>
      <c r="D132" s="363"/>
    </row>
    <row r="133" spans="1:4" s="355" customFormat="1">
      <c r="A133" s="352"/>
      <c r="D133" s="363"/>
    </row>
    <row r="134" spans="1:4" s="355" customFormat="1">
      <c r="A134" s="352"/>
      <c r="D134" s="363"/>
    </row>
    <row r="135" spans="1:4" s="355" customFormat="1">
      <c r="A135" s="352"/>
      <c r="D135" s="363"/>
    </row>
    <row r="136" spans="1:4" s="355" customFormat="1">
      <c r="A136" s="352"/>
      <c r="D136" s="363"/>
    </row>
    <row r="137" spans="1:4" s="355" customFormat="1">
      <c r="A137" s="352"/>
      <c r="D137" s="363"/>
    </row>
    <row r="138" spans="1:4" s="355" customFormat="1">
      <c r="A138" s="352"/>
      <c r="D138" s="363"/>
    </row>
    <row r="139" spans="1:4" s="355" customFormat="1">
      <c r="A139" s="352"/>
      <c r="D139" s="363"/>
    </row>
    <row r="140" spans="1:4" s="355" customFormat="1">
      <c r="A140" s="352"/>
      <c r="D140" s="363"/>
    </row>
    <row r="141" spans="1:4" s="355" customFormat="1">
      <c r="A141" s="352"/>
      <c r="D141" s="363"/>
    </row>
    <row r="142" spans="1:4" s="355" customFormat="1">
      <c r="A142" s="352"/>
      <c r="D142" s="363"/>
    </row>
    <row r="143" spans="1:4" s="355" customFormat="1">
      <c r="A143" s="352"/>
      <c r="D143" s="363"/>
    </row>
    <row r="144" spans="1:4" s="355" customFormat="1">
      <c r="A144" s="352"/>
      <c r="D144" s="363"/>
    </row>
    <row r="145" spans="1:4" s="355" customFormat="1">
      <c r="A145" s="352"/>
      <c r="D145" s="363"/>
    </row>
    <row r="146" spans="1:4" s="355" customFormat="1">
      <c r="A146" s="352"/>
      <c r="D146" s="363"/>
    </row>
    <row r="147" spans="1:4" s="355" customFormat="1">
      <c r="A147" s="352"/>
      <c r="D147" s="363"/>
    </row>
    <row r="148" spans="1:4" s="355" customFormat="1">
      <c r="A148" s="352"/>
      <c r="D148" s="363"/>
    </row>
    <row r="149" spans="1:4" s="355" customFormat="1">
      <c r="A149" s="352"/>
      <c r="D149" s="363"/>
    </row>
    <row r="150" spans="1:4" s="355" customFormat="1">
      <c r="A150" s="352"/>
      <c r="D150" s="363"/>
    </row>
    <row r="151" spans="1:4" s="355" customFormat="1">
      <c r="A151" s="352"/>
      <c r="D151" s="363"/>
    </row>
    <row r="152" spans="1:4" s="355" customFormat="1">
      <c r="A152" s="352"/>
      <c r="D152" s="363"/>
    </row>
    <row r="153" spans="1:4" s="355" customFormat="1">
      <c r="A153" s="352"/>
      <c r="D153" s="363"/>
    </row>
    <row r="154" spans="1:4" s="355" customFormat="1">
      <c r="A154" s="352"/>
      <c r="D154" s="363"/>
    </row>
    <row r="155" spans="1:4" s="355" customFormat="1">
      <c r="A155" s="352"/>
      <c r="D155" s="363"/>
    </row>
    <row r="156" spans="1:4" s="355" customFormat="1">
      <c r="A156" s="352"/>
      <c r="D156" s="363"/>
    </row>
    <row r="157" spans="1:4" s="355" customFormat="1">
      <c r="A157" s="352"/>
      <c r="D157" s="363"/>
    </row>
    <row r="158" spans="1:4" s="355" customFormat="1">
      <c r="A158" s="352"/>
      <c r="D158" s="363"/>
    </row>
    <row r="159" spans="1:4" s="355" customFormat="1">
      <c r="A159" s="352"/>
      <c r="D159" s="363"/>
    </row>
    <row r="160" spans="1:4" s="355" customFormat="1">
      <c r="A160" s="352"/>
      <c r="D160" s="363"/>
    </row>
    <row r="161" spans="1:4" s="355" customFormat="1">
      <c r="A161" s="352"/>
      <c r="D161" s="363"/>
    </row>
    <row r="162" spans="1:4" s="355" customFormat="1">
      <c r="A162" s="352"/>
      <c r="D162" s="363"/>
    </row>
    <row r="163" spans="1:4" s="355" customFormat="1">
      <c r="A163" s="352"/>
      <c r="D163" s="363"/>
    </row>
    <row r="164" spans="1:4" s="355" customFormat="1">
      <c r="A164" s="352"/>
      <c r="D164" s="363"/>
    </row>
    <row r="165" spans="1:4" s="355" customFormat="1">
      <c r="A165" s="352"/>
      <c r="D165" s="363"/>
    </row>
    <row r="166" spans="1:4" s="355" customFormat="1">
      <c r="A166" s="352"/>
      <c r="D166" s="363"/>
    </row>
    <row r="167" spans="1:4" s="355" customFormat="1">
      <c r="A167" s="352"/>
      <c r="D167" s="363"/>
    </row>
    <row r="168" spans="1:4" s="355" customFormat="1">
      <c r="A168" s="352"/>
      <c r="D168" s="363"/>
    </row>
    <row r="169" spans="1:4" s="355" customFormat="1">
      <c r="A169" s="352"/>
      <c r="D169" s="363"/>
    </row>
    <row r="170" spans="1:4" s="355" customFormat="1">
      <c r="A170" s="352"/>
      <c r="D170" s="363"/>
    </row>
    <row r="171" spans="1:4" s="355" customFormat="1">
      <c r="A171" s="352"/>
      <c r="D171" s="363"/>
    </row>
    <row r="172" spans="1:4" s="355" customFormat="1">
      <c r="A172" s="352"/>
      <c r="D172" s="363"/>
    </row>
    <row r="173" spans="1:4" s="355" customFormat="1">
      <c r="A173" s="352"/>
      <c r="D173" s="363"/>
    </row>
    <row r="174" spans="1:4" s="355" customFormat="1">
      <c r="A174" s="352"/>
      <c r="D174" s="363"/>
    </row>
    <row r="175" spans="1:4" s="355" customFormat="1">
      <c r="A175" s="352"/>
      <c r="D175" s="363"/>
    </row>
    <row r="176" spans="1:4" s="355" customFormat="1">
      <c r="A176" s="352"/>
      <c r="D176" s="363"/>
    </row>
    <row r="177" spans="1:4" s="355" customFormat="1">
      <c r="A177" s="352"/>
      <c r="D177" s="363"/>
    </row>
    <row r="178" spans="1:4" s="355" customFormat="1">
      <c r="A178" s="352"/>
      <c r="D178" s="363"/>
    </row>
    <row r="179" spans="1:4" s="355" customFormat="1">
      <c r="A179" s="352"/>
      <c r="D179" s="363"/>
    </row>
    <row r="180" spans="1:4" s="355" customFormat="1">
      <c r="A180" s="352"/>
      <c r="D180" s="363"/>
    </row>
    <row r="181" spans="1:4" s="355" customFormat="1">
      <c r="A181" s="352"/>
      <c r="D181" s="363"/>
    </row>
    <row r="182" spans="1:4" s="355" customFormat="1">
      <c r="A182" s="352"/>
      <c r="D182" s="363"/>
    </row>
    <row r="183" spans="1:4" s="355" customFormat="1">
      <c r="A183" s="352"/>
      <c r="D183" s="363"/>
    </row>
    <row r="184" spans="1:4" s="355" customFormat="1">
      <c r="A184" s="352"/>
      <c r="D184" s="363"/>
    </row>
    <row r="185" spans="1:4" s="355" customFormat="1">
      <c r="A185" s="352"/>
      <c r="D185" s="363"/>
    </row>
    <row r="186" spans="1:4" s="355" customFormat="1">
      <c r="A186" s="352"/>
      <c r="D186" s="363"/>
    </row>
    <row r="187" spans="1:4" s="355" customFormat="1">
      <c r="A187" s="352"/>
      <c r="D187" s="363"/>
    </row>
    <row r="188" spans="1:4" s="355" customFormat="1">
      <c r="A188" s="352"/>
      <c r="D188" s="363"/>
    </row>
    <row r="189" spans="1:4" s="355" customFormat="1">
      <c r="A189" s="352"/>
      <c r="D189" s="363"/>
    </row>
    <row r="190" spans="1:4" s="355" customFormat="1">
      <c r="A190" s="352"/>
      <c r="D190" s="363"/>
    </row>
    <row r="191" spans="1:4" s="355" customFormat="1">
      <c r="A191" s="352"/>
      <c r="D191" s="363"/>
    </row>
    <row r="192" spans="1:4" s="355" customFormat="1">
      <c r="A192" s="352"/>
      <c r="D192" s="363"/>
    </row>
    <row r="193" spans="1:4" s="355" customFormat="1">
      <c r="A193" s="352"/>
      <c r="D193" s="363"/>
    </row>
    <row r="194" spans="1:4" s="355" customFormat="1">
      <c r="A194" s="352"/>
      <c r="D194" s="363"/>
    </row>
    <row r="195" spans="1:4" s="355" customFormat="1">
      <c r="A195" s="352"/>
      <c r="D195" s="363"/>
    </row>
    <row r="196" spans="1:4" s="355" customFormat="1">
      <c r="A196" s="352"/>
      <c r="D196" s="363"/>
    </row>
    <row r="197" spans="1:4" s="355" customFormat="1">
      <c r="A197" s="352"/>
      <c r="D197" s="363"/>
    </row>
    <row r="198" spans="1:4" s="355" customFormat="1">
      <c r="A198" s="352"/>
      <c r="D198" s="363"/>
    </row>
    <row r="199" spans="1:4" s="355" customFormat="1">
      <c r="A199" s="352"/>
      <c r="D199" s="363"/>
    </row>
    <row r="200" spans="1:4" s="355" customFormat="1">
      <c r="A200" s="352"/>
      <c r="D200" s="363"/>
    </row>
    <row r="201" spans="1:4" s="355" customFormat="1">
      <c r="A201" s="352"/>
      <c r="D201" s="363"/>
    </row>
    <row r="202" spans="1:4" s="355" customFormat="1">
      <c r="A202" s="352"/>
      <c r="D202" s="363"/>
    </row>
    <row r="203" spans="1:4" s="355" customFormat="1">
      <c r="A203" s="352"/>
      <c r="D203" s="363"/>
    </row>
    <row r="204" spans="1:4" s="355" customFormat="1">
      <c r="A204" s="352"/>
      <c r="D204" s="363"/>
    </row>
    <row r="205" spans="1:4" s="355" customFormat="1">
      <c r="A205" s="352"/>
      <c r="D205" s="363"/>
    </row>
    <row r="206" spans="1:4" s="355" customFormat="1">
      <c r="A206" s="352"/>
      <c r="D206" s="363"/>
    </row>
    <row r="207" spans="1:4" s="355" customFormat="1">
      <c r="A207" s="352"/>
      <c r="D207" s="363"/>
    </row>
    <row r="208" spans="1:4" s="355" customFormat="1">
      <c r="A208" s="352"/>
      <c r="D208" s="363"/>
    </row>
    <row r="209" spans="1:4" s="355" customFormat="1">
      <c r="A209" s="352"/>
      <c r="D209" s="363"/>
    </row>
    <row r="210" spans="1:4" s="355" customFormat="1">
      <c r="A210" s="352"/>
      <c r="D210" s="363"/>
    </row>
    <row r="211" spans="1:4" s="355" customFormat="1">
      <c r="A211" s="352"/>
      <c r="D211" s="363"/>
    </row>
    <row r="212" spans="1:4" s="355" customFormat="1">
      <c r="A212" s="352"/>
      <c r="D212" s="363"/>
    </row>
    <row r="213" spans="1:4" s="355" customFormat="1">
      <c r="A213" s="352"/>
      <c r="D213" s="363"/>
    </row>
    <row r="214" spans="1:4" s="355" customFormat="1">
      <c r="A214" s="352"/>
      <c r="D214" s="363"/>
    </row>
    <row r="215" spans="1:4" s="355" customFormat="1">
      <c r="A215" s="352"/>
      <c r="D215" s="363"/>
    </row>
    <row r="216" spans="1:4" s="355" customFormat="1">
      <c r="A216" s="352"/>
      <c r="D216" s="363"/>
    </row>
    <row r="217" spans="1:4" s="355" customFormat="1">
      <c r="A217" s="352"/>
      <c r="D217" s="363"/>
    </row>
    <row r="218" spans="1:4" s="355" customFormat="1">
      <c r="A218" s="352"/>
      <c r="D218" s="363"/>
    </row>
    <row r="219" spans="1:4" s="355" customFormat="1">
      <c r="A219" s="352"/>
      <c r="D219" s="363"/>
    </row>
    <row r="220" spans="1:4" s="355" customFormat="1">
      <c r="A220" s="352"/>
      <c r="D220" s="363"/>
    </row>
    <row r="221" spans="1:4" s="355" customFormat="1">
      <c r="A221" s="352"/>
      <c r="D221" s="363"/>
    </row>
    <row r="222" spans="1:4" s="355" customFormat="1">
      <c r="A222" s="352"/>
      <c r="D222" s="363"/>
    </row>
    <row r="223" spans="1:4" s="355" customFormat="1">
      <c r="A223" s="352"/>
      <c r="D223" s="363"/>
    </row>
    <row r="224" spans="1:4" s="355" customFormat="1">
      <c r="A224" s="352"/>
      <c r="D224" s="363"/>
    </row>
    <row r="225" spans="1:4" s="355" customFormat="1">
      <c r="A225" s="352"/>
      <c r="D225" s="363"/>
    </row>
    <row r="226" spans="1:4" s="355" customFormat="1">
      <c r="A226" s="352"/>
      <c r="D226" s="363"/>
    </row>
    <row r="227" spans="1:4" s="355" customFormat="1">
      <c r="A227" s="352"/>
      <c r="D227" s="363"/>
    </row>
    <row r="228" spans="1:4" s="355" customFormat="1">
      <c r="A228" s="352"/>
      <c r="D228" s="363"/>
    </row>
    <row r="229" spans="1:4" s="355" customFormat="1">
      <c r="A229" s="352"/>
      <c r="D229" s="363"/>
    </row>
    <row r="230" spans="1:4" s="355" customFormat="1">
      <c r="A230" s="352"/>
      <c r="D230" s="363"/>
    </row>
    <row r="231" spans="1:4" s="355" customFormat="1">
      <c r="A231" s="352"/>
      <c r="D231" s="363"/>
    </row>
    <row r="232" spans="1:4" s="355" customFormat="1">
      <c r="A232" s="352"/>
      <c r="D232" s="363"/>
    </row>
    <row r="233" spans="1:4" s="355" customFormat="1">
      <c r="A233" s="352"/>
      <c r="D233" s="363"/>
    </row>
    <row r="234" spans="1:4" s="355" customFormat="1">
      <c r="A234" s="352"/>
      <c r="D234" s="363"/>
    </row>
    <row r="235" spans="1:4" s="355" customFormat="1">
      <c r="A235" s="352"/>
      <c r="D235" s="363"/>
    </row>
    <row r="236" spans="1:4" s="355" customFormat="1">
      <c r="A236" s="352"/>
      <c r="D236" s="363"/>
    </row>
    <row r="237" spans="1:4" s="355" customFormat="1">
      <c r="A237" s="352"/>
      <c r="D237" s="363"/>
    </row>
    <row r="238" spans="1:4" s="355" customFormat="1">
      <c r="A238" s="352"/>
      <c r="D238" s="363"/>
    </row>
    <row r="239" spans="1:4" s="355" customFormat="1">
      <c r="A239" s="352"/>
      <c r="D239" s="363"/>
    </row>
    <row r="240" spans="1:4" s="355" customFormat="1">
      <c r="A240" s="352"/>
      <c r="D240" s="363"/>
    </row>
    <row r="241" spans="1:4" s="355" customFormat="1">
      <c r="A241" s="352"/>
      <c r="D241" s="363"/>
    </row>
    <row r="242" spans="1:4" s="355" customFormat="1">
      <c r="A242" s="352"/>
      <c r="D242" s="363"/>
    </row>
    <row r="243" spans="1:4" s="355" customFormat="1">
      <c r="A243" s="352"/>
      <c r="D243" s="363"/>
    </row>
    <row r="244" spans="1:4" s="355" customFormat="1">
      <c r="A244" s="352"/>
      <c r="D244" s="363"/>
    </row>
    <row r="245" spans="1:4" s="355" customFormat="1">
      <c r="A245" s="352"/>
      <c r="D245" s="363"/>
    </row>
    <row r="246" spans="1:4" s="355" customFormat="1">
      <c r="A246" s="352"/>
      <c r="D246" s="363"/>
    </row>
    <row r="247" spans="1:4" s="355" customFormat="1">
      <c r="A247" s="352"/>
      <c r="D247" s="363"/>
    </row>
    <row r="248" spans="1:4" s="355" customFormat="1">
      <c r="A248" s="352"/>
      <c r="D248" s="363"/>
    </row>
    <row r="249" spans="1:4" s="355" customFormat="1">
      <c r="A249" s="352"/>
      <c r="D249" s="363"/>
    </row>
    <row r="250" spans="1:4" s="355" customFormat="1">
      <c r="A250" s="352"/>
      <c r="D250" s="363"/>
    </row>
    <row r="251" spans="1:4" s="355" customFormat="1">
      <c r="A251" s="352"/>
      <c r="D251" s="363"/>
    </row>
    <row r="252" spans="1:4" s="355" customFormat="1">
      <c r="A252" s="352"/>
      <c r="D252" s="363"/>
    </row>
    <row r="253" spans="1:4" s="355" customFormat="1">
      <c r="A253" s="352"/>
      <c r="D253" s="363"/>
    </row>
    <row r="254" spans="1:4" s="355" customFormat="1">
      <c r="A254" s="352"/>
      <c r="D254" s="363"/>
    </row>
    <row r="255" spans="1:4" s="355" customFormat="1">
      <c r="A255" s="352"/>
      <c r="D255" s="363"/>
    </row>
    <row r="256" spans="1:4" s="355" customFormat="1">
      <c r="A256" s="352"/>
      <c r="D256" s="363"/>
    </row>
    <row r="257" spans="1:4" s="355" customFormat="1">
      <c r="A257" s="352"/>
      <c r="D257" s="363"/>
    </row>
    <row r="258" spans="1:4" s="355" customFormat="1">
      <c r="A258" s="352"/>
      <c r="D258" s="363"/>
    </row>
    <row r="259" spans="1:4" s="355" customFormat="1">
      <c r="A259" s="352"/>
      <c r="D259" s="363"/>
    </row>
    <row r="260" spans="1:4" s="355" customFormat="1">
      <c r="A260" s="352"/>
      <c r="D260" s="363"/>
    </row>
    <row r="261" spans="1:4" s="355" customFormat="1">
      <c r="A261" s="352"/>
      <c r="D261" s="363"/>
    </row>
    <row r="262" spans="1:4" s="355" customFormat="1">
      <c r="A262" s="352"/>
      <c r="D262" s="363"/>
    </row>
    <row r="263" spans="1:4" s="355" customFormat="1">
      <c r="A263" s="352"/>
      <c r="D263" s="363"/>
    </row>
    <row r="264" spans="1:4" s="355" customFormat="1">
      <c r="A264" s="352"/>
      <c r="D264" s="363"/>
    </row>
    <row r="265" spans="1:4" s="355" customFormat="1">
      <c r="A265" s="352"/>
      <c r="D265" s="363"/>
    </row>
    <row r="266" spans="1:4" s="355" customFormat="1">
      <c r="A266" s="352"/>
      <c r="D266" s="363"/>
    </row>
    <row r="267" spans="1:4" s="355" customFormat="1">
      <c r="A267" s="352"/>
      <c r="D267" s="363"/>
    </row>
    <row r="268" spans="1:4" s="355" customFormat="1">
      <c r="A268" s="352"/>
      <c r="D268" s="363"/>
    </row>
    <row r="269" spans="1:4" s="355" customFormat="1">
      <c r="A269" s="352"/>
      <c r="D269" s="363"/>
    </row>
    <row r="270" spans="1:4" s="355" customFormat="1">
      <c r="A270" s="352"/>
      <c r="D270" s="363"/>
    </row>
    <row r="271" spans="1:4" s="355" customFormat="1">
      <c r="A271" s="352"/>
      <c r="D271" s="363"/>
    </row>
    <row r="272" spans="1:4" s="355" customFormat="1">
      <c r="A272" s="352"/>
      <c r="D272" s="363"/>
    </row>
    <row r="273" spans="1:4" s="355" customFormat="1">
      <c r="A273" s="352"/>
      <c r="D273" s="363"/>
    </row>
    <row r="274" spans="1:4" s="355" customFormat="1">
      <c r="A274" s="352"/>
      <c r="D274" s="363"/>
    </row>
    <row r="275" spans="1:4" s="355" customFormat="1">
      <c r="A275" s="352"/>
      <c r="D275" s="363"/>
    </row>
    <row r="276" spans="1:4" s="355" customFormat="1">
      <c r="A276" s="352"/>
      <c r="D276" s="363"/>
    </row>
    <row r="277" spans="1:4" s="355" customFormat="1">
      <c r="A277" s="352"/>
      <c r="D277" s="363"/>
    </row>
    <row r="278" spans="1:4" s="355" customFormat="1">
      <c r="A278" s="352"/>
      <c r="D278" s="363"/>
    </row>
    <row r="279" spans="1:4" s="355" customFormat="1">
      <c r="A279" s="352"/>
      <c r="D279" s="363"/>
    </row>
    <row r="280" spans="1:4" s="355" customFormat="1">
      <c r="A280" s="352"/>
      <c r="D280" s="363"/>
    </row>
    <row r="281" spans="1:4" s="355" customFormat="1">
      <c r="A281" s="352"/>
      <c r="D281" s="363"/>
    </row>
    <row r="282" spans="1:4" s="355" customFormat="1">
      <c r="A282" s="352"/>
      <c r="D282" s="363"/>
    </row>
    <row r="283" spans="1:4" s="355" customFormat="1">
      <c r="A283" s="352"/>
      <c r="D283" s="363"/>
    </row>
    <row r="284" spans="1:4" s="355" customFormat="1">
      <c r="A284" s="352"/>
      <c r="D284" s="363"/>
    </row>
    <row r="285" spans="1:4" s="355" customFormat="1">
      <c r="A285" s="352"/>
      <c r="D285" s="363"/>
    </row>
    <row r="286" spans="1:4" s="355" customFormat="1">
      <c r="A286" s="352"/>
      <c r="D286" s="363"/>
    </row>
    <row r="287" spans="1:4" s="355" customFormat="1">
      <c r="A287" s="352"/>
      <c r="D287" s="363"/>
    </row>
    <row r="288" spans="1:4" s="355" customFormat="1">
      <c r="A288" s="352"/>
      <c r="D288" s="363"/>
    </row>
    <row r="289" spans="1:4" s="355" customFormat="1">
      <c r="A289" s="352"/>
      <c r="D289" s="363"/>
    </row>
    <row r="290" spans="1:4" s="355" customFormat="1">
      <c r="A290" s="352"/>
      <c r="D290" s="363"/>
    </row>
    <row r="291" spans="1:4" s="355" customFormat="1">
      <c r="A291" s="352"/>
      <c r="D291" s="363"/>
    </row>
    <row r="292" spans="1:4" s="355" customFormat="1">
      <c r="A292" s="352"/>
      <c r="D292" s="363"/>
    </row>
    <row r="293" spans="1:4" s="355" customFormat="1">
      <c r="A293" s="352"/>
      <c r="D293" s="363"/>
    </row>
    <row r="294" spans="1:4" s="355" customFormat="1">
      <c r="A294" s="352"/>
      <c r="D294" s="363"/>
    </row>
    <row r="295" spans="1:4" s="355" customFormat="1">
      <c r="A295" s="352"/>
      <c r="D295" s="363"/>
    </row>
    <row r="296" spans="1:4" s="355" customFormat="1">
      <c r="A296" s="352"/>
      <c r="D296" s="363"/>
    </row>
    <row r="297" spans="1:4" s="355" customFormat="1">
      <c r="A297" s="352"/>
      <c r="D297" s="363"/>
    </row>
    <row r="298" spans="1:4" s="355" customFormat="1">
      <c r="A298" s="352"/>
      <c r="D298" s="363"/>
    </row>
    <row r="299" spans="1:4" s="355" customFormat="1">
      <c r="A299" s="352"/>
      <c r="D299" s="363"/>
    </row>
    <row r="300" spans="1:4" s="355" customFormat="1">
      <c r="A300" s="352"/>
      <c r="D300" s="363"/>
    </row>
    <row r="301" spans="1:4" s="355" customFormat="1">
      <c r="A301" s="352"/>
      <c r="D301" s="363"/>
    </row>
    <row r="302" spans="1:4" s="355" customFormat="1">
      <c r="A302" s="352"/>
      <c r="D302" s="363"/>
    </row>
    <row r="303" spans="1:4" s="355" customFormat="1">
      <c r="A303" s="352"/>
      <c r="D303" s="363"/>
    </row>
    <row r="304" spans="1:4" s="355" customFormat="1">
      <c r="A304" s="352"/>
      <c r="D304" s="363"/>
    </row>
    <row r="305" spans="1:4" s="355" customFormat="1">
      <c r="A305" s="352"/>
      <c r="D305" s="363"/>
    </row>
    <row r="306" spans="1:4" s="355" customFormat="1">
      <c r="A306" s="352"/>
      <c r="D306" s="363"/>
    </row>
    <row r="307" spans="1:4" s="355" customFormat="1">
      <c r="A307" s="352"/>
      <c r="D307" s="363"/>
    </row>
    <row r="308" spans="1:4" s="355" customFormat="1">
      <c r="A308" s="352"/>
      <c r="D308" s="363"/>
    </row>
    <row r="309" spans="1:4" s="355" customFormat="1">
      <c r="A309" s="352"/>
      <c r="D309" s="363"/>
    </row>
    <row r="310" spans="1:4" s="355" customFormat="1">
      <c r="A310" s="352"/>
      <c r="D310" s="363"/>
    </row>
    <row r="311" spans="1:4" s="355" customFormat="1">
      <c r="A311" s="352"/>
      <c r="D311" s="363"/>
    </row>
    <row r="312" spans="1:4" s="355" customFormat="1">
      <c r="A312" s="352"/>
      <c r="D312" s="363"/>
    </row>
    <row r="313" spans="1:4" s="355" customFormat="1">
      <c r="A313" s="352"/>
      <c r="D313" s="363"/>
    </row>
    <row r="314" spans="1:4" s="355" customFormat="1">
      <c r="A314" s="352"/>
      <c r="D314" s="363"/>
    </row>
    <row r="315" spans="1:4" s="355" customFormat="1">
      <c r="A315" s="352"/>
      <c r="D315" s="363"/>
    </row>
    <row r="316" spans="1:4" s="355" customFormat="1">
      <c r="A316" s="352"/>
      <c r="D316" s="363"/>
    </row>
    <row r="317" spans="1:4" s="355" customFormat="1">
      <c r="A317" s="352"/>
      <c r="D317" s="363"/>
    </row>
    <row r="318" spans="1:4" s="355" customFormat="1">
      <c r="A318" s="352"/>
      <c r="D318" s="363"/>
    </row>
    <row r="319" spans="1:4" s="355" customFormat="1">
      <c r="A319" s="352"/>
      <c r="D319" s="363"/>
    </row>
    <row r="320" spans="1:4" s="355" customFormat="1">
      <c r="A320" s="352"/>
      <c r="D320" s="363"/>
    </row>
    <row r="321" spans="1:4" s="355" customFormat="1">
      <c r="A321" s="352"/>
      <c r="D321" s="363"/>
    </row>
    <row r="322" spans="1:4" s="355" customFormat="1">
      <c r="A322" s="352"/>
      <c r="D322" s="363"/>
    </row>
    <row r="323" spans="1:4" s="355" customFormat="1">
      <c r="A323" s="352"/>
      <c r="D323" s="363"/>
    </row>
    <row r="324" spans="1:4" s="355" customFormat="1">
      <c r="A324" s="352"/>
      <c r="D324" s="363"/>
    </row>
    <row r="325" spans="1:4" s="355" customFormat="1">
      <c r="A325" s="352"/>
      <c r="D325" s="363"/>
    </row>
    <row r="326" spans="1:4" s="355" customFormat="1">
      <c r="A326" s="352"/>
      <c r="D326" s="363"/>
    </row>
    <row r="327" spans="1:4" s="355" customFormat="1">
      <c r="A327" s="352"/>
      <c r="D327" s="363"/>
    </row>
    <row r="328" spans="1:4" s="355" customFormat="1">
      <c r="A328" s="352"/>
      <c r="D328" s="363"/>
    </row>
    <row r="329" spans="1:4" s="355" customFormat="1">
      <c r="A329" s="352"/>
      <c r="D329" s="363"/>
    </row>
    <row r="330" spans="1:4" s="355" customFormat="1">
      <c r="A330" s="352"/>
      <c r="D330" s="363"/>
    </row>
    <row r="331" spans="1:4" s="355" customFormat="1">
      <c r="A331" s="352"/>
      <c r="D331" s="363"/>
    </row>
    <row r="332" spans="1:4" s="355" customFormat="1">
      <c r="A332" s="352"/>
      <c r="D332" s="363"/>
    </row>
    <row r="333" spans="1:4" s="355" customFormat="1">
      <c r="A333" s="352"/>
      <c r="D333" s="363"/>
    </row>
    <row r="334" spans="1:4" s="355" customFormat="1">
      <c r="A334" s="352"/>
      <c r="D334" s="363"/>
    </row>
    <row r="335" spans="1:4" s="355" customFormat="1">
      <c r="A335" s="352"/>
      <c r="D335" s="363"/>
    </row>
    <row r="336" spans="1:4" s="355" customFormat="1">
      <c r="A336" s="352"/>
      <c r="D336" s="363"/>
    </row>
    <row r="337" spans="1:4" s="355" customFormat="1">
      <c r="A337" s="352"/>
      <c r="D337" s="363"/>
    </row>
    <row r="338" spans="1:4" s="355" customFormat="1">
      <c r="A338" s="352"/>
      <c r="D338" s="363"/>
    </row>
    <row r="339" spans="1:4" s="355" customFormat="1">
      <c r="A339" s="352"/>
      <c r="D339" s="363"/>
    </row>
    <row r="340" spans="1:4" s="355" customFormat="1">
      <c r="A340" s="352"/>
      <c r="D340" s="363"/>
    </row>
    <row r="341" spans="1:4" s="355" customFormat="1">
      <c r="A341" s="352"/>
      <c r="D341" s="363"/>
    </row>
    <row r="342" spans="1:4" s="355" customFormat="1">
      <c r="A342" s="352"/>
      <c r="D342" s="363"/>
    </row>
    <row r="343" spans="1:4" s="355" customFormat="1">
      <c r="A343" s="352"/>
      <c r="D343" s="363"/>
    </row>
    <row r="344" spans="1:4" s="355" customFormat="1">
      <c r="A344" s="352"/>
      <c r="D344" s="363"/>
    </row>
    <row r="345" spans="1:4" s="355" customFormat="1">
      <c r="A345" s="352"/>
      <c r="D345" s="363"/>
    </row>
    <row r="346" spans="1:4" s="355" customFormat="1">
      <c r="A346" s="352"/>
      <c r="D346" s="363"/>
    </row>
    <row r="347" spans="1:4" s="355" customFormat="1">
      <c r="A347" s="352"/>
      <c r="D347" s="363"/>
    </row>
    <row r="348" spans="1:4" s="355" customFormat="1">
      <c r="A348" s="352"/>
      <c r="D348" s="363"/>
    </row>
    <row r="349" spans="1:4" s="355" customFormat="1">
      <c r="A349" s="352"/>
      <c r="D349" s="363"/>
    </row>
    <row r="350" spans="1:4" s="355" customFormat="1">
      <c r="A350" s="352"/>
      <c r="D350" s="363"/>
    </row>
    <row r="351" spans="1:4" s="355" customFormat="1">
      <c r="A351" s="352"/>
      <c r="D351" s="363"/>
    </row>
    <row r="352" spans="1:4" s="355" customFormat="1">
      <c r="A352" s="352"/>
      <c r="D352" s="363"/>
    </row>
    <row r="353" spans="1:4" s="355" customFormat="1">
      <c r="A353" s="352"/>
      <c r="D353" s="363"/>
    </row>
    <row r="354" spans="1:4" s="355" customFormat="1">
      <c r="A354" s="352"/>
      <c r="D354" s="363"/>
    </row>
    <row r="355" spans="1:4" s="355" customFormat="1">
      <c r="A355" s="352"/>
      <c r="D355" s="363"/>
    </row>
    <row r="356" spans="1:4" s="355" customFormat="1">
      <c r="A356" s="352"/>
      <c r="D356" s="363"/>
    </row>
    <row r="357" spans="1:4" s="355" customFormat="1">
      <c r="A357" s="352"/>
      <c r="D357" s="363"/>
    </row>
    <row r="358" spans="1:4" s="355" customFormat="1">
      <c r="A358" s="352"/>
      <c r="D358" s="363"/>
    </row>
    <row r="359" spans="1:4" s="355" customFormat="1">
      <c r="A359" s="352"/>
      <c r="D359" s="363"/>
    </row>
    <row r="360" spans="1:4" s="355" customFormat="1">
      <c r="A360" s="352"/>
      <c r="D360" s="363"/>
    </row>
    <row r="361" spans="1:4" s="355" customFormat="1">
      <c r="A361" s="352"/>
      <c r="D361" s="363"/>
    </row>
    <row r="362" spans="1:4" s="355" customFormat="1">
      <c r="A362" s="352"/>
      <c r="D362" s="363"/>
    </row>
    <row r="363" spans="1:4" s="355" customFormat="1">
      <c r="A363" s="352"/>
      <c r="D363" s="363"/>
    </row>
    <row r="364" spans="1:4" s="355" customFormat="1">
      <c r="A364" s="352"/>
      <c r="D364" s="363"/>
    </row>
    <row r="365" spans="1:4" s="355" customFormat="1">
      <c r="A365" s="352"/>
      <c r="D365" s="363"/>
    </row>
    <row r="366" spans="1:4" s="355" customFormat="1">
      <c r="A366" s="352"/>
      <c r="D366" s="363"/>
    </row>
    <row r="367" spans="1:4" s="355" customFormat="1">
      <c r="A367" s="352"/>
      <c r="D367" s="363"/>
    </row>
    <row r="368" spans="1:4" s="355" customFormat="1">
      <c r="A368" s="352"/>
      <c r="D368" s="363"/>
    </row>
    <row r="369" spans="1:4" s="355" customFormat="1">
      <c r="A369" s="352"/>
      <c r="D369" s="363"/>
    </row>
    <row r="370" spans="1:4" s="355" customFormat="1">
      <c r="A370" s="352"/>
      <c r="D370" s="363"/>
    </row>
    <row r="371" spans="1:4" s="355" customFormat="1">
      <c r="A371" s="352"/>
      <c r="D371" s="363"/>
    </row>
    <row r="372" spans="1:4" s="355" customFormat="1">
      <c r="A372" s="352"/>
      <c r="D372" s="363"/>
    </row>
    <row r="373" spans="1:4" s="355" customFormat="1">
      <c r="A373" s="352"/>
      <c r="D373" s="363"/>
    </row>
    <row r="374" spans="1:4" s="355" customFormat="1">
      <c r="A374" s="352"/>
      <c r="D374" s="363"/>
    </row>
    <row r="375" spans="1:4" s="355" customFormat="1">
      <c r="A375" s="352"/>
      <c r="D375" s="363"/>
    </row>
    <row r="376" spans="1:4" s="355" customFormat="1">
      <c r="A376" s="352"/>
      <c r="D376" s="363"/>
    </row>
    <row r="377" spans="1:4" s="355" customFormat="1">
      <c r="A377" s="352"/>
      <c r="D377" s="363"/>
    </row>
    <row r="378" spans="1:4" s="355" customFormat="1">
      <c r="A378" s="352"/>
      <c r="D378" s="363"/>
    </row>
    <row r="379" spans="1:4" s="355" customFormat="1">
      <c r="A379" s="352"/>
      <c r="D379" s="363"/>
    </row>
    <row r="380" spans="1:4" s="355" customFormat="1">
      <c r="A380" s="352"/>
      <c r="D380" s="363"/>
    </row>
    <row r="381" spans="1:4" s="355" customFormat="1">
      <c r="A381" s="352"/>
      <c r="D381" s="363"/>
    </row>
    <row r="382" spans="1:4" s="355" customFormat="1">
      <c r="A382" s="352"/>
      <c r="D382" s="363"/>
    </row>
    <row r="383" spans="1:4" s="355" customFormat="1">
      <c r="A383" s="352"/>
      <c r="D383" s="363"/>
    </row>
    <row r="384" spans="1:4" s="355" customFormat="1">
      <c r="A384" s="352"/>
      <c r="D384" s="363"/>
    </row>
    <row r="385" spans="1:4" s="355" customFormat="1">
      <c r="A385" s="352"/>
      <c r="D385" s="363"/>
    </row>
    <row r="386" spans="1:4" s="355" customFormat="1">
      <c r="A386" s="352"/>
      <c r="D386" s="363"/>
    </row>
    <row r="387" spans="1:4" s="355" customFormat="1">
      <c r="A387" s="352"/>
      <c r="D387" s="363"/>
    </row>
    <row r="388" spans="1:4" s="355" customFormat="1">
      <c r="A388" s="352"/>
      <c r="D388" s="363"/>
    </row>
    <row r="389" spans="1:4" s="355" customFormat="1">
      <c r="A389" s="352"/>
      <c r="D389" s="363"/>
    </row>
    <row r="390" spans="1:4" s="355" customFormat="1">
      <c r="A390" s="352"/>
      <c r="D390" s="363"/>
    </row>
    <row r="391" spans="1:4" s="355" customFormat="1">
      <c r="A391" s="352"/>
      <c r="D391" s="363"/>
    </row>
    <row r="392" spans="1:4" s="355" customFormat="1">
      <c r="A392" s="352"/>
      <c r="D392" s="363"/>
    </row>
    <row r="393" spans="1:4" s="355" customFormat="1">
      <c r="A393" s="352"/>
      <c r="D393" s="363"/>
    </row>
    <row r="394" spans="1:4" s="355" customFormat="1">
      <c r="A394" s="352"/>
      <c r="D394" s="363"/>
    </row>
    <row r="395" spans="1:4" s="355" customFormat="1">
      <c r="A395" s="352"/>
      <c r="D395" s="363"/>
    </row>
    <row r="396" spans="1:4" s="355" customFormat="1">
      <c r="A396" s="352"/>
      <c r="D396" s="363"/>
    </row>
    <row r="397" spans="1:4" s="355" customFormat="1">
      <c r="A397" s="352"/>
      <c r="D397" s="363"/>
    </row>
    <row r="398" spans="1:4" s="355" customFormat="1">
      <c r="A398" s="352"/>
      <c r="D398" s="363"/>
    </row>
    <row r="399" spans="1:4" s="355" customFormat="1">
      <c r="A399" s="352"/>
      <c r="D399" s="363"/>
    </row>
    <row r="400" spans="1:4" s="355" customFormat="1">
      <c r="A400" s="352"/>
      <c r="D400" s="363"/>
    </row>
    <row r="401" spans="1:4" s="355" customFormat="1">
      <c r="A401" s="352"/>
      <c r="D401" s="363"/>
    </row>
    <row r="402" spans="1:4" s="355" customFormat="1">
      <c r="A402" s="352"/>
      <c r="D402" s="363"/>
    </row>
    <row r="403" spans="1:4" s="355" customFormat="1">
      <c r="A403" s="352"/>
      <c r="D403" s="363"/>
    </row>
    <row r="404" spans="1:4" s="355" customFormat="1">
      <c r="A404" s="352"/>
      <c r="D404" s="363"/>
    </row>
    <row r="405" spans="1:4" s="355" customFormat="1">
      <c r="A405" s="352"/>
      <c r="D405" s="363"/>
    </row>
    <row r="406" spans="1:4" s="355" customFormat="1">
      <c r="A406" s="352"/>
      <c r="D406" s="363"/>
    </row>
    <row r="407" spans="1:4" s="355" customFormat="1">
      <c r="A407" s="352"/>
      <c r="D407" s="363"/>
    </row>
    <row r="408" spans="1:4" s="355" customFormat="1">
      <c r="A408" s="352"/>
      <c r="D408" s="363"/>
    </row>
    <row r="409" spans="1:4" s="355" customFormat="1">
      <c r="A409" s="352"/>
      <c r="D409" s="363"/>
    </row>
    <row r="410" spans="1:4" s="355" customFormat="1">
      <c r="A410" s="352"/>
      <c r="D410" s="363"/>
    </row>
    <row r="411" spans="1:4" s="355" customFormat="1">
      <c r="A411" s="352"/>
      <c r="D411" s="363"/>
    </row>
    <row r="412" spans="1:4" s="355" customFormat="1">
      <c r="A412" s="352"/>
      <c r="D412" s="363"/>
    </row>
    <row r="413" spans="1:4" s="355" customFormat="1">
      <c r="A413" s="352"/>
      <c r="D413" s="363"/>
    </row>
    <row r="414" spans="1:4" s="355" customFormat="1">
      <c r="A414" s="352"/>
      <c r="D414" s="363"/>
    </row>
    <row r="415" spans="1:4" s="355" customFormat="1">
      <c r="A415" s="352"/>
      <c r="D415" s="363"/>
    </row>
    <row r="416" spans="1:4" s="355" customFormat="1">
      <c r="A416" s="352"/>
      <c r="D416" s="363"/>
    </row>
    <row r="417" spans="1:4" s="355" customFormat="1">
      <c r="A417" s="352"/>
      <c r="D417" s="363"/>
    </row>
    <row r="418" spans="1:4" s="355" customFormat="1">
      <c r="A418" s="352"/>
      <c r="D418" s="363"/>
    </row>
    <row r="419" spans="1:4" s="355" customFormat="1">
      <c r="A419" s="352"/>
      <c r="D419" s="363"/>
    </row>
    <row r="420" spans="1:4" s="355" customFormat="1">
      <c r="A420" s="352"/>
      <c r="D420" s="363"/>
    </row>
    <row r="421" spans="1:4" s="355" customFormat="1">
      <c r="A421" s="352"/>
      <c r="D421" s="363"/>
    </row>
    <row r="422" spans="1:4" s="355" customFormat="1">
      <c r="A422" s="352"/>
      <c r="D422" s="363"/>
    </row>
    <row r="423" spans="1:4" s="355" customFormat="1">
      <c r="A423" s="352"/>
      <c r="D423" s="363"/>
    </row>
    <row r="424" spans="1:4" s="355" customFormat="1">
      <c r="A424" s="352"/>
      <c r="D424" s="363"/>
    </row>
    <row r="425" spans="1:4" s="355" customFormat="1">
      <c r="A425" s="352"/>
      <c r="D425" s="363"/>
    </row>
    <row r="426" spans="1:4" s="355" customFormat="1">
      <c r="A426" s="352"/>
      <c r="D426" s="363"/>
    </row>
    <row r="427" spans="1:4" s="355" customFormat="1">
      <c r="A427" s="352"/>
      <c r="D427" s="363"/>
    </row>
    <row r="428" spans="1:4" s="355" customFormat="1">
      <c r="A428" s="352"/>
      <c r="D428" s="363"/>
    </row>
    <row r="429" spans="1:4" s="355" customFormat="1">
      <c r="A429" s="352"/>
      <c r="D429" s="363"/>
    </row>
    <row r="430" spans="1:4" s="355" customFormat="1">
      <c r="A430" s="352"/>
      <c r="D430" s="363"/>
    </row>
    <row r="431" spans="1:4" s="355" customFormat="1">
      <c r="A431" s="352"/>
      <c r="D431" s="363"/>
    </row>
    <row r="432" spans="1:4" s="355" customFormat="1">
      <c r="A432" s="352"/>
      <c r="D432" s="363"/>
    </row>
    <row r="433" spans="1:4" s="355" customFormat="1">
      <c r="A433" s="352"/>
      <c r="D433" s="363"/>
    </row>
    <row r="434" spans="1:4" s="355" customFormat="1">
      <c r="A434" s="352"/>
      <c r="D434" s="363"/>
    </row>
    <row r="435" spans="1:4" s="355" customFormat="1">
      <c r="A435" s="352"/>
      <c r="D435" s="363"/>
    </row>
    <row r="436" spans="1:4" s="355" customFormat="1">
      <c r="A436" s="352"/>
      <c r="D436" s="363"/>
    </row>
    <row r="437" spans="1:4" s="355" customFormat="1">
      <c r="A437" s="352"/>
      <c r="D437" s="363"/>
    </row>
    <row r="438" spans="1:4" s="355" customFormat="1">
      <c r="A438" s="352"/>
      <c r="D438" s="363"/>
    </row>
    <row r="439" spans="1:4" s="355" customFormat="1">
      <c r="A439" s="352"/>
      <c r="D439" s="363"/>
    </row>
    <row r="440" spans="1:4" s="355" customFormat="1">
      <c r="A440" s="352"/>
      <c r="D440" s="363"/>
    </row>
    <row r="441" spans="1:4" s="355" customFormat="1">
      <c r="A441" s="352"/>
      <c r="D441" s="363"/>
    </row>
    <row r="442" spans="1:4" s="355" customFormat="1">
      <c r="A442" s="352"/>
      <c r="D442" s="363"/>
    </row>
    <row r="443" spans="1:4" s="355" customFormat="1">
      <c r="A443" s="352"/>
      <c r="D443" s="363"/>
    </row>
    <row r="444" spans="1:4" s="355" customFormat="1">
      <c r="A444" s="352"/>
      <c r="D444" s="363"/>
    </row>
    <row r="445" spans="1:4" s="355" customFormat="1">
      <c r="A445" s="352"/>
      <c r="D445" s="363"/>
    </row>
    <row r="446" spans="1:4" s="355" customFormat="1">
      <c r="A446" s="352"/>
      <c r="D446" s="363"/>
    </row>
    <row r="447" spans="1:4" s="355" customFormat="1">
      <c r="A447" s="352"/>
      <c r="D447" s="363"/>
    </row>
    <row r="448" spans="1:4" s="355" customFormat="1">
      <c r="A448" s="352"/>
      <c r="D448" s="363"/>
    </row>
    <row r="449" spans="1:4" s="355" customFormat="1">
      <c r="A449" s="352"/>
      <c r="D449" s="363"/>
    </row>
    <row r="450" spans="1:4" s="355" customFormat="1">
      <c r="A450" s="352"/>
      <c r="D450" s="363"/>
    </row>
    <row r="451" spans="1:4" s="355" customFormat="1">
      <c r="A451" s="352"/>
      <c r="D451" s="363"/>
    </row>
    <row r="452" spans="1:4" s="355" customFormat="1">
      <c r="A452" s="352"/>
      <c r="D452" s="363"/>
    </row>
    <row r="453" spans="1:4" s="355" customFormat="1">
      <c r="A453" s="352"/>
      <c r="D453" s="363"/>
    </row>
    <row r="454" spans="1:4" s="355" customFormat="1">
      <c r="A454" s="352"/>
      <c r="D454" s="363"/>
    </row>
    <row r="455" spans="1:4" s="355" customFormat="1">
      <c r="A455" s="352"/>
      <c r="D455" s="363"/>
    </row>
    <row r="456" spans="1:4" s="355" customFormat="1">
      <c r="A456" s="352"/>
      <c r="D456" s="363"/>
    </row>
    <row r="457" spans="1:4" s="355" customFormat="1">
      <c r="A457" s="352"/>
      <c r="D457" s="363"/>
    </row>
    <row r="458" spans="1:4" s="355" customFormat="1">
      <c r="A458" s="352"/>
      <c r="D458" s="363"/>
    </row>
    <row r="459" spans="1:4" s="355" customFormat="1">
      <c r="A459" s="352"/>
      <c r="D459" s="363"/>
    </row>
    <row r="460" spans="1:4" s="355" customFormat="1">
      <c r="A460" s="352"/>
      <c r="D460" s="363"/>
    </row>
    <row r="461" spans="1:4" s="355" customFormat="1">
      <c r="A461" s="352"/>
      <c r="D461" s="363"/>
    </row>
    <row r="462" spans="1:4" s="355" customFormat="1">
      <c r="A462" s="352"/>
      <c r="D462" s="363"/>
    </row>
    <row r="463" spans="1:4" s="355" customFormat="1">
      <c r="A463" s="352"/>
      <c r="D463" s="363"/>
    </row>
    <row r="464" spans="1:4" s="355" customFormat="1">
      <c r="A464" s="352"/>
      <c r="D464" s="363"/>
    </row>
    <row r="465" spans="1:4" s="355" customFormat="1">
      <c r="A465" s="352"/>
      <c r="D465" s="363"/>
    </row>
    <row r="466" spans="1:4" s="355" customFormat="1">
      <c r="A466" s="352"/>
      <c r="D466" s="363"/>
    </row>
    <row r="467" spans="1:4" s="355" customFormat="1">
      <c r="A467" s="352"/>
      <c r="D467" s="363"/>
    </row>
    <row r="468" spans="1:4" s="355" customFormat="1">
      <c r="A468" s="352"/>
      <c r="D468" s="363"/>
    </row>
    <row r="469" spans="1:4" s="355" customFormat="1">
      <c r="A469" s="352"/>
      <c r="D469" s="363"/>
    </row>
    <row r="470" spans="1:4" s="355" customFormat="1">
      <c r="A470" s="352"/>
      <c r="D470" s="363"/>
    </row>
    <row r="471" spans="1:4" s="355" customFormat="1">
      <c r="A471" s="352"/>
      <c r="D471" s="363"/>
    </row>
    <row r="472" spans="1:4" s="355" customFormat="1">
      <c r="A472" s="352"/>
      <c r="D472" s="363"/>
    </row>
    <row r="473" spans="1:4" s="355" customFormat="1">
      <c r="A473" s="352"/>
      <c r="D473" s="363"/>
    </row>
    <row r="474" spans="1:4" s="355" customFormat="1">
      <c r="A474" s="352"/>
      <c r="D474" s="363"/>
    </row>
    <row r="475" spans="1:4" s="355" customFormat="1">
      <c r="A475" s="352"/>
      <c r="D475" s="363"/>
    </row>
    <row r="476" spans="1:4" s="355" customFormat="1">
      <c r="A476" s="352"/>
      <c r="D476" s="363"/>
    </row>
    <row r="477" spans="1:4" s="355" customFormat="1">
      <c r="A477" s="352"/>
      <c r="D477" s="363"/>
    </row>
    <row r="478" spans="1:4" s="355" customFormat="1">
      <c r="A478" s="352"/>
      <c r="D478" s="363"/>
    </row>
    <row r="479" spans="1:4" s="355" customFormat="1">
      <c r="A479" s="352"/>
      <c r="D479" s="363"/>
    </row>
    <row r="480" spans="1:4" s="355" customFormat="1">
      <c r="A480" s="352"/>
      <c r="D480" s="363"/>
    </row>
    <row r="481" spans="1:4" s="355" customFormat="1">
      <c r="A481" s="352"/>
      <c r="D481" s="363"/>
    </row>
    <row r="482" spans="1:4" s="355" customFormat="1">
      <c r="A482" s="352"/>
      <c r="D482" s="363"/>
    </row>
    <row r="483" spans="1:4" s="355" customFormat="1">
      <c r="A483" s="352"/>
      <c r="D483" s="363"/>
    </row>
    <row r="484" spans="1:4" s="355" customFormat="1">
      <c r="A484" s="352"/>
      <c r="D484" s="363"/>
    </row>
    <row r="485" spans="1:4" s="355" customFormat="1">
      <c r="A485" s="352"/>
      <c r="D485" s="363"/>
    </row>
    <row r="486" spans="1:4" s="355" customFormat="1">
      <c r="A486" s="352"/>
      <c r="D486" s="363"/>
    </row>
    <row r="487" spans="1:4" s="355" customFormat="1">
      <c r="A487" s="352"/>
      <c r="D487" s="363"/>
    </row>
    <row r="488" spans="1:4" s="355" customFormat="1">
      <c r="A488" s="352"/>
      <c r="D488" s="363"/>
    </row>
    <row r="489" spans="1:4" s="355" customFormat="1">
      <c r="A489" s="352"/>
      <c r="D489" s="363"/>
    </row>
    <row r="490" spans="1:4" s="355" customFormat="1">
      <c r="A490" s="352"/>
      <c r="D490" s="363"/>
    </row>
    <row r="491" spans="1:4" s="355" customFormat="1">
      <c r="A491" s="352"/>
      <c r="D491" s="363"/>
    </row>
    <row r="492" spans="1:4" s="355" customFormat="1">
      <c r="A492" s="352"/>
      <c r="D492" s="363"/>
    </row>
    <row r="493" spans="1:4" s="355" customFormat="1">
      <c r="A493" s="352"/>
      <c r="D493" s="363"/>
    </row>
    <row r="494" spans="1:4" s="355" customFormat="1">
      <c r="A494" s="352"/>
      <c r="D494" s="363"/>
    </row>
    <row r="495" spans="1:4" s="355" customFormat="1">
      <c r="A495" s="352"/>
      <c r="D495" s="363"/>
    </row>
    <row r="496" spans="1:4" s="355" customFormat="1">
      <c r="A496" s="352"/>
      <c r="D496" s="363"/>
    </row>
    <row r="497" spans="1:4" s="355" customFormat="1">
      <c r="A497" s="352"/>
      <c r="D497" s="363"/>
    </row>
    <row r="498" spans="1:4" s="355" customFormat="1">
      <c r="A498" s="352"/>
      <c r="D498" s="363"/>
    </row>
    <row r="499" spans="1:4" s="355" customFormat="1">
      <c r="A499" s="352"/>
      <c r="D499" s="363"/>
    </row>
    <row r="500" spans="1:4" s="355" customFormat="1">
      <c r="A500" s="352"/>
      <c r="D500" s="363"/>
    </row>
    <row r="501" spans="1:4" s="355" customFormat="1">
      <c r="A501" s="352"/>
      <c r="D501" s="363"/>
    </row>
    <row r="502" spans="1:4" s="355" customFormat="1">
      <c r="A502" s="352"/>
      <c r="D502" s="363"/>
    </row>
    <row r="503" spans="1:4" s="355" customFormat="1">
      <c r="A503" s="352"/>
      <c r="D503" s="363"/>
    </row>
    <row r="504" spans="1:4" s="355" customFormat="1">
      <c r="A504" s="352"/>
      <c r="D504" s="363"/>
    </row>
    <row r="505" spans="1:4" s="355" customFormat="1">
      <c r="A505" s="352"/>
      <c r="D505" s="363"/>
    </row>
    <row r="506" spans="1:4" s="355" customFormat="1">
      <c r="A506" s="352"/>
      <c r="D506" s="363"/>
    </row>
    <row r="507" spans="1:4" s="355" customFormat="1">
      <c r="A507" s="352"/>
      <c r="D507" s="363"/>
    </row>
    <row r="508" spans="1:4" s="355" customFormat="1">
      <c r="A508" s="352"/>
      <c r="D508" s="363"/>
    </row>
    <row r="509" spans="1:4" s="355" customFormat="1">
      <c r="A509" s="352"/>
      <c r="D509" s="363"/>
    </row>
    <row r="510" spans="1:4" s="355" customFormat="1">
      <c r="A510" s="352"/>
      <c r="D510" s="363"/>
    </row>
    <row r="511" spans="1:4" s="355" customFormat="1">
      <c r="A511" s="352"/>
      <c r="D511" s="363"/>
    </row>
    <row r="512" spans="1:4" s="355" customFormat="1">
      <c r="A512" s="352"/>
      <c r="D512" s="363"/>
    </row>
    <row r="513" spans="1:4" s="355" customFormat="1">
      <c r="A513" s="352"/>
      <c r="D513" s="363"/>
    </row>
    <row r="514" spans="1:4" s="355" customFormat="1">
      <c r="A514" s="352"/>
      <c r="D514" s="363"/>
    </row>
    <row r="515" spans="1:4" s="355" customFormat="1">
      <c r="A515" s="352"/>
      <c r="D515" s="363"/>
    </row>
    <row r="516" spans="1:4" s="355" customFormat="1">
      <c r="A516" s="352"/>
      <c r="D516" s="363"/>
    </row>
    <row r="517" spans="1:4" s="355" customFormat="1">
      <c r="A517" s="352"/>
      <c r="D517" s="363"/>
    </row>
    <row r="518" spans="1:4" s="355" customFormat="1">
      <c r="A518" s="352"/>
      <c r="D518" s="363"/>
    </row>
    <row r="519" spans="1:4" s="355" customFormat="1">
      <c r="A519" s="352"/>
      <c r="D519" s="363"/>
    </row>
    <row r="520" spans="1:4" s="355" customFormat="1">
      <c r="A520" s="352"/>
      <c r="D520" s="363"/>
    </row>
    <row r="521" spans="1:4" s="355" customFormat="1">
      <c r="A521" s="352"/>
      <c r="D521" s="363"/>
    </row>
    <row r="522" spans="1:4" s="355" customFormat="1">
      <c r="A522" s="352"/>
      <c r="D522" s="363"/>
    </row>
    <row r="523" spans="1:4" s="355" customFormat="1">
      <c r="A523" s="352"/>
      <c r="D523" s="363"/>
    </row>
    <row r="524" spans="1:4" s="355" customFormat="1">
      <c r="A524" s="352"/>
      <c r="D524" s="363"/>
    </row>
    <row r="525" spans="1:4" s="355" customFormat="1">
      <c r="A525" s="352"/>
      <c r="D525" s="363"/>
    </row>
    <row r="526" spans="1:4" s="355" customFormat="1">
      <c r="A526" s="352"/>
      <c r="D526" s="363"/>
    </row>
    <row r="527" spans="1:4" s="355" customFormat="1">
      <c r="A527" s="352"/>
      <c r="D527" s="363"/>
    </row>
    <row r="528" spans="1:4" s="355" customFormat="1">
      <c r="A528" s="352"/>
      <c r="D528" s="363"/>
    </row>
    <row r="529" spans="1:4" s="355" customFormat="1">
      <c r="A529" s="352"/>
      <c r="D529" s="363"/>
    </row>
    <row r="530" spans="1:4" s="355" customFormat="1">
      <c r="A530" s="352"/>
      <c r="D530" s="363"/>
    </row>
    <row r="531" spans="1:4" s="355" customFormat="1">
      <c r="A531" s="352"/>
      <c r="D531" s="363"/>
    </row>
    <row r="532" spans="1:4" s="355" customFormat="1">
      <c r="A532" s="352"/>
      <c r="D532" s="363"/>
    </row>
    <row r="533" spans="1:4" s="355" customFormat="1">
      <c r="A533" s="352"/>
      <c r="D533" s="363"/>
    </row>
    <row r="534" spans="1:4" s="355" customFormat="1">
      <c r="A534" s="352"/>
      <c r="D534" s="363"/>
    </row>
    <row r="535" spans="1:4" s="355" customFormat="1">
      <c r="A535" s="352"/>
      <c r="D535" s="363"/>
    </row>
    <row r="536" spans="1:4" s="355" customFormat="1">
      <c r="A536" s="352"/>
      <c r="D536" s="363"/>
    </row>
    <row r="537" spans="1:4" s="355" customFormat="1">
      <c r="A537" s="352"/>
      <c r="D537" s="363"/>
    </row>
    <row r="538" spans="1:4" s="355" customFormat="1">
      <c r="A538" s="352"/>
      <c r="D538" s="363"/>
    </row>
    <row r="539" spans="1:4" s="355" customFormat="1">
      <c r="A539" s="352"/>
      <c r="D539" s="363"/>
    </row>
    <row r="540" spans="1:4" s="355" customFormat="1">
      <c r="A540" s="352"/>
      <c r="D540" s="363"/>
    </row>
    <row r="541" spans="1:4" s="355" customFormat="1">
      <c r="A541" s="352"/>
      <c r="D541" s="363"/>
    </row>
    <row r="542" spans="1:4" s="355" customFormat="1">
      <c r="A542" s="352"/>
      <c r="D542" s="363"/>
    </row>
    <row r="543" spans="1:4" s="355" customFormat="1">
      <c r="A543" s="352"/>
      <c r="D543" s="363"/>
    </row>
    <row r="544" spans="1:4" s="355" customFormat="1">
      <c r="A544" s="352"/>
      <c r="D544" s="363"/>
    </row>
    <row r="545" spans="1:4" s="355" customFormat="1">
      <c r="A545" s="352"/>
      <c r="D545" s="363"/>
    </row>
    <row r="546" spans="1:4" s="355" customFormat="1">
      <c r="A546" s="352"/>
      <c r="D546" s="363"/>
    </row>
    <row r="547" spans="1:4" s="355" customFormat="1">
      <c r="A547" s="352"/>
      <c r="D547" s="363"/>
    </row>
    <row r="548" spans="1:4" s="355" customFormat="1">
      <c r="A548" s="352"/>
      <c r="D548" s="363"/>
    </row>
    <row r="549" spans="1:4" s="355" customFormat="1">
      <c r="A549" s="352"/>
      <c r="D549" s="363"/>
    </row>
    <row r="550" spans="1:4" s="355" customFormat="1">
      <c r="A550" s="352"/>
      <c r="D550" s="363"/>
    </row>
    <row r="551" spans="1:4" s="355" customFormat="1">
      <c r="A551" s="352"/>
      <c r="D551" s="363"/>
    </row>
    <row r="552" spans="1:4" s="355" customFormat="1">
      <c r="A552" s="352"/>
      <c r="D552" s="363"/>
    </row>
    <row r="553" spans="1:4" s="355" customFormat="1">
      <c r="A553" s="352"/>
      <c r="D553" s="363"/>
    </row>
    <row r="554" spans="1:4" s="355" customFormat="1">
      <c r="A554" s="352"/>
      <c r="D554" s="363"/>
    </row>
    <row r="555" spans="1:4" s="355" customFormat="1">
      <c r="A555" s="352"/>
      <c r="D555" s="363"/>
    </row>
    <row r="556" spans="1:4" s="355" customFormat="1">
      <c r="A556" s="352"/>
      <c r="D556" s="363"/>
    </row>
    <row r="557" spans="1:4" s="355" customFormat="1">
      <c r="A557" s="352"/>
      <c r="D557" s="363"/>
    </row>
    <row r="558" spans="1:4" s="355" customFormat="1">
      <c r="A558" s="352"/>
      <c r="D558" s="363"/>
    </row>
    <row r="559" spans="1:4" s="355" customFormat="1">
      <c r="A559" s="352"/>
      <c r="D559" s="363"/>
    </row>
    <row r="560" spans="1:4" s="355" customFormat="1">
      <c r="A560" s="352"/>
      <c r="D560" s="363"/>
    </row>
    <row r="561" spans="1:4" s="355" customFormat="1">
      <c r="A561" s="352"/>
      <c r="D561" s="363"/>
    </row>
    <row r="562" spans="1:4" s="355" customFormat="1">
      <c r="A562" s="352"/>
      <c r="D562" s="363"/>
    </row>
    <row r="563" spans="1:4" s="355" customFormat="1">
      <c r="A563" s="352"/>
      <c r="D563" s="363"/>
    </row>
    <row r="564" spans="1:4" s="355" customFormat="1">
      <c r="A564" s="352"/>
      <c r="D564" s="363"/>
    </row>
    <row r="565" spans="1:4" s="355" customFormat="1">
      <c r="A565" s="352"/>
      <c r="D565" s="363"/>
    </row>
    <row r="566" spans="1:4" s="355" customFormat="1">
      <c r="A566" s="352"/>
      <c r="D566" s="363"/>
    </row>
    <row r="567" spans="1:4" s="355" customFormat="1">
      <c r="A567" s="352"/>
      <c r="D567" s="363"/>
    </row>
    <row r="568" spans="1:4" s="355" customFormat="1">
      <c r="A568" s="352"/>
      <c r="D568" s="363"/>
    </row>
    <row r="569" spans="1:4" s="355" customFormat="1">
      <c r="A569" s="352"/>
      <c r="D569" s="363"/>
    </row>
    <row r="570" spans="1:4" s="355" customFormat="1">
      <c r="A570" s="352"/>
      <c r="D570" s="363"/>
    </row>
    <row r="571" spans="1:4" s="355" customFormat="1">
      <c r="A571" s="352"/>
      <c r="D571" s="363"/>
    </row>
    <row r="572" spans="1:4" s="355" customFormat="1">
      <c r="A572" s="352"/>
      <c r="D572" s="363"/>
    </row>
    <row r="573" spans="1:4" s="355" customFormat="1">
      <c r="A573" s="352"/>
      <c r="D573" s="363"/>
    </row>
    <row r="574" spans="1:4" s="355" customFormat="1">
      <c r="A574" s="352"/>
      <c r="D574" s="363"/>
    </row>
    <row r="575" spans="1:4" s="355" customFormat="1">
      <c r="A575" s="352"/>
      <c r="D575" s="363"/>
    </row>
    <row r="576" spans="1:4" s="355" customFormat="1">
      <c r="A576" s="352"/>
      <c r="D576" s="363"/>
    </row>
    <row r="577" spans="1:4" s="355" customFormat="1">
      <c r="A577" s="352"/>
      <c r="D577" s="363"/>
    </row>
    <row r="578" spans="1:4" s="355" customFormat="1">
      <c r="A578" s="352"/>
      <c r="D578" s="363"/>
    </row>
    <row r="579" spans="1:4" s="355" customFormat="1">
      <c r="A579" s="352"/>
      <c r="D579" s="363"/>
    </row>
    <row r="580" spans="1:4" s="355" customFormat="1">
      <c r="A580" s="352"/>
      <c r="D580" s="363"/>
    </row>
    <row r="581" spans="1:4" s="355" customFormat="1">
      <c r="A581" s="352"/>
      <c r="D581" s="363"/>
    </row>
    <row r="582" spans="1:4" s="355" customFormat="1">
      <c r="A582" s="352"/>
      <c r="D582" s="363"/>
    </row>
    <row r="583" spans="1:4" s="355" customFormat="1">
      <c r="A583" s="352"/>
      <c r="D583" s="363"/>
    </row>
    <row r="584" spans="1:4" s="355" customFormat="1">
      <c r="A584" s="352"/>
      <c r="D584" s="363"/>
    </row>
    <row r="585" spans="1:4" s="355" customFormat="1">
      <c r="A585" s="352"/>
      <c r="D585" s="363"/>
    </row>
    <row r="586" spans="1:4" s="355" customFormat="1">
      <c r="A586" s="352"/>
      <c r="D586" s="363"/>
    </row>
    <row r="587" spans="1:4" s="355" customFormat="1">
      <c r="A587" s="352"/>
      <c r="D587" s="363"/>
    </row>
    <row r="588" spans="1:4" s="355" customFormat="1">
      <c r="A588" s="352"/>
      <c r="D588" s="363"/>
    </row>
    <row r="589" spans="1:4" s="355" customFormat="1">
      <c r="A589" s="352"/>
      <c r="D589" s="363"/>
    </row>
    <row r="590" spans="1:4" s="355" customFormat="1">
      <c r="A590" s="352"/>
      <c r="D590" s="363"/>
    </row>
    <row r="591" spans="1:4" s="355" customFormat="1">
      <c r="A591" s="352"/>
      <c r="D591" s="363"/>
    </row>
    <row r="592" spans="1:4" s="355" customFormat="1">
      <c r="A592" s="352"/>
      <c r="D592" s="363"/>
    </row>
    <row r="593" spans="1:4" s="355" customFormat="1">
      <c r="A593" s="352"/>
      <c r="D593" s="363"/>
    </row>
    <row r="594" spans="1:4" s="355" customFormat="1">
      <c r="A594" s="352"/>
      <c r="D594" s="363"/>
    </row>
    <row r="595" spans="1:4" s="355" customFormat="1">
      <c r="A595" s="352"/>
      <c r="D595" s="363"/>
    </row>
    <row r="596" spans="1:4" s="355" customFormat="1">
      <c r="A596" s="352"/>
      <c r="D596" s="363"/>
    </row>
    <row r="597" spans="1:4" s="355" customFormat="1">
      <c r="A597" s="352"/>
      <c r="D597" s="363"/>
    </row>
    <row r="598" spans="1:4" s="355" customFormat="1">
      <c r="A598" s="352"/>
      <c r="D598" s="363"/>
    </row>
    <row r="599" spans="1:4" s="355" customFormat="1">
      <c r="A599" s="352"/>
      <c r="D599" s="363"/>
    </row>
    <row r="600" spans="1:4" s="355" customFormat="1">
      <c r="A600" s="352"/>
      <c r="D600" s="363"/>
    </row>
    <row r="601" spans="1:4" s="355" customFormat="1">
      <c r="A601" s="352"/>
      <c r="D601" s="363"/>
    </row>
    <row r="602" spans="1:4" s="355" customFormat="1">
      <c r="A602" s="352"/>
      <c r="D602" s="363"/>
    </row>
    <row r="603" spans="1:4" s="355" customFormat="1">
      <c r="A603" s="352"/>
      <c r="D603" s="363"/>
    </row>
    <row r="604" spans="1:4" s="355" customFormat="1">
      <c r="A604" s="352"/>
      <c r="D604" s="363"/>
    </row>
    <row r="605" spans="1:4" s="355" customFormat="1">
      <c r="A605" s="352"/>
      <c r="D605" s="363"/>
    </row>
    <row r="606" spans="1:4" s="355" customFormat="1">
      <c r="A606" s="352"/>
      <c r="D606" s="363"/>
    </row>
    <row r="607" spans="1:4" s="355" customFormat="1">
      <c r="A607" s="352"/>
      <c r="D607" s="363"/>
    </row>
    <row r="608" spans="1:4" s="355" customFormat="1">
      <c r="A608" s="352"/>
      <c r="D608" s="363"/>
    </row>
    <row r="609" spans="1:4" s="355" customFormat="1">
      <c r="A609" s="352"/>
      <c r="D609" s="363"/>
    </row>
    <row r="610" spans="1:4" s="355" customFormat="1">
      <c r="A610" s="352"/>
      <c r="D610" s="363"/>
    </row>
    <row r="611" spans="1:4" s="355" customFormat="1">
      <c r="A611" s="352"/>
      <c r="D611" s="363"/>
    </row>
    <row r="612" spans="1:4" s="355" customFormat="1">
      <c r="A612" s="352"/>
      <c r="D612" s="363"/>
    </row>
    <row r="613" spans="1:4" s="355" customFormat="1">
      <c r="A613" s="352"/>
      <c r="D613" s="363"/>
    </row>
    <row r="614" spans="1:4" s="355" customFormat="1">
      <c r="A614" s="352"/>
      <c r="D614" s="363"/>
    </row>
    <row r="615" spans="1:4" s="355" customFormat="1">
      <c r="A615" s="352"/>
      <c r="D615" s="363"/>
    </row>
    <row r="616" spans="1:4" s="355" customFormat="1">
      <c r="A616" s="352"/>
      <c r="D616" s="363"/>
    </row>
    <row r="617" spans="1:4" s="355" customFormat="1">
      <c r="A617" s="352"/>
      <c r="D617" s="363"/>
    </row>
    <row r="618" spans="1:4" s="355" customFormat="1">
      <c r="A618" s="352"/>
      <c r="D618" s="363"/>
    </row>
    <row r="619" spans="1:4" s="355" customFormat="1">
      <c r="A619" s="352"/>
      <c r="D619" s="363"/>
    </row>
    <row r="620" spans="1:4" s="355" customFormat="1">
      <c r="A620" s="352"/>
      <c r="D620" s="363"/>
    </row>
    <row r="621" spans="1:4" s="355" customFormat="1">
      <c r="A621" s="352"/>
      <c r="D621" s="363"/>
    </row>
    <row r="622" spans="1:4" s="355" customFormat="1">
      <c r="A622" s="352"/>
      <c r="D622" s="363"/>
    </row>
    <row r="623" spans="1:4" s="355" customFormat="1">
      <c r="A623" s="352"/>
      <c r="D623" s="363"/>
    </row>
    <row r="624" spans="1:4" s="355" customFormat="1">
      <c r="A624" s="352"/>
      <c r="D624" s="363"/>
    </row>
    <row r="625" spans="1:4" s="355" customFormat="1">
      <c r="A625" s="352"/>
      <c r="D625" s="363"/>
    </row>
    <row r="626" spans="1:4" s="355" customFormat="1">
      <c r="A626" s="352"/>
      <c r="D626" s="363"/>
    </row>
    <row r="627" spans="1:4" s="355" customFormat="1">
      <c r="A627" s="352"/>
      <c r="D627" s="363"/>
    </row>
    <row r="628" spans="1:4" s="355" customFormat="1">
      <c r="A628" s="352"/>
      <c r="D628" s="363"/>
    </row>
    <row r="629" spans="1:4" s="355" customFormat="1">
      <c r="A629" s="352"/>
      <c r="D629" s="363"/>
    </row>
    <row r="630" spans="1:4" s="355" customFormat="1">
      <c r="A630" s="352"/>
      <c r="D630" s="363"/>
    </row>
    <row r="631" spans="1:4" s="355" customFormat="1">
      <c r="A631" s="352"/>
      <c r="D631" s="363"/>
    </row>
    <row r="632" spans="1:4" s="355" customFormat="1">
      <c r="A632" s="352"/>
      <c r="D632" s="363"/>
    </row>
    <row r="633" spans="1:4" s="355" customFormat="1">
      <c r="A633" s="352"/>
      <c r="D633" s="363"/>
    </row>
    <row r="634" spans="1:4" s="355" customFormat="1">
      <c r="A634" s="352"/>
      <c r="D634" s="363"/>
    </row>
    <row r="635" spans="1:4" s="355" customFormat="1">
      <c r="A635" s="352"/>
      <c r="D635" s="363"/>
    </row>
    <row r="636" spans="1:4" s="355" customFormat="1">
      <c r="A636" s="352"/>
      <c r="D636" s="363"/>
    </row>
    <row r="637" spans="1:4" s="355" customFormat="1">
      <c r="A637" s="352"/>
      <c r="D637" s="363"/>
    </row>
    <row r="638" spans="1:4" s="355" customFormat="1">
      <c r="A638" s="352"/>
      <c r="D638" s="363"/>
    </row>
    <row r="639" spans="1:4" s="355" customFormat="1">
      <c r="A639" s="352"/>
      <c r="D639" s="363"/>
    </row>
    <row r="640" spans="1:4" s="355" customFormat="1">
      <c r="A640" s="352"/>
      <c r="D640" s="363"/>
    </row>
    <row r="641" spans="1:4" s="355" customFormat="1">
      <c r="A641" s="352"/>
      <c r="D641" s="363"/>
    </row>
    <row r="642" spans="1:4" s="355" customFormat="1">
      <c r="A642" s="352"/>
      <c r="D642" s="363"/>
    </row>
    <row r="643" spans="1:4" s="355" customFormat="1">
      <c r="A643" s="352"/>
      <c r="D643" s="363"/>
    </row>
    <row r="644" spans="1:4" s="355" customFormat="1">
      <c r="A644" s="352"/>
      <c r="D644" s="363"/>
    </row>
    <row r="645" spans="1:4" s="355" customFormat="1">
      <c r="A645" s="352"/>
      <c r="D645" s="363"/>
    </row>
    <row r="646" spans="1:4" s="355" customFormat="1">
      <c r="A646" s="352"/>
      <c r="D646" s="363"/>
    </row>
    <row r="647" spans="1:4" s="355" customFormat="1">
      <c r="A647" s="352"/>
      <c r="D647" s="363"/>
    </row>
    <row r="648" spans="1:4" s="355" customFormat="1">
      <c r="A648" s="352"/>
      <c r="D648" s="363"/>
    </row>
    <row r="649" spans="1:4" s="355" customFormat="1">
      <c r="A649" s="352"/>
      <c r="D649" s="363"/>
    </row>
    <row r="650" spans="1:4" s="355" customFormat="1">
      <c r="A650" s="352"/>
      <c r="D650" s="363"/>
    </row>
    <row r="651" spans="1:4" s="355" customFormat="1">
      <c r="A651" s="352"/>
      <c r="D651" s="363"/>
    </row>
    <row r="652" spans="1:4" s="355" customFormat="1">
      <c r="A652" s="352"/>
      <c r="D652" s="363"/>
    </row>
    <row r="653" spans="1:4" s="355" customFormat="1">
      <c r="A653" s="352"/>
      <c r="D653" s="363"/>
    </row>
    <row r="654" spans="1:4" s="355" customFormat="1">
      <c r="A654" s="352"/>
      <c r="D654" s="363"/>
    </row>
    <row r="655" spans="1:4" s="355" customFormat="1">
      <c r="A655" s="352"/>
      <c r="D655" s="363"/>
    </row>
    <row r="656" spans="1:4" s="355" customFormat="1">
      <c r="A656" s="352"/>
      <c r="D656" s="363"/>
    </row>
    <row r="657" spans="1:4" s="355" customFormat="1">
      <c r="A657" s="352"/>
      <c r="D657" s="363"/>
    </row>
    <row r="658" spans="1:4" s="355" customFormat="1">
      <c r="A658" s="352"/>
      <c r="D658" s="363"/>
    </row>
    <row r="659" spans="1:4" s="355" customFormat="1">
      <c r="A659" s="352"/>
      <c r="D659" s="363"/>
    </row>
    <row r="660" spans="1:4" s="355" customFormat="1">
      <c r="A660" s="352"/>
      <c r="D660" s="363"/>
    </row>
    <row r="661" spans="1:4" s="355" customFormat="1">
      <c r="A661" s="352"/>
      <c r="D661" s="363"/>
    </row>
    <row r="662" spans="1:4" s="355" customFormat="1">
      <c r="A662" s="352"/>
      <c r="D662" s="363"/>
    </row>
    <row r="663" spans="1:4" s="355" customFormat="1">
      <c r="A663" s="352"/>
      <c r="D663" s="363"/>
    </row>
    <row r="664" spans="1:4" s="355" customFormat="1">
      <c r="A664" s="352"/>
      <c r="D664" s="363"/>
    </row>
    <row r="665" spans="1:4" s="355" customFormat="1">
      <c r="A665" s="352"/>
      <c r="D665" s="363"/>
    </row>
    <row r="666" spans="1:4" s="355" customFormat="1">
      <c r="A666" s="352"/>
      <c r="D666" s="363"/>
    </row>
    <row r="667" spans="1:4" s="355" customFormat="1">
      <c r="A667" s="352"/>
      <c r="D667" s="363"/>
    </row>
    <row r="668" spans="1:4" s="355" customFormat="1">
      <c r="A668" s="352"/>
      <c r="D668" s="363"/>
    </row>
    <row r="669" spans="1:4" s="355" customFormat="1">
      <c r="A669" s="352"/>
      <c r="D669" s="363"/>
    </row>
    <row r="670" spans="1:4" s="355" customFormat="1">
      <c r="A670" s="352"/>
      <c r="D670" s="363"/>
    </row>
    <row r="671" spans="1:4" s="355" customFormat="1">
      <c r="A671" s="352"/>
      <c r="D671" s="363"/>
    </row>
    <row r="672" spans="1:4" s="355" customFormat="1">
      <c r="A672" s="352"/>
      <c r="D672" s="363"/>
    </row>
    <row r="673" spans="1:4" s="355" customFormat="1">
      <c r="A673" s="352"/>
      <c r="D673" s="363"/>
    </row>
    <row r="674" spans="1:4" s="355" customFormat="1">
      <c r="A674" s="352"/>
      <c r="D674" s="363"/>
    </row>
    <row r="675" spans="1:4" s="355" customFormat="1">
      <c r="A675" s="352"/>
      <c r="D675" s="363"/>
    </row>
    <row r="676" spans="1:4" s="355" customFormat="1">
      <c r="A676" s="352"/>
      <c r="D676" s="363"/>
    </row>
    <row r="677" spans="1:4" s="355" customFormat="1">
      <c r="A677" s="352"/>
      <c r="D677" s="363"/>
    </row>
    <row r="678" spans="1:4" s="355" customFormat="1">
      <c r="A678" s="352"/>
      <c r="D678" s="363"/>
    </row>
    <row r="679" spans="1:4" s="355" customFormat="1">
      <c r="A679" s="352"/>
      <c r="D679" s="363"/>
    </row>
    <row r="680" spans="1:4" s="355" customFormat="1">
      <c r="A680" s="352"/>
      <c r="D680" s="363"/>
    </row>
    <row r="681" spans="1:4" s="355" customFormat="1">
      <c r="A681" s="352"/>
      <c r="D681" s="363"/>
    </row>
    <row r="682" spans="1:4" s="355" customFormat="1">
      <c r="A682" s="352"/>
      <c r="D682" s="363"/>
    </row>
    <row r="683" spans="1:4" s="355" customFormat="1">
      <c r="A683" s="352"/>
      <c r="D683" s="363"/>
    </row>
    <row r="684" spans="1:4" s="355" customFormat="1">
      <c r="A684" s="352"/>
      <c r="D684" s="363"/>
    </row>
    <row r="685" spans="1:4" s="355" customFormat="1">
      <c r="A685" s="352"/>
      <c r="D685" s="363"/>
    </row>
    <row r="686" spans="1:4" s="355" customFormat="1">
      <c r="A686" s="352"/>
      <c r="D686" s="363"/>
    </row>
    <row r="687" spans="1:4" s="355" customFormat="1">
      <c r="A687" s="352"/>
      <c r="D687" s="363"/>
    </row>
    <row r="688" spans="1:4" s="355" customFormat="1">
      <c r="A688" s="352"/>
      <c r="D688" s="363"/>
    </row>
    <row r="689" spans="1:4" s="355" customFormat="1">
      <c r="A689" s="352"/>
      <c r="D689" s="363"/>
    </row>
    <row r="690" spans="1:4" s="355" customFormat="1">
      <c r="A690" s="352"/>
      <c r="D690" s="363"/>
    </row>
    <row r="691" spans="1:4" s="355" customFormat="1">
      <c r="A691" s="352"/>
      <c r="D691" s="363"/>
    </row>
    <row r="692" spans="1:4" s="355" customFormat="1">
      <c r="A692" s="352"/>
      <c r="D692" s="363"/>
    </row>
    <row r="693" spans="1:4" s="355" customFormat="1">
      <c r="A693" s="352"/>
      <c r="D693" s="363"/>
    </row>
    <row r="694" spans="1:4" s="355" customFormat="1">
      <c r="A694" s="352"/>
      <c r="D694" s="363"/>
    </row>
    <row r="695" spans="1:4" s="355" customFormat="1">
      <c r="A695" s="352"/>
      <c r="D695" s="363"/>
    </row>
    <row r="696" spans="1:4" s="355" customFormat="1">
      <c r="A696" s="352"/>
      <c r="D696" s="363"/>
    </row>
    <row r="697" spans="1:4" s="355" customFormat="1">
      <c r="A697" s="352"/>
      <c r="D697" s="363"/>
    </row>
    <row r="698" spans="1:4" s="355" customFormat="1">
      <c r="A698" s="352"/>
      <c r="D698" s="363"/>
    </row>
    <row r="699" spans="1:4" s="355" customFormat="1">
      <c r="A699" s="352"/>
      <c r="D699" s="363"/>
    </row>
    <row r="700" spans="1:4" s="355" customFormat="1">
      <c r="A700" s="352"/>
      <c r="D700" s="363"/>
    </row>
    <row r="701" spans="1:4" s="355" customFormat="1">
      <c r="A701" s="352"/>
      <c r="D701" s="363"/>
    </row>
    <row r="702" spans="1:4" s="355" customFormat="1">
      <c r="A702" s="352"/>
      <c r="D702" s="363"/>
    </row>
    <row r="703" spans="1:4" s="355" customFormat="1">
      <c r="A703" s="352"/>
      <c r="D703" s="363"/>
    </row>
    <row r="704" spans="1:4" s="355" customFormat="1">
      <c r="A704" s="352"/>
      <c r="D704" s="363"/>
    </row>
    <row r="705" spans="1:4" s="355" customFormat="1">
      <c r="A705" s="352"/>
      <c r="D705" s="363"/>
    </row>
    <row r="706" spans="1:4" s="355" customFormat="1">
      <c r="A706" s="352"/>
      <c r="D706" s="363"/>
    </row>
    <row r="707" spans="1:4" s="355" customFormat="1">
      <c r="A707" s="352"/>
      <c r="D707" s="363"/>
    </row>
    <row r="708" spans="1:4" s="355" customFormat="1">
      <c r="A708" s="352"/>
      <c r="D708" s="363"/>
    </row>
    <row r="709" spans="1:4" s="355" customFormat="1">
      <c r="A709" s="352"/>
      <c r="D709" s="363"/>
    </row>
    <row r="710" spans="1:4" s="355" customFormat="1">
      <c r="A710" s="352"/>
      <c r="D710" s="363"/>
    </row>
    <row r="711" spans="1:4" s="355" customFormat="1">
      <c r="A711" s="352"/>
      <c r="D711" s="363"/>
    </row>
    <row r="712" spans="1:4" s="355" customFormat="1">
      <c r="A712" s="352"/>
      <c r="D712" s="363"/>
    </row>
    <row r="713" spans="1:4" s="355" customFormat="1">
      <c r="A713" s="352"/>
      <c r="D713" s="363"/>
    </row>
    <row r="714" spans="1:4" s="355" customFormat="1">
      <c r="A714" s="352"/>
      <c r="D714" s="363"/>
    </row>
    <row r="715" spans="1:4" s="355" customFormat="1">
      <c r="A715" s="352"/>
      <c r="D715" s="363"/>
    </row>
    <row r="716" spans="1:4" s="355" customFormat="1">
      <c r="A716" s="352"/>
      <c r="D716" s="363"/>
    </row>
    <row r="717" spans="1:4" s="355" customFormat="1">
      <c r="A717" s="352"/>
      <c r="D717" s="363"/>
    </row>
    <row r="718" spans="1:4" s="355" customFormat="1">
      <c r="A718" s="352"/>
      <c r="D718" s="363"/>
    </row>
    <row r="719" spans="1:4" s="355" customFormat="1">
      <c r="A719" s="352"/>
      <c r="D719" s="363"/>
    </row>
    <row r="720" spans="1:4" s="355" customFormat="1">
      <c r="A720" s="352"/>
      <c r="D720" s="363"/>
    </row>
    <row r="721" spans="1:4" s="355" customFormat="1">
      <c r="A721" s="352"/>
      <c r="D721" s="363"/>
    </row>
    <row r="722" spans="1:4" s="355" customFormat="1">
      <c r="A722" s="352"/>
      <c r="D722" s="363"/>
    </row>
    <row r="723" spans="1:4" s="355" customFormat="1">
      <c r="A723" s="352"/>
      <c r="D723" s="363"/>
    </row>
    <row r="724" spans="1:4" s="355" customFormat="1">
      <c r="A724" s="352"/>
      <c r="D724" s="363"/>
    </row>
    <row r="725" spans="1:4" s="355" customFormat="1">
      <c r="A725" s="352"/>
      <c r="D725" s="363"/>
    </row>
    <row r="726" spans="1:4" s="355" customFormat="1">
      <c r="A726" s="352"/>
      <c r="D726" s="363"/>
    </row>
    <row r="727" spans="1:4" s="355" customFormat="1">
      <c r="A727" s="352"/>
      <c r="D727" s="363"/>
    </row>
    <row r="728" spans="1:4" s="355" customFormat="1">
      <c r="A728" s="352"/>
      <c r="D728" s="363"/>
    </row>
    <row r="729" spans="1:4" s="355" customFormat="1">
      <c r="A729" s="352"/>
      <c r="D729" s="363"/>
    </row>
    <row r="730" spans="1:4" s="355" customFormat="1">
      <c r="A730" s="352"/>
      <c r="D730" s="363"/>
    </row>
    <row r="731" spans="1:4" s="355" customFormat="1">
      <c r="A731" s="352"/>
      <c r="D731" s="363"/>
    </row>
    <row r="732" spans="1:4" s="355" customFormat="1">
      <c r="A732" s="352"/>
      <c r="D732" s="363"/>
    </row>
    <row r="733" spans="1:4" s="355" customFormat="1">
      <c r="A733" s="352"/>
      <c r="D733" s="363"/>
    </row>
    <row r="734" spans="1:4" s="355" customFormat="1">
      <c r="A734" s="352"/>
      <c r="D734" s="363"/>
    </row>
    <row r="735" spans="1:4" s="355" customFormat="1">
      <c r="A735" s="352"/>
      <c r="D735" s="363"/>
    </row>
    <row r="736" spans="1:4" s="355" customFormat="1">
      <c r="A736" s="352"/>
      <c r="D736" s="363"/>
    </row>
    <row r="737" spans="1:4" s="355" customFormat="1">
      <c r="A737" s="352"/>
      <c r="D737" s="363"/>
    </row>
    <row r="738" spans="1:4" s="355" customFormat="1">
      <c r="A738" s="352"/>
      <c r="D738" s="363"/>
    </row>
    <row r="739" spans="1:4" s="355" customFormat="1">
      <c r="A739" s="352"/>
      <c r="D739" s="363"/>
    </row>
    <row r="740" spans="1:4" s="355" customFormat="1">
      <c r="A740" s="352"/>
      <c r="D740" s="363"/>
    </row>
    <row r="741" spans="1:4" s="355" customFormat="1">
      <c r="A741" s="352"/>
      <c r="D741" s="363"/>
    </row>
    <row r="742" spans="1:4" s="355" customFormat="1">
      <c r="A742" s="352"/>
      <c r="D742" s="363"/>
    </row>
    <row r="743" spans="1:4" s="355" customFormat="1">
      <c r="A743" s="352"/>
      <c r="D743" s="363"/>
    </row>
    <row r="744" spans="1:4" s="355" customFormat="1">
      <c r="A744" s="352"/>
      <c r="D744" s="363"/>
    </row>
    <row r="745" spans="1:4" s="355" customFormat="1">
      <c r="A745" s="352"/>
      <c r="D745" s="363"/>
    </row>
    <row r="746" spans="1:4" s="355" customFormat="1">
      <c r="A746" s="352"/>
      <c r="D746" s="363"/>
    </row>
    <row r="747" spans="1:4" s="355" customFormat="1">
      <c r="A747" s="352"/>
      <c r="D747" s="363"/>
    </row>
    <row r="748" spans="1:4" s="355" customFormat="1">
      <c r="A748" s="352"/>
      <c r="D748" s="363"/>
    </row>
    <row r="749" spans="1:4" s="355" customFormat="1">
      <c r="A749" s="352"/>
      <c r="D749" s="363"/>
    </row>
    <row r="750" spans="1:4" s="355" customFormat="1">
      <c r="A750" s="352"/>
      <c r="D750" s="363"/>
    </row>
    <row r="751" spans="1:4" s="355" customFormat="1">
      <c r="A751" s="352"/>
      <c r="D751" s="363"/>
    </row>
    <row r="752" spans="1:4" s="355" customFormat="1">
      <c r="A752" s="352"/>
      <c r="D752" s="363"/>
    </row>
    <row r="753" spans="1:4" s="355" customFormat="1">
      <c r="A753" s="352"/>
      <c r="D753" s="363"/>
    </row>
    <row r="754" spans="1:4" s="355" customFormat="1">
      <c r="A754" s="352"/>
      <c r="D754" s="363"/>
    </row>
    <row r="755" spans="1:4" s="355" customFormat="1">
      <c r="A755" s="352"/>
      <c r="D755" s="363"/>
    </row>
    <row r="756" spans="1:4" s="355" customFormat="1">
      <c r="A756" s="352"/>
      <c r="D756" s="363"/>
    </row>
    <row r="757" spans="1:4" s="355" customFormat="1">
      <c r="A757" s="352"/>
      <c r="D757" s="363"/>
    </row>
    <row r="758" spans="1:4" s="355" customFormat="1">
      <c r="A758" s="352"/>
      <c r="D758" s="363"/>
    </row>
    <row r="759" spans="1:4" s="355" customFormat="1">
      <c r="A759" s="352"/>
      <c r="D759" s="363"/>
    </row>
    <row r="760" spans="1:4" s="355" customFormat="1">
      <c r="A760" s="352"/>
      <c r="D760" s="363"/>
    </row>
    <row r="761" spans="1:4" s="355" customFormat="1">
      <c r="A761" s="352"/>
      <c r="D761" s="363"/>
    </row>
    <row r="762" spans="1:4" s="355" customFormat="1">
      <c r="A762" s="352"/>
      <c r="D762" s="363"/>
    </row>
    <row r="763" spans="1:4" s="355" customFormat="1">
      <c r="A763" s="352"/>
      <c r="D763" s="363"/>
    </row>
    <row r="764" spans="1:4" s="355" customFormat="1">
      <c r="A764" s="352"/>
      <c r="D764" s="363"/>
    </row>
    <row r="765" spans="1:4" s="355" customFormat="1">
      <c r="A765" s="352"/>
      <c r="D765" s="363"/>
    </row>
    <row r="766" spans="1:4" s="355" customFormat="1">
      <c r="A766" s="352"/>
      <c r="D766" s="363"/>
    </row>
    <row r="767" spans="1:4" s="355" customFormat="1">
      <c r="A767" s="352"/>
      <c r="D767" s="363"/>
    </row>
    <row r="768" spans="1:4" s="355" customFormat="1">
      <c r="A768" s="352"/>
      <c r="D768" s="363"/>
    </row>
    <row r="769" spans="1:4" s="355" customFormat="1">
      <c r="A769" s="352"/>
      <c r="D769" s="363"/>
    </row>
    <row r="770" spans="1:4" s="355" customFormat="1">
      <c r="A770" s="352"/>
      <c r="D770" s="363"/>
    </row>
    <row r="771" spans="1:4" s="355" customFormat="1">
      <c r="A771" s="352"/>
      <c r="D771" s="363"/>
    </row>
    <row r="772" spans="1:4" s="355" customFormat="1">
      <c r="A772" s="352"/>
      <c r="D772" s="363"/>
    </row>
    <row r="773" spans="1:4" s="355" customFormat="1">
      <c r="A773" s="352"/>
      <c r="D773" s="363"/>
    </row>
    <row r="774" spans="1:4" s="355" customFormat="1">
      <c r="A774" s="352"/>
      <c r="D774" s="363"/>
    </row>
    <row r="775" spans="1:4" s="355" customFormat="1">
      <c r="A775" s="352"/>
      <c r="D775" s="363"/>
    </row>
    <row r="776" spans="1:4" s="355" customFormat="1">
      <c r="A776" s="352"/>
      <c r="D776" s="363"/>
    </row>
    <row r="777" spans="1:4" s="355" customFormat="1">
      <c r="A777" s="352"/>
      <c r="D777" s="363"/>
    </row>
    <row r="778" spans="1:4" s="355" customFormat="1">
      <c r="A778" s="352"/>
      <c r="D778" s="363"/>
    </row>
    <row r="779" spans="1:4" s="355" customFormat="1">
      <c r="A779" s="352"/>
      <c r="D779" s="363"/>
    </row>
    <row r="780" spans="1:4" s="355" customFormat="1">
      <c r="A780" s="352"/>
      <c r="D780" s="363"/>
    </row>
    <row r="781" spans="1:4" s="355" customFormat="1">
      <c r="A781" s="352"/>
      <c r="D781" s="363"/>
    </row>
    <row r="782" spans="1:4" s="355" customFormat="1">
      <c r="A782" s="352"/>
      <c r="D782" s="363"/>
    </row>
    <row r="783" spans="1:4" s="355" customFormat="1">
      <c r="A783" s="352"/>
      <c r="D783" s="363"/>
    </row>
    <row r="784" spans="1:4" s="355" customFormat="1">
      <c r="A784" s="352"/>
      <c r="D784" s="363"/>
    </row>
    <row r="785" spans="1:4" s="355" customFormat="1">
      <c r="A785" s="352"/>
      <c r="D785" s="363"/>
    </row>
    <row r="786" spans="1:4" s="355" customFormat="1">
      <c r="A786" s="352"/>
      <c r="D786" s="363"/>
    </row>
    <row r="787" spans="1:4" s="355" customFormat="1">
      <c r="A787" s="352"/>
      <c r="D787" s="363"/>
    </row>
    <row r="788" spans="1:4" s="355" customFormat="1">
      <c r="A788" s="352"/>
      <c r="D788" s="363"/>
    </row>
    <row r="789" spans="1:4" s="355" customFormat="1">
      <c r="A789" s="352"/>
      <c r="D789" s="363"/>
    </row>
    <row r="790" spans="1:4" s="355" customFormat="1">
      <c r="A790" s="352"/>
      <c r="D790" s="363"/>
    </row>
    <row r="791" spans="1:4" s="355" customFormat="1">
      <c r="A791" s="352"/>
      <c r="D791" s="363"/>
    </row>
    <row r="792" spans="1:4" s="355" customFormat="1">
      <c r="A792" s="352"/>
      <c r="D792" s="363"/>
    </row>
    <row r="793" spans="1:4" s="355" customFormat="1">
      <c r="A793" s="352"/>
      <c r="D793" s="363"/>
    </row>
    <row r="794" spans="1:4" s="355" customFormat="1">
      <c r="A794" s="352"/>
      <c r="D794" s="363"/>
    </row>
    <row r="795" spans="1:4" s="355" customFormat="1">
      <c r="A795" s="352"/>
      <c r="D795" s="363"/>
    </row>
    <row r="796" spans="1:4" s="355" customFormat="1">
      <c r="A796" s="352"/>
      <c r="D796" s="363"/>
    </row>
    <row r="797" spans="1:4" s="355" customFormat="1">
      <c r="A797" s="352"/>
      <c r="D797" s="363"/>
    </row>
    <row r="798" spans="1:4" s="355" customFormat="1">
      <c r="A798" s="352"/>
      <c r="D798" s="363"/>
    </row>
    <row r="799" spans="1:4" s="355" customFormat="1">
      <c r="A799" s="352"/>
      <c r="D799" s="363"/>
    </row>
    <row r="800" spans="1:4" s="355" customFormat="1">
      <c r="A800" s="352"/>
      <c r="D800" s="363"/>
    </row>
    <row r="801" spans="1:4" s="355" customFormat="1">
      <c r="A801" s="352"/>
      <c r="D801" s="363"/>
    </row>
    <row r="802" spans="1:4" s="355" customFormat="1">
      <c r="A802" s="352"/>
      <c r="D802" s="363"/>
    </row>
    <row r="803" spans="1:4" s="355" customFormat="1">
      <c r="A803" s="352"/>
      <c r="D803" s="363"/>
    </row>
    <row r="804" spans="1:4" s="355" customFormat="1">
      <c r="A804" s="352"/>
      <c r="D804" s="363"/>
    </row>
    <row r="805" spans="1:4" s="355" customFormat="1">
      <c r="A805" s="352"/>
      <c r="D805" s="363"/>
    </row>
    <row r="806" spans="1:4" s="355" customFormat="1">
      <c r="A806" s="352"/>
      <c r="D806" s="363"/>
    </row>
    <row r="807" spans="1:4" s="355" customFormat="1">
      <c r="A807" s="352"/>
      <c r="D807" s="363"/>
    </row>
    <row r="808" spans="1:4" s="355" customFormat="1">
      <c r="A808" s="352"/>
      <c r="D808" s="363"/>
    </row>
    <row r="809" spans="1:4" s="355" customFormat="1">
      <c r="A809" s="352"/>
      <c r="D809" s="363"/>
    </row>
    <row r="810" spans="1:4" s="355" customFormat="1">
      <c r="A810" s="352"/>
      <c r="D810" s="363"/>
    </row>
    <row r="811" spans="1:4" s="355" customFormat="1">
      <c r="A811" s="352"/>
      <c r="D811" s="363"/>
    </row>
    <row r="812" spans="1:4" s="355" customFormat="1">
      <c r="A812" s="352"/>
      <c r="D812" s="363"/>
    </row>
    <row r="813" spans="1:4" s="355" customFormat="1">
      <c r="A813" s="352"/>
      <c r="D813" s="363"/>
    </row>
    <row r="814" spans="1:4" s="355" customFormat="1">
      <c r="A814" s="352"/>
      <c r="D814" s="363"/>
    </row>
    <row r="815" spans="1:4" s="355" customFormat="1">
      <c r="A815" s="352"/>
      <c r="D815" s="363"/>
    </row>
    <row r="816" spans="1:4" s="355" customFormat="1">
      <c r="A816" s="352"/>
      <c r="D816" s="363"/>
    </row>
    <row r="817" spans="1:4" s="355" customFormat="1">
      <c r="A817" s="352"/>
      <c r="D817" s="363"/>
    </row>
    <row r="818" spans="1:4" s="355" customFormat="1">
      <c r="A818" s="352"/>
      <c r="D818" s="363"/>
    </row>
    <row r="819" spans="1:4" s="355" customFormat="1">
      <c r="A819" s="352"/>
      <c r="D819" s="363"/>
    </row>
    <row r="820" spans="1:4" s="355" customFormat="1">
      <c r="A820" s="352"/>
      <c r="D820" s="363"/>
    </row>
    <row r="821" spans="1:4" s="355" customFormat="1">
      <c r="A821" s="352"/>
      <c r="D821" s="363"/>
    </row>
    <row r="822" spans="1:4" s="355" customFormat="1">
      <c r="A822" s="352"/>
      <c r="D822" s="363"/>
    </row>
    <row r="823" spans="1:4" s="355" customFormat="1">
      <c r="A823" s="352"/>
      <c r="D823" s="363"/>
    </row>
    <row r="824" spans="1:4" s="355" customFormat="1">
      <c r="A824" s="352"/>
      <c r="D824" s="363"/>
    </row>
    <row r="825" spans="1:4" s="355" customFormat="1">
      <c r="A825" s="352"/>
      <c r="D825" s="363"/>
    </row>
    <row r="826" spans="1:4" s="355" customFormat="1">
      <c r="A826" s="352"/>
      <c r="D826" s="363"/>
    </row>
    <row r="827" spans="1:4" s="355" customFormat="1">
      <c r="A827" s="352"/>
      <c r="D827" s="363"/>
    </row>
    <row r="828" spans="1:4" s="355" customFormat="1">
      <c r="A828" s="352"/>
      <c r="D828" s="363"/>
    </row>
    <row r="829" spans="1:4" s="355" customFormat="1">
      <c r="A829" s="352"/>
      <c r="D829" s="363"/>
    </row>
    <row r="830" spans="1:4" s="355" customFormat="1">
      <c r="A830" s="352"/>
      <c r="D830" s="363"/>
    </row>
    <row r="831" spans="1:4" s="355" customFormat="1">
      <c r="A831" s="352"/>
      <c r="D831" s="363"/>
    </row>
    <row r="832" spans="1:4" s="355" customFormat="1">
      <c r="A832" s="352"/>
      <c r="D832" s="363"/>
    </row>
    <row r="833" spans="1:4" s="355" customFormat="1">
      <c r="A833" s="352"/>
      <c r="D833" s="363"/>
    </row>
    <row r="834" spans="1:4" s="355" customFormat="1">
      <c r="A834" s="352"/>
      <c r="D834" s="363"/>
    </row>
    <row r="835" spans="1:4" s="355" customFormat="1">
      <c r="A835" s="352"/>
      <c r="D835" s="363"/>
    </row>
    <row r="836" spans="1:4" s="355" customFormat="1">
      <c r="A836" s="352"/>
      <c r="D836" s="363"/>
    </row>
    <row r="837" spans="1:4" s="355" customFormat="1">
      <c r="A837" s="352"/>
      <c r="D837" s="363"/>
    </row>
    <row r="838" spans="1:4" s="355" customFormat="1">
      <c r="A838" s="352"/>
      <c r="D838" s="363"/>
    </row>
    <row r="839" spans="1:4" s="355" customFormat="1">
      <c r="A839" s="352"/>
      <c r="D839" s="363"/>
    </row>
    <row r="840" spans="1:4" s="355" customFormat="1">
      <c r="A840" s="352"/>
      <c r="D840" s="363"/>
    </row>
    <row r="841" spans="1:4" s="355" customFormat="1">
      <c r="A841" s="352"/>
      <c r="D841" s="363"/>
    </row>
    <row r="842" spans="1:4" s="355" customFormat="1">
      <c r="A842" s="352"/>
      <c r="D842" s="363"/>
    </row>
    <row r="843" spans="1:4" s="355" customFormat="1">
      <c r="A843" s="352"/>
      <c r="D843" s="363"/>
    </row>
    <row r="844" spans="1:4" s="355" customFormat="1">
      <c r="A844" s="352"/>
      <c r="D844" s="363"/>
    </row>
    <row r="845" spans="1:4" s="355" customFormat="1">
      <c r="A845" s="352"/>
      <c r="D845" s="363"/>
    </row>
    <row r="846" spans="1:4" s="355" customFormat="1">
      <c r="A846" s="352"/>
      <c r="D846" s="363"/>
    </row>
    <row r="847" spans="1:4" s="355" customFormat="1">
      <c r="A847" s="352"/>
      <c r="D847" s="363"/>
    </row>
    <row r="848" spans="1:4" s="355" customFormat="1">
      <c r="A848" s="352"/>
      <c r="D848" s="363"/>
    </row>
    <row r="849" spans="1:4" s="355" customFormat="1">
      <c r="A849" s="352"/>
      <c r="D849" s="363"/>
    </row>
    <row r="850" spans="1:4" s="355" customFormat="1">
      <c r="A850" s="352"/>
      <c r="D850" s="363"/>
    </row>
    <row r="851" spans="1:4" s="355" customFormat="1">
      <c r="A851" s="352"/>
      <c r="D851" s="363"/>
    </row>
    <row r="852" spans="1:4" s="355" customFormat="1">
      <c r="A852" s="352"/>
      <c r="D852" s="363"/>
    </row>
    <row r="853" spans="1:4" s="355" customFormat="1">
      <c r="A853" s="352"/>
      <c r="D853" s="363"/>
    </row>
    <row r="854" spans="1:4" s="355" customFormat="1">
      <c r="A854" s="352"/>
      <c r="D854" s="363"/>
    </row>
    <row r="855" spans="1:4" s="355" customFormat="1">
      <c r="A855" s="352"/>
      <c r="D855" s="363"/>
    </row>
    <row r="856" spans="1:4" s="355" customFormat="1">
      <c r="A856" s="352"/>
      <c r="D856" s="363"/>
    </row>
    <row r="857" spans="1:4" s="355" customFormat="1">
      <c r="A857" s="352"/>
      <c r="D857" s="363"/>
    </row>
    <row r="858" spans="1:4" s="355" customFormat="1">
      <c r="A858" s="352"/>
      <c r="D858" s="363"/>
    </row>
    <row r="859" spans="1:4" s="355" customFormat="1">
      <c r="A859" s="352"/>
      <c r="D859" s="363"/>
    </row>
    <row r="860" spans="1:4" s="355" customFormat="1">
      <c r="A860" s="352"/>
      <c r="D860" s="363"/>
    </row>
    <row r="861" spans="1:4" s="355" customFormat="1">
      <c r="A861" s="352"/>
      <c r="D861" s="363"/>
    </row>
    <row r="862" spans="1:4" s="355" customFormat="1">
      <c r="A862" s="352"/>
      <c r="D862" s="363"/>
    </row>
    <row r="863" spans="1:4" s="355" customFormat="1">
      <c r="A863" s="352"/>
      <c r="D863" s="363"/>
    </row>
    <row r="864" spans="1:4" s="355" customFormat="1">
      <c r="A864" s="352"/>
      <c r="D864" s="363"/>
    </row>
    <row r="865" spans="1:4" s="355" customFormat="1">
      <c r="A865" s="352"/>
      <c r="D865" s="363"/>
    </row>
    <row r="866" spans="1:4" s="355" customFormat="1">
      <c r="A866" s="352"/>
      <c r="D866" s="363"/>
    </row>
    <row r="867" spans="1:4" s="355" customFormat="1">
      <c r="A867" s="352"/>
      <c r="D867" s="363"/>
    </row>
    <row r="868" spans="1:4" s="355" customFormat="1">
      <c r="A868" s="352"/>
      <c r="D868" s="363"/>
    </row>
    <row r="869" spans="1:4" s="355" customFormat="1">
      <c r="A869" s="352"/>
      <c r="D869" s="363"/>
    </row>
    <row r="870" spans="1:4" s="355" customFormat="1">
      <c r="A870" s="352"/>
      <c r="D870" s="363"/>
    </row>
    <row r="871" spans="1:4" s="355" customFormat="1">
      <c r="A871" s="352"/>
      <c r="D871" s="363"/>
    </row>
    <row r="872" spans="1:4" s="355" customFormat="1">
      <c r="A872" s="352"/>
      <c r="D872" s="363"/>
    </row>
    <row r="873" spans="1:4" s="355" customFormat="1">
      <c r="A873" s="352"/>
      <c r="D873" s="363"/>
    </row>
    <row r="874" spans="1:4" s="355" customFormat="1">
      <c r="A874" s="352"/>
      <c r="D874" s="363"/>
    </row>
    <row r="875" spans="1:4" s="355" customFormat="1">
      <c r="A875" s="352"/>
      <c r="D875" s="363"/>
    </row>
    <row r="876" spans="1:4" s="355" customFormat="1">
      <c r="A876" s="352"/>
      <c r="D876" s="363"/>
    </row>
    <row r="877" spans="1:4" s="355" customFormat="1">
      <c r="A877" s="352"/>
      <c r="D877" s="363"/>
    </row>
    <row r="878" spans="1:4" s="355" customFormat="1">
      <c r="A878" s="352"/>
      <c r="D878" s="363"/>
    </row>
    <row r="879" spans="1:4" s="355" customFormat="1">
      <c r="A879" s="352"/>
      <c r="D879" s="363"/>
    </row>
    <row r="880" spans="1:4" s="355" customFormat="1">
      <c r="A880" s="352"/>
      <c r="D880" s="363"/>
    </row>
    <row r="881" spans="1:4" s="355" customFormat="1">
      <c r="A881" s="352"/>
      <c r="D881" s="363"/>
    </row>
    <row r="882" spans="1:4" s="355" customFormat="1">
      <c r="A882" s="352"/>
      <c r="D882" s="363"/>
    </row>
    <row r="883" spans="1:4" s="355" customFormat="1">
      <c r="A883" s="352"/>
      <c r="D883" s="363"/>
    </row>
    <row r="884" spans="1:4" s="355" customFormat="1">
      <c r="A884" s="352"/>
      <c r="D884" s="363"/>
    </row>
    <row r="885" spans="1:4" s="355" customFormat="1">
      <c r="A885" s="352"/>
      <c r="D885" s="363"/>
    </row>
    <row r="886" spans="1:4" s="355" customFormat="1">
      <c r="A886" s="352"/>
      <c r="D886" s="363"/>
    </row>
    <row r="887" spans="1:4" s="355" customFormat="1">
      <c r="A887" s="352"/>
      <c r="D887" s="363"/>
    </row>
    <row r="888" spans="1:4" s="355" customFormat="1">
      <c r="A888" s="352"/>
      <c r="D888" s="363"/>
    </row>
    <row r="889" spans="1:4" s="355" customFormat="1">
      <c r="A889" s="352"/>
      <c r="D889" s="363"/>
    </row>
    <row r="890" spans="1:4" s="355" customFormat="1">
      <c r="A890" s="352"/>
      <c r="D890" s="363"/>
    </row>
    <row r="891" spans="1:4" s="355" customFormat="1">
      <c r="A891" s="352"/>
      <c r="D891" s="363"/>
    </row>
    <row r="892" spans="1:4" s="355" customFormat="1">
      <c r="A892" s="352"/>
      <c r="D892" s="363"/>
    </row>
    <row r="893" spans="1:4" s="355" customFormat="1">
      <c r="A893" s="352"/>
      <c r="D893" s="363"/>
    </row>
    <row r="894" spans="1:4" s="355" customFormat="1">
      <c r="A894" s="352"/>
      <c r="D894" s="363"/>
    </row>
    <row r="895" spans="1:4" s="355" customFormat="1">
      <c r="A895" s="352"/>
      <c r="D895" s="363"/>
    </row>
    <row r="896" spans="1:4" s="355" customFormat="1">
      <c r="A896" s="352"/>
      <c r="D896" s="363"/>
    </row>
    <row r="897" spans="1:4" s="355" customFormat="1">
      <c r="A897" s="352"/>
      <c r="D897" s="363"/>
    </row>
    <row r="898" spans="1:4" s="355" customFormat="1">
      <c r="A898" s="352"/>
      <c r="D898" s="363"/>
    </row>
    <row r="899" spans="1:4" s="355" customFormat="1">
      <c r="A899" s="352"/>
      <c r="D899" s="363"/>
    </row>
    <row r="900" spans="1:4" s="355" customFormat="1">
      <c r="A900" s="352"/>
      <c r="D900" s="363"/>
    </row>
    <row r="901" spans="1:4" s="355" customFormat="1">
      <c r="A901" s="352"/>
      <c r="D901" s="363"/>
    </row>
    <row r="902" spans="1:4" s="355" customFormat="1">
      <c r="A902" s="352"/>
      <c r="D902" s="363"/>
    </row>
    <row r="903" spans="1:4" s="355" customFormat="1">
      <c r="A903" s="352"/>
      <c r="D903" s="363"/>
    </row>
    <row r="904" spans="1:4" s="355" customFormat="1">
      <c r="A904" s="352"/>
      <c r="D904" s="363"/>
    </row>
    <row r="905" spans="1:4" s="355" customFormat="1">
      <c r="A905" s="352"/>
      <c r="D905" s="363"/>
    </row>
    <row r="906" spans="1:4" s="355" customFormat="1">
      <c r="A906" s="352"/>
      <c r="D906" s="363"/>
    </row>
    <row r="907" spans="1:4" s="355" customFormat="1">
      <c r="A907" s="352"/>
      <c r="D907" s="363"/>
    </row>
    <row r="908" spans="1:4" s="355" customFormat="1">
      <c r="A908" s="352"/>
      <c r="D908" s="363"/>
    </row>
    <row r="909" spans="1:4" s="355" customFormat="1">
      <c r="A909" s="352"/>
      <c r="D909" s="363"/>
    </row>
    <row r="910" spans="1:4" s="355" customFormat="1">
      <c r="A910" s="352"/>
      <c r="D910" s="363"/>
    </row>
    <row r="911" spans="1:4" s="355" customFormat="1">
      <c r="A911" s="352"/>
      <c r="D911" s="363"/>
    </row>
    <row r="912" spans="1:4" s="355" customFormat="1">
      <c r="A912" s="352"/>
      <c r="D912" s="363"/>
    </row>
    <row r="913" spans="1:4" s="355" customFormat="1">
      <c r="A913" s="352"/>
      <c r="D913" s="363"/>
    </row>
    <row r="914" spans="1:4" s="355" customFormat="1">
      <c r="A914" s="352"/>
      <c r="D914" s="363"/>
    </row>
    <row r="915" spans="1:4" s="355" customFormat="1">
      <c r="A915" s="352"/>
      <c r="D915" s="363"/>
    </row>
    <row r="916" spans="1:4" s="355" customFormat="1">
      <c r="A916" s="352"/>
      <c r="D916" s="363"/>
    </row>
    <row r="917" spans="1:4" s="355" customFormat="1">
      <c r="A917" s="352"/>
      <c r="D917" s="363"/>
    </row>
    <row r="918" spans="1:4" s="355" customFormat="1">
      <c r="A918" s="352"/>
      <c r="D918" s="363"/>
    </row>
    <row r="919" spans="1:4" s="355" customFormat="1">
      <c r="A919" s="352"/>
      <c r="D919" s="363"/>
    </row>
    <row r="920" spans="1:4" s="355" customFormat="1">
      <c r="A920" s="352"/>
      <c r="D920" s="363"/>
    </row>
    <row r="921" spans="1:4" s="355" customFormat="1">
      <c r="A921" s="352"/>
      <c r="D921" s="363"/>
    </row>
    <row r="922" spans="1:4" s="355" customFormat="1">
      <c r="A922" s="352"/>
      <c r="D922" s="363"/>
    </row>
    <row r="923" spans="1:4" s="355" customFormat="1">
      <c r="A923" s="352"/>
      <c r="D923" s="363"/>
    </row>
    <row r="924" spans="1:4" s="355" customFormat="1">
      <c r="A924" s="352"/>
      <c r="D924" s="363"/>
    </row>
    <row r="925" spans="1:4" s="355" customFormat="1">
      <c r="A925" s="352"/>
      <c r="D925" s="363"/>
    </row>
    <row r="926" spans="1:4" s="355" customFormat="1">
      <c r="A926" s="352"/>
      <c r="D926" s="363"/>
    </row>
    <row r="927" spans="1:4" s="355" customFormat="1">
      <c r="A927" s="352"/>
      <c r="D927" s="363"/>
    </row>
    <row r="928" spans="1:4" s="355" customFormat="1">
      <c r="A928" s="352"/>
      <c r="D928" s="363"/>
    </row>
    <row r="929" spans="1:4" s="355" customFormat="1">
      <c r="A929" s="352"/>
      <c r="D929" s="363"/>
    </row>
    <row r="930" spans="1:4" s="355" customFormat="1">
      <c r="A930" s="352"/>
      <c r="D930" s="363"/>
    </row>
    <row r="931" spans="1:4" s="355" customFormat="1">
      <c r="A931" s="352"/>
      <c r="D931" s="363"/>
    </row>
    <row r="932" spans="1:4" s="355" customFormat="1">
      <c r="A932" s="352"/>
      <c r="D932" s="363"/>
    </row>
    <row r="933" spans="1:4" s="355" customFormat="1">
      <c r="A933" s="352"/>
      <c r="D933" s="363"/>
    </row>
    <row r="934" spans="1:4" s="355" customFormat="1">
      <c r="A934" s="352"/>
      <c r="D934" s="363"/>
    </row>
    <row r="935" spans="1:4" s="355" customFormat="1">
      <c r="A935" s="352"/>
      <c r="D935" s="363"/>
    </row>
    <row r="936" spans="1:4" s="355" customFormat="1">
      <c r="A936" s="352"/>
      <c r="D936" s="363"/>
    </row>
    <row r="937" spans="1:4" s="355" customFormat="1">
      <c r="A937" s="352"/>
      <c r="D937" s="363"/>
    </row>
    <row r="938" spans="1:4" s="355" customFormat="1">
      <c r="A938" s="352"/>
      <c r="D938" s="363"/>
    </row>
    <row r="939" spans="1:4" s="355" customFormat="1">
      <c r="A939" s="352"/>
      <c r="D939" s="363"/>
    </row>
    <row r="940" spans="1:4" s="355" customFormat="1">
      <c r="A940" s="352"/>
      <c r="D940" s="363"/>
    </row>
    <row r="941" spans="1:4" s="355" customFormat="1">
      <c r="A941" s="352"/>
      <c r="D941" s="363"/>
    </row>
    <row r="942" spans="1:4" s="355" customFormat="1">
      <c r="A942" s="352"/>
      <c r="D942" s="363"/>
    </row>
    <row r="943" spans="1:4" s="355" customFormat="1">
      <c r="A943" s="352"/>
      <c r="D943" s="363"/>
    </row>
    <row r="944" spans="1:4" s="355" customFormat="1">
      <c r="A944" s="352"/>
      <c r="D944" s="363"/>
    </row>
    <row r="945" spans="1:4" s="355" customFormat="1">
      <c r="A945" s="352"/>
      <c r="D945" s="363"/>
    </row>
    <row r="946" spans="1:4" s="355" customFormat="1">
      <c r="A946" s="352"/>
      <c r="D946" s="363"/>
    </row>
    <row r="947" spans="1:4" s="355" customFormat="1">
      <c r="A947" s="352"/>
      <c r="D947" s="363"/>
    </row>
    <row r="948" spans="1:4" s="355" customFormat="1">
      <c r="A948" s="352"/>
      <c r="D948" s="363"/>
    </row>
    <row r="949" spans="1:4" s="355" customFormat="1">
      <c r="A949" s="352"/>
      <c r="D949" s="363"/>
    </row>
    <row r="950" spans="1:4" s="355" customFormat="1">
      <c r="A950" s="352"/>
      <c r="D950" s="363"/>
    </row>
    <row r="951" spans="1:4" s="355" customFormat="1">
      <c r="A951" s="352"/>
      <c r="D951" s="363"/>
    </row>
    <row r="952" spans="1:4" s="355" customFormat="1">
      <c r="A952" s="352"/>
      <c r="D952" s="363"/>
    </row>
    <row r="953" spans="1:4" s="355" customFormat="1">
      <c r="A953" s="352"/>
      <c r="D953" s="363"/>
    </row>
    <row r="954" spans="1:4" s="355" customFormat="1">
      <c r="A954" s="352"/>
      <c r="D954" s="363"/>
    </row>
    <row r="955" spans="1:4" s="355" customFormat="1">
      <c r="A955" s="352"/>
      <c r="D955" s="363"/>
    </row>
    <row r="956" spans="1:4" s="355" customFormat="1">
      <c r="A956" s="352"/>
      <c r="D956" s="363"/>
    </row>
    <row r="957" spans="1:4" s="355" customFormat="1">
      <c r="A957" s="352"/>
      <c r="D957" s="363"/>
    </row>
    <row r="958" spans="1:4" s="355" customFormat="1">
      <c r="A958" s="352"/>
      <c r="D958" s="363"/>
    </row>
    <row r="959" spans="1:4" s="355" customFormat="1">
      <c r="A959" s="352"/>
      <c r="D959" s="363"/>
    </row>
    <row r="960" spans="1:4" s="355" customFormat="1">
      <c r="A960" s="352"/>
      <c r="D960" s="363"/>
    </row>
    <row r="961" spans="1:4" s="355" customFormat="1">
      <c r="A961" s="352"/>
      <c r="D961" s="363"/>
    </row>
    <row r="962" spans="1:4" s="355" customFormat="1">
      <c r="A962" s="352"/>
      <c r="D962" s="363"/>
    </row>
    <row r="963" spans="1:4" s="355" customFormat="1">
      <c r="A963" s="352"/>
      <c r="D963" s="363"/>
    </row>
    <row r="964" spans="1:4" s="355" customFormat="1">
      <c r="A964" s="352"/>
      <c r="D964" s="363"/>
    </row>
    <row r="965" spans="1:4" s="355" customFormat="1">
      <c r="A965" s="352"/>
      <c r="D965" s="363"/>
    </row>
    <row r="966" spans="1:4" s="355" customFormat="1">
      <c r="A966" s="352"/>
      <c r="D966" s="363"/>
    </row>
    <row r="967" spans="1:4" s="355" customFormat="1">
      <c r="A967" s="352"/>
      <c r="D967" s="363"/>
    </row>
    <row r="968" spans="1:4" s="355" customFormat="1">
      <c r="A968" s="352"/>
      <c r="D968" s="363"/>
    </row>
    <row r="969" spans="1:4" s="355" customFormat="1">
      <c r="A969" s="352"/>
      <c r="D969" s="363"/>
    </row>
    <row r="970" spans="1:4" s="355" customFormat="1">
      <c r="A970" s="352"/>
      <c r="D970" s="363"/>
    </row>
    <row r="971" spans="1:4" s="355" customFormat="1">
      <c r="A971" s="352"/>
      <c r="D971" s="363"/>
    </row>
    <row r="972" spans="1:4" s="355" customFormat="1">
      <c r="A972" s="352"/>
      <c r="D972" s="363"/>
    </row>
    <row r="973" spans="1:4" s="355" customFormat="1">
      <c r="A973" s="352"/>
      <c r="D973" s="363"/>
    </row>
    <row r="974" spans="1:4" s="355" customFormat="1">
      <c r="A974" s="352"/>
      <c r="D974" s="363"/>
    </row>
    <row r="975" spans="1:4" s="355" customFormat="1">
      <c r="A975" s="352"/>
      <c r="D975" s="363"/>
    </row>
    <row r="976" spans="1:4" s="355" customFormat="1">
      <c r="A976" s="352"/>
      <c r="D976" s="363"/>
    </row>
    <row r="977" spans="1:4" s="355" customFormat="1">
      <c r="A977" s="352"/>
      <c r="D977" s="363"/>
    </row>
    <row r="978" spans="1:4" s="355" customFormat="1">
      <c r="A978" s="352"/>
      <c r="D978" s="363"/>
    </row>
    <row r="979" spans="1:4" s="355" customFormat="1">
      <c r="A979" s="352"/>
      <c r="D979" s="363"/>
    </row>
    <row r="980" spans="1:4" s="355" customFormat="1">
      <c r="A980" s="352"/>
      <c r="D980" s="363"/>
    </row>
    <row r="981" spans="1:4" s="355" customFormat="1">
      <c r="A981" s="352"/>
      <c r="D981" s="363"/>
    </row>
    <row r="982" spans="1:4" s="355" customFormat="1">
      <c r="A982" s="352"/>
      <c r="D982" s="363"/>
    </row>
    <row r="983" spans="1:4" s="355" customFormat="1">
      <c r="A983" s="352"/>
      <c r="D983" s="363"/>
    </row>
    <row r="984" spans="1:4" s="355" customFormat="1">
      <c r="A984" s="352"/>
      <c r="D984" s="363"/>
    </row>
    <row r="985" spans="1:4" s="355" customFormat="1">
      <c r="A985" s="352"/>
      <c r="D985" s="363"/>
    </row>
    <row r="986" spans="1:4" s="355" customFormat="1">
      <c r="A986" s="352"/>
      <c r="D986" s="363"/>
    </row>
    <row r="987" spans="1:4" s="355" customFormat="1">
      <c r="A987" s="352"/>
      <c r="D987" s="363"/>
    </row>
    <row r="988" spans="1:4" s="355" customFormat="1">
      <c r="A988" s="352"/>
      <c r="D988" s="363"/>
    </row>
    <row r="989" spans="1:4" s="355" customFormat="1">
      <c r="A989" s="352"/>
      <c r="D989" s="363"/>
    </row>
    <row r="990" spans="1:4" s="355" customFormat="1">
      <c r="A990" s="352"/>
      <c r="D990" s="363"/>
    </row>
    <row r="991" spans="1:4" s="355" customFormat="1">
      <c r="A991" s="352"/>
      <c r="D991" s="363"/>
    </row>
    <row r="992" spans="1:4" s="355" customFormat="1">
      <c r="A992" s="352"/>
      <c r="D992" s="363"/>
    </row>
    <row r="993" spans="1:4" s="355" customFormat="1">
      <c r="A993" s="352"/>
      <c r="D993" s="363"/>
    </row>
    <row r="994" spans="1:4" s="355" customFormat="1">
      <c r="A994" s="352"/>
      <c r="D994" s="363"/>
    </row>
    <row r="995" spans="1:4" s="355" customFormat="1">
      <c r="A995" s="352"/>
      <c r="D995" s="363"/>
    </row>
    <row r="996" spans="1:4" s="355" customFormat="1">
      <c r="A996" s="352"/>
      <c r="D996" s="363"/>
    </row>
    <row r="997" spans="1:4" s="355" customFormat="1">
      <c r="A997" s="352"/>
      <c r="D997" s="363"/>
    </row>
    <row r="998" spans="1:4" s="355" customFormat="1">
      <c r="A998" s="352"/>
      <c r="D998" s="363"/>
    </row>
    <row r="999" spans="1:4" s="355" customFormat="1">
      <c r="A999" s="352"/>
      <c r="D999" s="363"/>
    </row>
    <row r="1000" spans="1:4" s="355" customFormat="1">
      <c r="A1000" s="352"/>
      <c r="D1000" s="363"/>
    </row>
    <row r="1001" spans="1:4" s="355" customFormat="1">
      <c r="A1001" s="352"/>
      <c r="D1001" s="363"/>
    </row>
    <row r="1002" spans="1:4" s="355" customFormat="1">
      <c r="A1002" s="352"/>
      <c r="D1002" s="363"/>
    </row>
    <row r="1003" spans="1:4" s="355" customFormat="1">
      <c r="A1003" s="352"/>
      <c r="D1003" s="363"/>
    </row>
    <row r="1004" spans="1:4" s="355" customFormat="1">
      <c r="A1004" s="352"/>
      <c r="D1004" s="363"/>
    </row>
    <row r="1005" spans="1:4" s="355" customFormat="1">
      <c r="A1005" s="352"/>
      <c r="D1005" s="363"/>
    </row>
    <row r="1006" spans="1:4" s="355" customFormat="1">
      <c r="A1006" s="352"/>
      <c r="D1006" s="363"/>
    </row>
    <row r="1007" spans="1:4" s="355" customFormat="1">
      <c r="A1007" s="352"/>
      <c r="D1007" s="363"/>
    </row>
    <row r="1008" spans="1:4" s="355" customFormat="1">
      <c r="A1008" s="352"/>
      <c r="D1008" s="363"/>
    </row>
  </sheetData>
  <sheetProtection algorithmName="SHA-512" hashValue="wungRuTM5YfQLs35fTsR9pQg90qNbqZj9d2gnw8S0ljnpEPurhZ8iT9+z/uxoOPphuNRlAdsH9oM7mg9kJ6YRg==" saltValue="BiGkc4u9Ns995O/RDm2InA==" spinCount="100000" sheet="1" objects="1" scenarios="1"/>
  <mergeCells count="4">
    <mergeCell ref="A1:C1"/>
    <mergeCell ref="A2:C2"/>
    <mergeCell ref="A3:C3"/>
    <mergeCell ref="B4:C4"/>
  </mergeCells>
  <dataValidations count="1">
    <dataValidation type="list" allowBlank="1" showInputMessage="1" showErrorMessage="1" sqref="D8:D1008" xr:uid="{0B7998DD-9C42-431F-9355-8B63D9D337B8}">
      <formula1>"Digit,Text, Yes No"</formula1>
    </dataValidation>
  </dataValidations>
  <pageMargins left="0.43307086614173201" right="0.196850393700787" top="0.74803149606299202" bottom="0.74803149606299202" header="0.31496062992126" footer="0.31496062992126"/>
  <pageSetup paperSize="9" scale="73" fitToHeight="0" orientation="portrait" r:id="rId1"/>
  <headerFooter>
    <oddFooter>&amp;C- Part 2 - C&amp;P -</oddFooter>
  </headerFooter>
  <colBreaks count="1" manualBreakCount="1">
    <brk id="3" max="1048575"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80E3A8-0E7B-4916-9B45-F5E05C72CDD4}">
  <sheetPr>
    <tabColor rgb="FF0070C0"/>
    <pageSetUpPr fitToPage="1"/>
  </sheetPr>
  <dimension ref="A1:K1009"/>
  <sheetViews>
    <sheetView view="pageBreakPreview" zoomScale="80" zoomScaleNormal="90" zoomScaleSheetLayoutView="80" workbookViewId="0">
      <selection activeCell="B6" sqref="B6:C6"/>
    </sheetView>
  </sheetViews>
  <sheetFormatPr defaultColWidth="9.6640625" defaultRowHeight="13.8"/>
  <cols>
    <col min="1" max="1" width="14.6640625" style="352" customWidth="1"/>
    <col min="2" max="2" width="57.77734375" style="355" bestFit="1" customWidth="1"/>
    <col min="3" max="3" width="55.109375" style="355" customWidth="1"/>
    <col min="4" max="4" width="41.33203125" style="356" customWidth="1"/>
    <col min="5" max="5" width="11.77734375" style="355" customWidth="1"/>
    <col min="6" max="6" width="19.109375" style="355" customWidth="1"/>
    <col min="7" max="7" width="45.5546875" style="355" customWidth="1"/>
    <col min="8" max="16384" width="9.6640625" style="352"/>
  </cols>
  <sheetData>
    <row r="1" spans="1:11" ht="17.399999999999999">
      <c r="A1" s="1105" t="s">
        <v>1424</v>
      </c>
      <c r="B1" s="1105"/>
      <c r="C1" s="1105"/>
    </row>
    <row r="2" spans="1:11">
      <c r="A2" s="1106" t="s">
        <v>1810</v>
      </c>
      <c r="B2" s="1106"/>
      <c r="C2" s="1106"/>
    </row>
    <row r="3" spans="1:11" ht="24.6" customHeight="1">
      <c r="A3" s="1107" t="s">
        <v>1811</v>
      </c>
      <c r="B3" s="1107"/>
      <c r="C3" s="1107"/>
    </row>
    <row r="4" spans="1:11">
      <c r="A4" s="357" t="s">
        <v>1427</v>
      </c>
      <c r="B4" s="1115" t="str">
        <f>Cover!B3</f>
        <v>TEST</v>
      </c>
      <c r="C4" s="1109"/>
      <c r="D4" s="439"/>
      <c r="E4" s="352"/>
      <c r="F4" s="352"/>
      <c r="G4" s="352"/>
    </row>
    <row r="5" spans="1:11">
      <c r="A5" s="357" t="s">
        <v>1431</v>
      </c>
      <c r="B5" s="440" t="str">
        <f>Cover!B4</f>
        <v>"Fill in cover page"</v>
      </c>
      <c r="C5" s="441"/>
      <c r="D5" s="442"/>
      <c r="E5" s="352"/>
      <c r="F5" s="352"/>
      <c r="G5" s="352"/>
    </row>
    <row r="6" spans="1:11">
      <c r="A6" s="357" t="s">
        <v>1477</v>
      </c>
      <c r="B6" s="1118"/>
      <c r="C6" s="1104"/>
      <c r="D6" s="443"/>
      <c r="E6" s="352"/>
      <c r="F6" s="352"/>
      <c r="G6" s="352"/>
    </row>
    <row r="7" spans="1:11">
      <c r="A7" s="361"/>
      <c r="B7" s="360"/>
      <c r="C7" s="362"/>
    </row>
    <row r="8" spans="1:11">
      <c r="A8" s="510" t="s">
        <v>1436</v>
      </c>
      <c r="B8" s="386" t="s">
        <v>1437</v>
      </c>
      <c r="C8" s="385" t="s">
        <v>1478</v>
      </c>
      <c r="D8" s="366" t="s">
        <v>1438</v>
      </c>
      <c r="E8" s="366" t="s">
        <v>1439</v>
      </c>
      <c r="F8" s="366"/>
      <c r="G8" s="366"/>
      <c r="J8" s="352" t="s">
        <v>1812</v>
      </c>
      <c r="K8" s="352" t="s">
        <v>1813</v>
      </c>
    </row>
    <row r="9" spans="1:11" s="371" customFormat="1" ht="15.6" customHeight="1">
      <c r="A9" s="499" t="s">
        <v>1</v>
      </c>
      <c r="B9" s="511" t="s">
        <v>1814</v>
      </c>
      <c r="C9" s="389"/>
      <c r="D9" s="363"/>
      <c r="E9" s="370"/>
      <c r="F9" s="370"/>
      <c r="G9" s="370"/>
      <c r="J9" s="371" t="s">
        <v>1815</v>
      </c>
      <c r="K9" s="371" t="s">
        <v>1816</v>
      </c>
    </row>
    <row r="10" spans="1:11" s="371" customFormat="1" ht="15.6" customHeight="1">
      <c r="A10" s="388"/>
      <c r="B10" s="512" t="s">
        <v>1817</v>
      </c>
      <c r="C10" s="390"/>
      <c r="D10" s="363" t="s">
        <v>1469</v>
      </c>
      <c r="E10" s="370"/>
      <c r="F10" s="370"/>
      <c r="G10" s="370"/>
      <c r="K10" s="371" t="s">
        <v>1818</v>
      </c>
    </row>
    <row r="11" spans="1:11" s="371" customFormat="1" ht="15.6" customHeight="1">
      <c r="A11" s="388"/>
      <c r="B11" s="513" t="s">
        <v>1819</v>
      </c>
      <c r="C11" s="390"/>
      <c r="D11" s="363" t="s">
        <v>1469</v>
      </c>
      <c r="E11" s="370"/>
      <c r="F11" s="370"/>
      <c r="G11" s="370"/>
    </row>
    <row r="12" spans="1:11" s="371" customFormat="1" ht="15.6" customHeight="1">
      <c r="A12" s="388"/>
      <c r="B12" s="513" t="s">
        <v>1820</v>
      </c>
      <c r="C12" s="390"/>
      <c r="D12" s="363" t="s">
        <v>1469</v>
      </c>
      <c r="E12" s="430"/>
      <c r="F12" s="370"/>
      <c r="G12" s="370"/>
      <c r="J12" s="371" t="s">
        <v>1821</v>
      </c>
    </row>
    <row r="13" spans="1:11" s="371" customFormat="1" ht="15.6" customHeight="1">
      <c r="A13" s="388"/>
      <c r="B13" s="512" t="s">
        <v>1822</v>
      </c>
      <c r="C13" s="390"/>
      <c r="D13" s="363" t="s">
        <v>1443</v>
      </c>
      <c r="E13" s="370" t="s">
        <v>76</v>
      </c>
      <c r="F13" s="370"/>
      <c r="G13" s="370"/>
      <c r="J13" s="371" t="s">
        <v>1823</v>
      </c>
    </row>
    <row r="14" spans="1:11" s="371" customFormat="1" ht="15.6" customHeight="1">
      <c r="A14" s="388"/>
      <c r="B14" s="512" t="s">
        <v>1824</v>
      </c>
      <c r="C14" s="390"/>
      <c r="D14" s="363" t="s">
        <v>1443</v>
      </c>
      <c r="E14" s="370" t="s">
        <v>33</v>
      </c>
      <c r="F14" s="370"/>
      <c r="G14" s="370"/>
      <c r="J14" s="371" t="s">
        <v>1825</v>
      </c>
    </row>
    <row r="15" spans="1:11" s="371" customFormat="1" ht="15.6" customHeight="1">
      <c r="A15" s="388"/>
      <c r="B15" s="512" t="s">
        <v>1826</v>
      </c>
      <c r="C15" s="390"/>
      <c r="D15" s="363" t="s">
        <v>1443</v>
      </c>
      <c r="E15" s="370" t="s">
        <v>1827</v>
      </c>
      <c r="F15" s="370"/>
      <c r="G15" s="370"/>
    </row>
    <row r="16" spans="1:11" s="371" customFormat="1" ht="15.6" customHeight="1">
      <c r="A16" s="388"/>
      <c r="B16" s="512" t="s">
        <v>1828</v>
      </c>
      <c r="C16" s="390"/>
      <c r="D16" s="363" t="s">
        <v>1443</v>
      </c>
      <c r="E16" s="370" t="s">
        <v>33</v>
      </c>
      <c r="F16" s="370"/>
      <c r="G16" s="370"/>
    </row>
    <row r="17" spans="1:7" s="371" customFormat="1" ht="15.6" customHeight="1">
      <c r="A17" s="388"/>
      <c r="B17" s="513" t="s">
        <v>1829</v>
      </c>
      <c r="C17" s="390"/>
      <c r="D17" s="363" t="s">
        <v>1443</v>
      </c>
      <c r="E17" s="370" t="s">
        <v>1830</v>
      </c>
      <c r="F17" s="370"/>
      <c r="G17" s="370"/>
    </row>
    <row r="18" spans="1:7" s="371" customFormat="1" ht="15.6" customHeight="1">
      <c r="A18" s="388"/>
      <c r="B18" s="512" t="s">
        <v>1831</v>
      </c>
      <c r="C18" s="390"/>
      <c r="D18" s="363" t="s">
        <v>1443</v>
      </c>
      <c r="E18" s="370" t="s">
        <v>1830</v>
      </c>
      <c r="F18" s="370"/>
      <c r="G18" s="370"/>
    </row>
    <row r="19" spans="1:7" s="371" customFormat="1" ht="15.6" customHeight="1">
      <c r="A19" s="388"/>
      <c r="B19" s="512" t="s">
        <v>1832</v>
      </c>
      <c r="C19" s="390"/>
      <c r="D19" s="363" t="s">
        <v>1443</v>
      </c>
      <c r="E19" s="370" t="s">
        <v>1833</v>
      </c>
      <c r="F19" s="370"/>
      <c r="G19" s="370"/>
    </row>
    <row r="20" spans="1:7" s="371" customFormat="1" ht="15.6" customHeight="1">
      <c r="A20" s="388"/>
      <c r="B20" s="512" t="s">
        <v>1834</v>
      </c>
      <c r="C20" s="390"/>
      <c r="D20" s="363" t="s">
        <v>1443</v>
      </c>
      <c r="E20" s="370" t="s">
        <v>1833</v>
      </c>
      <c r="F20" s="370"/>
      <c r="G20" s="370"/>
    </row>
    <row r="21" spans="1:7" s="371" customFormat="1" ht="15.6" customHeight="1">
      <c r="A21" s="388"/>
      <c r="B21" s="513" t="s">
        <v>1835</v>
      </c>
      <c r="C21" s="390"/>
      <c r="D21" s="363"/>
      <c r="E21" s="370"/>
      <c r="F21" s="370"/>
      <c r="G21" s="370"/>
    </row>
    <row r="22" spans="1:7" s="371" customFormat="1" ht="15.6" customHeight="1">
      <c r="A22" s="388"/>
      <c r="B22" s="512" t="s">
        <v>1836</v>
      </c>
      <c r="C22" s="390"/>
      <c r="D22" s="363" t="s">
        <v>1443</v>
      </c>
      <c r="E22" s="370" t="s">
        <v>1218</v>
      </c>
      <c r="F22" s="481"/>
      <c r="G22" s="370"/>
    </row>
    <row r="23" spans="1:7">
      <c r="A23" s="402"/>
      <c r="B23" s="512" t="s">
        <v>1837</v>
      </c>
      <c r="C23" s="390"/>
      <c r="D23" s="363" t="s">
        <v>1443</v>
      </c>
      <c r="E23" s="370" t="s">
        <v>1218</v>
      </c>
    </row>
    <row r="24" spans="1:7">
      <c r="A24" s="402"/>
      <c r="B24" s="514" t="s">
        <v>1838</v>
      </c>
      <c r="C24" s="390"/>
      <c r="D24" s="363" t="s">
        <v>1443</v>
      </c>
      <c r="E24" s="355" t="s">
        <v>1839</v>
      </c>
    </row>
    <row r="25" spans="1:7">
      <c r="A25" s="402"/>
      <c r="B25" s="514" t="s">
        <v>1840</v>
      </c>
      <c r="C25" s="390"/>
      <c r="D25" s="363" t="s">
        <v>1443</v>
      </c>
      <c r="E25" s="355" t="s">
        <v>33</v>
      </c>
    </row>
    <row r="26" spans="1:7">
      <c r="A26" s="402"/>
      <c r="B26" s="514" t="s">
        <v>1841</v>
      </c>
      <c r="C26" s="390"/>
      <c r="D26" s="363" t="s">
        <v>1443</v>
      </c>
      <c r="E26" s="355" t="s">
        <v>33</v>
      </c>
    </row>
    <row r="27" spans="1:7">
      <c r="A27" s="402"/>
      <c r="B27" s="514" t="s">
        <v>1842</v>
      </c>
      <c r="C27" s="390"/>
      <c r="D27" s="363" t="s">
        <v>1443</v>
      </c>
      <c r="E27" s="355" t="s">
        <v>33</v>
      </c>
    </row>
    <row r="28" spans="1:7">
      <c r="A28" s="402"/>
      <c r="B28" s="514"/>
      <c r="C28" s="396"/>
      <c r="D28" s="363"/>
    </row>
    <row r="29" spans="1:7">
      <c r="A29" s="399" t="s">
        <v>3</v>
      </c>
      <c r="B29" s="515" t="s">
        <v>1843</v>
      </c>
      <c r="C29" s="396"/>
      <c r="D29" s="363"/>
    </row>
    <row r="30" spans="1:7">
      <c r="A30" s="402"/>
      <c r="B30" s="514" t="s">
        <v>1844</v>
      </c>
      <c r="C30" s="396"/>
      <c r="D30" s="363"/>
    </row>
    <row r="31" spans="1:7">
      <c r="A31" s="402"/>
      <c r="B31" s="514" t="s">
        <v>1845</v>
      </c>
      <c r="C31" s="390"/>
      <c r="D31" s="363" t="s">
        <v>1469</v>
      </c>
    </row>
    <row r="32" spans="1:7">
      <c r="A32" s="402"/>
      <c r="B32" s="514" t="s">
        <v>1846</v>
      </c>
      <c r="C32" s="390"/>
      <c r="D32" s="363" t="s">
        <v>1469</v>
      </c>
    </row>
    <row r="33" spans="1:8" s="355" customFormat="1">
      <c r="A33" s="402"/>
      <c r="B33" s="514" t="s">
        <v>1847</v>
      </c>
      <c r="C33" s="390"/>
      <c r="D33" s="363" t="s">
        <v>1443</v>
      </c>
      <c r="H33" s="352"/>
    </row>
    <row r="34" spans="1:8" s="355" customFormat="1">
      <c r="A34" s="402"/>
      <c r="B34" s="514" t="s">
        <v>1848</v>
      </c>
      <c r="C34" s="390"/>
      <c r="D34" s="363" t="s">
        <v>1443</v>
      </c>
      <c r="H34" s="352"/>
    </row>
    <row r="35" spans="1:8" s="355" customFormat="1">
      <c r="A35" s="402"/>
      <c r="B35" s="514"/>
      <c r="C35" s="396"/>
      <c r="D35" s="363"/>
      <c r="H35" s="352"/>
    </row>
    <row r="36" spans="1:8" s="355" customFormat="1">
      <c r="A36" s="402"/>
      <c r="B36" s="514" t="s">
        <v>1849</v>
      </c>
      <c r="C36" s="396"/>
      <c r="D36" s="363"/>
      <c r="H36" s="352"/>
    </row>
    <row r="37" spans="1:8" s="355" customFormat="1">
      <c r="A37" s="402"/>
      <c r="B37" s="514" t="s">
        <v>1850</v>
      </c>
      <c r="C37" s="390"/>
      <c r="D37" s="363" t="s">
        <v>1443</v>
      </c>
      <c r="H37" s="352"/>
    </row>
    <row r="38" spans="1:8" s="355" customFormat="1">
      <c r="A38" s="402"/>
      <c r="B38" s="514" t="s">
        <v>1851</v>
      </c>
      <c r="C38" s="390"/>
      <c r="D38" s="363" t="s">
        <v>1443</v>
      </c>
      <c r="H38" s="352"/>
    </row>
    <row r="39" spans="1:8" s="355" customFormat="1">
      <c r="A39" s="402"/>
      <c r="B39" s="514" t="s">
        <v>1852</v>
      </c>
      <c r="C39" s="390"/>
      <c r="D39" s="363" t="s">
        <v>1443</v>
      </c>
      <c r="H39" s="352"/>
    </row>
    <row r="40" spans="1:8" s="355" customFormat="1">
      <c r="A40" s="402"/>
      <c r="B40" s="514" t="s">
        <v>1853</v>
      </c>
      <c r="C40" s="390"/>
      <c r="D40" s="363" t="s">
        <v>1469</v>
      </c>
      <c r="H40" s="352"/>
    </row>
    <row r="41" spans="1:8" s="355" customFormat="1">
      <c r="A41" s="402"/>
      <c r="B41" s="514"/>
      <c r="C41" s="396"/>
      <c r="D41" s="363"/>
      <c r="H41" s="352"/>
    </row>
    <row r="42" spans="1:8" s="355" customFormat="1">
      <c r="A42" s="402"/>
      <c r="B42" s="514" t="s">
        <v>1854</v>
      </c>
      <c r="C42" s="396"/>
      <c r="D42" s="363"/>
      <c r="H42" s="352"/>
    </row>
    <row r="43" spans="1:8" s="355" customFormat="1">
      <c r="A43" s="402"/>
      <c r="B43" s="514" t="s">
        <v>1855</v>
      </c>
      <c r="C43" s="390"/>
      <c r="D43" s="363" t="s">
        <v>1443</v>
      </c>
      <c r="H43" s="352"/>
    </row>
    <row r="44" spans="1:8" s="355" customFormat="1">
      <c r="A44" s="402"/>
      <c r="B44" s="514" t="s">
        <v>1856</v>
      </c>
      <c r="C44" s="390"/>
      <c r="D44" s="363" t="s">
        <v>1469</v>
      </c>
      <c r="H44" s="352"/>
    </row>
    <row r="45" spans="1:8" s="355" customFormat="1">
      <c r="A45" s="404"/>
      <c r="B45" s="453"/>
      <c r="C45" s="482"/>
      <c r="D45" s="363"/>
      <c r="H45" s="352"/>
    </row>
    <row r="46" spans="1:8" s="355" customFormat="1">
      <c r="A46" s="408"/>
      <c r="B46" s="409"/>
      <c r="C46" s="409"/>
      <c r="D46" s="363"/>
      <c r="H46" s="352"/>
    </row>
    <row r="47" spans="1:8" s="355" customFormat="1">
      <c r="A47" s="410" t="s">
        <v>1434</v>
      </c>
      <c r="B47" s="419"/>
      <c r="C47" s="411"/>
      <c r="D47" s="363"/>
      <c r="H47" s="352"/>
    </row>
    <row r="48" spans="1:8" s="355" customFormat="1">
      <c r="A48" s="352"/>
      <c r="D48" s="363"/>
      <c r="H48" s="352"/>
    </row>
    <row r="49" spans="1:8" s="355" customFormat="1">
      <c r="A49" s="352"/>
      <c r="D49" s="363"/>
      <c r="H49" s="352"/>
    </row>
    <row r="50" spans="1:8" s="355" customFormat="1">
      <c r="A50" s="352"/>
      <c r="D50" s="363"/>
      <c r="H50" s="352"/>
    </row>
    <row r="51" spans="1:8" s="355" customFormat="1">
      <c r="A51" s="352"/>
      <c r="D51" s="363"/>
      <c r="H51" s="352"/>
    </row>
    <row r="52" spans="1:8" s="355" customFormat="1">
      <c r="A52" s="352"/>
      <c r="D52" s="363"/>
      <c r="H52" s="352"/>
    </row>
    <row r="53" spans="1:8" s="355" customFormat="1">
      <c r="A53" s="352"/>
      <c r="D53" s="363"/>
      <c r="H53" s="352"/>
    </row>
    <row r="54" spans="1:8" s="355" customFormat="1">
      <c r="A54" s="352"/>
      <c r="D54" s="363"/>
      <c r="H54" s="352"/>
    </row>
    <row r="55" spans="1:8" s="355" customFormat="1">
      <c r="A55" s="352"/>
      <c r="D55" s="363"/>
      <c r="H55" s="352"/>
    </row>
    <row r="56" spans="1:8" s="355" customFormat="1">
      <c r="A56" s="352"/>
      <c r="D56" s="363"/>
      <c r="H56" s="352"/>
    </row>
    <row r="57" spans="1:8" s="355" customFormat="1">
      <c r="A57" s="352"/>
      <c r="D57" s="363"/>
      <c r="H57" s="352"/>
    </row>
    <row r="58" spans="1:8" s="355" customFormat="1">
      <c r="A58" s="352"/>
      <c r="D58" s="363"/>
      <c r="H58" s="352"/>
    </row>
    <row r="59" spans="1:8" s="355" customFormat="1">
      <c r="A59" s="352"/>
      <c r="D59" s="363"/>
      <c r="H59" s="352"/>
    </row>
    <row r="60" spans="1:8" s="355" customFormat="1">
      <c r="A60" s="352"/>
      <c r="D60" s="363"/>
      <c r="H60" s="352"/>
    </row>
    <row r="61" spans="1:8" s="355" customFormat="1">
      <c r="A61" s="352"/>
      <c r="D61" s="363"/>
      <c r="H61" s="352"/>
    </row>
    <row r="62" spans="1:8" s="355" customFormat="1">
      <c r="A62" s="352"/>
      <c r="D62" s="363"/>
      <c r="H62" s="352"/>
    </row>
    <row r="63" spans="1:8" s="355" customFormat="1">
      <c r="A63" s="352"/>
      <c r="D63" s="363"/>
      <c r="H63" s="352"/>
    </row>
    <row r="64" spans="1:8" s="355" customFormat="1">
      <c r="A64" s="352"/>
      <c r="D64" s="363"/>
      <c r="H64" s="352"/>
    </row>
    <row r="65" spans="1:8" s="355" customFormat="1">
      <c r="A65" s="352"/>
      <c r="D65" s="363"/>
      <c r="H65" s="352"/>
    </row>
    <row r="66" spans="1:8" s="355" customFormat="1">
      <c r="A66" s="352"/>
      <c r="D66" s="363"/>
      <c r="H66" s="352"/>
    </row>
    <row r="67" spans="1:8" s="355" customFormat="1">
      <c r="A67" s="352"/>
      <c r="D67" s="363"/>
      <c r="H67" s="352"/>
    </row>
    <row r="68" spans="1:8" s="355" customFormat="1">
      <c r="A68" s="352"/>
      <c r="D68" s="363"/>
      <c r="H68" s="352"/>
    </row>
    <row r="69" spans="1:8" s="355" customFormat="1">
      <c r="A69" s="352"/>
      <c r="D69" s="363"/>
      <c r="H69" s="352"/>
    </row>
    <row r="70" spans="1:8" s="355" customFormat="1">
      <c r="A70" s="352"/>
      <c r="D70" s="363"/>
      <c r="H70" s="352"/>
    </row>
    <row r="71" spans="1:8" s="355" customFormat="1">
      <c r="A71" s="352"/>
      <c r="D71" s="363"/>
      <c r="H71" s="352"/>
    </row>
    <row r="72" spans="1:8" s="355" customFormat="1">
      <c r="A72" s="352"/>
      <c r="D72" s="363"/>
      <c r="H72" s="352"/>
    </row>
    <row r="73" spans="1:8" s="355" customFormat="1">
      <c r="A73" s="352"/>
      <c r="D73" s="363"/>
      <c r="H73" s="352"/>
    </row>
    <row r="74" spans="1:8" s="355" customFormat="1">
      <c r="A74" s="352"/>
      <c r="D74" s="363"/>
      <c r="H74" s="352"/>
    </row>
    <row r="75" spans="1:8" s="355" customFormat="1">
      <c r="A75" s="352"/>
      <c r="D75" s="363"/>
      <c r="H75" s="352"/>
    </row>
    <row r="76" spans="1:8" s="355" customFormat="1">
      <c r="A76" s="352"/>
      <c r="D76" s="363"/>
      <c r="H76" s="352"/>
    </row>
    <row r="77" spans="1:8" s="355" customFormat="1">
      <c r="A77" s="352"/>
      <c r="D77" s="363"/>
      <c r="H77" s="352"/>
    </row>
    <row r="78" spans="1:8" s="355" customFormat="1">
      <c r="A78" s="352"/>
      <c r="D78" s="363"/>
      <c r="H78" s="352"/>
    </row>
    <row r="79" spans="1:8" s="355" customFormat="1">
      <c r="A79" s="352"/>
      <c r="D79" s="363"/>
      <c r="H79" s="352"/>
    </row>
    <row r="80" spans="1:8" s="355" customFormat="1">
      <c r="A80" s="352"/>
      <c r="D80" s="363"/>
      <c r="H80" s="352"/>
    </row>
    <row r="81" spans="1:8" s="355" customFormat="1">
      <c r="A81" s="352"/>
      <c r="D81" s="363"/>
      <c r="H81" s="352"/>
    </row>
    <row r="82" spans="1:8" s="355" customFormat="1">
      <c r="A82" s="352"/>
      <c r="D82" s="363"/>
      <c r="H82" s="352"/>
    </row>
    <row r="83" spans="1:8" s="355" customFormat="1">
      <c r="A83" s="352"/>
      <c r="D83" s="363"/>
      <c r="H83" s="352"/>
    </row>
    <row r="84" spans="1:8" s="355" customFormat="1">
      <c r="A84" s="352"/>
      <c r="D84" s="363"/>
      <c r="H84" s="352"/>
    </row>
    <row r="85" spans="1:8" s="355" customFormat="1">
      <c r="A85" s="352"/>
      <c r="D85" s="363"/>
      <c r="H85" s="352"/>
    </row>
    <row r="86" spans="1:8" s="355" customFormat="1">
      <c r="A86" s="352"/>
      <c r="D86" s="363"/>
      <c r="H86" s="352"/>
    </row>
    <row r="87" spans="1:8" s="355" customFormat="1">
      <c r="A87" s="352"/>
      <c r="D87" s="363"/>
      <c r="H87" s="352"/>
    </row>
    <row r="88" spans="1:8" s="355" customFormat="1">
      <c r="A88" s="352"/>
      <c r="D88" s="363"/>
      <c r="H88" s="352"/>
    </row>
    <row r="89" spans="1:8" s="355" customFormat="1">
      <c r="A89" s="352"/>
      <c r="D89" s="363"/>
      <c r="H89" s="352"/>
    </row>
    <row r="90" spans="1:8" s="355" customFormat="1">
      <c r="A90" s="352"/>
      <c r="D90" s="363"/>
      <c r="H90" s="352"/>
    </row>
    <row r="91" spans="1:8" s="355" customFormat="1">
      <c r="A91" s="352"/>
      <c r="D91" s="363"/>
      <c r="H91" s="352"/>
    </row>
    <row r="92" spans="1:8" s="355" customFormat="1">
      <c r="A92" s="352"/>
      <c r="D92" s="363"/>
      <c r="H92" s="352"/>
    </row>
    <row r="93" spans="1:8" s="355" customFormat="1">
      <c r="A93" s="352"/>
      <c r="D93" s="363"/>
      <c r="H93" s="352"/>
    </row>
    <row r="94" spans="1:8" s="355" customFormat="1">
      <c r="A94" s="352"/>
      <c r="D94" s="363"/>
      <c r="H94" s="352"/>
    </row>
    <row r="95" spans="1:8" s="355" customFormat="1">
      <c r="A95" s="352"/>
      <c r="D95" s="363"/>
      <c r="H95" s="352"/>
    </row>
    <row r="96" spans="1:8" s="355" customFormat="1">
      <c r="A96" s="352"/>
      <c r="D96" s="363"/>
      <c r="H96" s="352"/>
    </row>
    <row r="97" spans="1:8" s="355" customFormat="1">
      <c r="A97" s="352"/>
      <c r="D97" s="363"/>
      <c r="H97" s="352"/>
    </row>
    <row r="98" spans="1:8" s="355" customFormat="1">
      <c r="A98" s="352"/>
      <c r="D98" s="363"/>
      <c r="H98" s="352"/>
    </row>
    <row r="99" spans="1:8" s="355" customFormat="1">
      <c r="A99" s="352"/>
      <c r="D99" s="363"/>
      <c r="H99" s="352"/>
    </row>
    <row r="100" spans="1:8" s="355" customFormat="1">
      <c r="A100" s="352"/>
      <c r="D100" s="363"/>
      <c r="H100" s="352"/>
    </row>
    <row r="101" spans="1:8" s="355" customFormat="1">
      <c r="A101" s="352"/>
      <c r="D101" s="363"/>
      <c r="H101" s="352"/>
    </row>
    <row r="102" spans="1:8" s="355" customFormat="1">
      <c r="A102" s="352"/>
      <c r="D102" s="363"/>
      <c r="H102" s="352"/>
    </row>
    <row r="103" spans="1:8" s="355" customFormat="1">
      <c r="A103" s="352"/>
      <c r="D103" s="363"/>
      <c r="H103" s="352"/>
    </row>
    <row r="104" spans="1:8" s="355" customFormat="1">
      <c r="A104" s="352"/>
      <c r="D104" s="363"/>
      <c r="H104" s="352"/>
    </row>
    <row r="105" spans="1:8" s="355" customFormat="1">
      <c r="A105" s="352"/>
      <c r="D105" s="363"/>
      <c r="H105" s="352"/>
    </row>
    <row r="106" spans="1:8" s="355" customFormat="1">
      <c r="A106" s="352"/>
      <c r="D106" s="363"/>
      <c r="H106" s="352"/>
    </row>
    <row r="107" spans="1:8" s="355" customFormat="1">
      <c r="A107" s="352"/>
      <c r="D107" s="363"/>
      <c r="H107" s="352"/>
    </row>
    <row r="108" spans="1:8" s="355" customFormat="1">
      <c r="A108" s="352"/>
      <c r="D108" s="363"/>
      <c r="H108" s="352"/>
    </row>
    <row r="109" spans="1:8" s="355" customFormat="1">
      <c r="A109" s="352"/>
      <c r="D109" s="363"/>
      <c r="H109" s="352"/>
    </row>
    <row r="110" spans="1:8" s="355" customFormat="1">
      <c r="A110" s="352"/>
      <c r="D110" s="363"/>
      <c r="H110" s="352"/>
    </row>
    <row r="111" spans="1:8" s="355" customFormat="1">
      <c r="A111" s="352"/>
      <c r="D111" s="363"/>
      <c r="H111" s="352"/>
    </row>
    <row r="112" spans="1:8" s="355" customFormat="1">
      <c r="A112" s="352"/>
      <c r="D112" s="363"/>
      <c r="H112" s="352"/>
    </row>
    <row r="113" spans="1:8" s="355" customFormat="1">
      <c r="A113" s="352"/>
      <c r="D113" s="363"/>
      <c r="H113" s="352"/>
    </row>
    <row r="114" spans="1:8" s="355" customFormat="1">
      <c r="A114" s="352"/>
      <c r="D114" s="363"/>
      <c r="H114" s="352"/>
    </row>
    <row r="115" spans="1:8" s="355" customFormat="1">
      <c r="A115" s="352"/>
      <c r="D115" s="363"/>
      <c r="H115" s="352"/>
    </row>
    <row r="116" spans="1:8" s="355" customFormat="1">
      <c r="A116" s="352"/>
      <c r="D116" s="363"/>
      <c r="H116" s="352"/>
    </row>
    <row r="117" spans="1:8" s="355" customFormat="1">
      <c r="A117" s="352"/>
      <c r="D117" s="363"/>
      <c r="H117" s="352"/>
    </row>
    <row r="118" spans="1:8" s="355" customFormat="1">
      <c r="A118" s="352"/>
      <c r="D118" s="363"/>
      <c r="H118" s="352"/>
    </row>
    <row r="119" spans="1:8" s="355" customFormat="1">
      <c r="A119" s="352"/>
      <c r="D119" s="363"/>
      <c r="H119" s="352"/>
    </row>
    <row r="120" spans="1:8" s="355" customFormat="1">
      <c r="A120" s="352"/>
      <c r="D120" s="363"/>
      <c r="H120" s="352"/>
    </row>
    <row r="121" spans="1:8" s="355" customFormat="1">
      <c r="A121" s="352"/>
      <c r="D121" s="363"/>
      <c r="H121" s="352"/>
    </row>
    <row r="122" spans="1:8" s="355" customFormat="1">
      <c r="A122" s="352"/>
      <c r="D122" s="363"/>
      <c r="H122" s="352"/>
    </row>
    <row r="123" spans="1:8" s="355" customFormat="1">
      <c r="A123" s="352"/>
      <c r="D123" s="363"/>
      <c r="H123" s="352"/>
    </row>
    <row r="124" spans="1:8" s="355" customFormat="1">
      <c r="A124" s="352"/>
      <c r="D124" s="363"/>
      <c r="H124" s="352"/>
    </row>
    <row r="125" spans="1:8" s="355" customFormat="1">
      <c r="A125" s="352"/>
      <c r="D125" s="363"/>
      <c r="H125" s="352"/>
    </row>
    <row r="126" spans="1:8" s="355" customFormat="1">
      <c r="A126" s="352"/>
      <c r="D126" s="363"/>
      <c r="H126" s="352"/>
    </row>
    <row r="127" spans="1:8" s="355" customFormat="1">
      <c r="A127" s="352"/>
      <c r="D127" s="363"/>
      <c r="H127" s="352"/>
    </row>
    <row r="128" spans="1:8" s="355" customFormat="1">
      <c r="A128" s="352"/>
      <c r="D128" s="363"/>
      <c r="H128" s="352"/>
    </row>
    <row r="129" spans="1:8" s="355" customFormat="1">
      <c r="A129" s="352"/>
      <c r="D129" s="363"/>
      <c r="H129" s="352"/>
    </row>
    <row r="130" spans="1:8" s="355" customFormat="1">
      <c r="A130" s="352"/>
      <c r="D130" s="363"/>
      <c r="H130" s="352"/>
    </row>
    <row r="131" spans="1:8" s="355" customFormat="1">
      <c r="A131" s="352"/>
      <c r="D131" s="363"/>
      <c r="H131" s="352"/>
    </row>
    <row r="132" spans="1:8" s="355" customFormat="1">
      <c r="A132" s="352"/>
      <c r="D132" s="363"/>
      <c r="H132" s="352"/>
    </row>
    <row r="133" spans="1:8" s="355" customFormat="1">
      <c r="A133" s="352"/>
      <c r="D133" s="363"/>
      <c r="H133" s="352"/>
    </row>
    <row r="134" spans="1:8" s="355" customFormat="1">
      <c r="A134" s="352"/>
      <c r="D134" s="363"/>
      <c r="H134" s="352"/>
    </row>
    <row r="135" spans="1:8" s="355" customFormat="1">
      <c r="A135" s="352"/>
      <c r="D135" s="363"/>
      <c r="H135" s="352"/>
    </row>
    <row r="136" spans="1:8" s="355" customFormat="1">
      <c r="A136" s="352"/>
      <c r="D136" s="363"/>
      <c r="H136" s="352"/>
    </row>
    <row r="137" spans="1:8" s="355" customFormat="1">
      <c r="A137" s="352"/>
      <c r="D137" s="363"/>
      <c r="H137" s="352"/>
    </row>
    <row r="138" spans="1:8" s="355" customFormat="1">
      <c r="A138" s="352"/>
      <c r="D138" s="363"/>
      <c r="H138" s="352"/>
    </row>
    <row r="139" spans="1:8" s="355" customFormat="1">
      <c r="A139" s="352"/>
      <c r="D139" s="363"/>
      <c r="H139" s="352"/>
    </row>
    <row r="140" spans="1:8" s="355" customFormat="1">
      <c r="A140" s="352"/>
      <c r="D140" s="363"/>
      <c r="H140" s="352"/>
    </row>
    <row r="141" spans="1:8" s="355" customFormat="1">
      <c r="A141" s="352"/>
      <c r="D141" s="363"/>
      <c r="H141" s="352"/>
    </row>
    <row r="142" spans="1:8" s="355" customFormat="1">
      <c r="A142" s="352"/>
      <c r="D142" s="363"/>
      <c r="H142" s="352"/>
    </row>
    <row r="143" spans="1:8" s="355" customFormat="1">
      <c r="A143" s="352"/>
      <c r="D143" s="363"/>
      <c r="H143" s="352"/>
    </row>
    <row r="144" spans="1:8" s="355" customFormat="1">
      <c r="A144" s="352"/>
      <c r="D144" s="363"/>
      <c r="H144" s="352"/>
    </row>
    <row r="145" spans="1:8" s="355" customFormat="1">
      <c r="A145" s="352"/>
      <c r="D145" s="363"/>
      <c r="H145" s="352"/>
    </row>
    <row r="146" spans="1:8" s="355" customFormat="1">
      <c r="A146" s="352"/>
      <c r="D146" s="363"/>
      <c r="H146" s="352"/>
    </row>
    <row r="147" spans="1:8" s="355" customFormat="1">
      <c r="A147" s="352"/>
      <c r="D147" s="363"/>
      <c r="H147" s="352"/>
    </row>
    <row r="148" spans="1:8" s="355" customFormat="1">
      <c r="A148" s="352"/>
      <c r="D148" s="363"/>
      <c r="H148" s="352"/>
    </row>
    <row r="149" spans="1:8" s="355" customFormat="1">
      <c r="A149" s="352"/>
      <c r="D149" s="363"/>
      <c r="H149" s="352"/>
    </row>
    <row r="150" spans="1:8" s="355" customFormat="1">
      <c r="A150" s="352"/>
      <c r="D150" s="363"/>
      <c r="H150" s="352"/>
    </row>
    <row r="151" spans="1:8" s="355" customFormat="1">
      <c r="A151" s="352"/>
      <c r="D151" s="363"/>
      <c r="H151" s="352"/>
    </row>
    <row r="152" spans="1:8" s="355" customFormat="1">
      <c r="A152" s="352"/>
      <c r="D152" s="363"/>
      <c r="H152" s="352"/>
    </row>
    <row r="153" spans="1:8" s="355" customFormat="1">
      <c r="A153" s="352"/>
      <c r="D153" s="363"/>
      <c r="H153" s="352"/>
    </row>
    <row r="154" spans="1:8" s="355" customFormat="1">
      <c r="A154" s="352"/>
      <c r="D154" s="363"/>
      <c r="H154" s="352"/>
    </row>
    <row r="155" spans="1:8" s="355" customFormat="1">
      <c r="A155" s="352"/>
      <c r="D155" s="363"/>
      <c r="H155" s="352"/>
    </row>
    <row r="156" spans="1:8" s="355" customFormat="1">
      <c r="A156" s="352"/>
      <c r="D156" s="363"/>
      <c r="H156" s="352"/>
    </row>
    <row r="157" spans="1:8" s="355" customFormat="1">
      <c r="A157" s="352"/>
      <c r="D157" s="363"/>
      <c r="H157" s="352"/>
    </row>
    <row r="158" spans="1:8" s="355" customFormat="1">
      <c r="A158" s="352"/>
      <c r="D158" s="363"/>
      <c r="H158" s="352"/>
    </row>
    <row r="159" spans="1:8" s="355" customFormat="1">
      <c r="A159" s="352"/>
      <c r="D159" s="363"/>
      <c r="H159" s="352"/>
    </row>
    <row r="160" spans="1:8" s="355" customFormat="1">
      <c r="A160" s="352"/>
      <c r="D160" s="363"/>
      <c r="H160" s="352"/>
    </row>
    <row r="161" spans="1:8" s="355" customFormat="1">
      <c r="A161" s="352"/>
      <c r="D161" s="363"/>
      <c r="H161" s="352"/>
    </row>
    <row r="162" spans="1:8" s="355" customFormat="1">
      <c r="A162" s="352"/>
      <c r="D162" s="363"/>
      <c r="H162" s="352"/>
    </row>
    <row r="163" spans="1:8" s="355" customFormat="1">
      <c r="A163" s="352"/>
      <c r="D163" s="363"/>
      <c r="H163" s="352"/>
    </row>
    <row r="164" spans="1:8" s="355" customFormat="1">
      <c r="A164" s="352"/>
      <c r="D164" s="363"/>
      <c r="H164" s="352"/>
    </row>
    <row r="165" spans="1:8" s="355" customFormat="1">
      <c r="A165" s="352"/>
      <c r="D165" s="363"/>
      <c r="H165" s="352"/>
    </row>
    <row r="166" spans="1:8" s="355" customFormat="1">
      <c r="A166" s="352"/>
      <c r="D166" s="363"/>
      <c r="H166" s="352"/>
    </row>
    <row r="167" spans="1:8" s="355" customFormat="1">
      <c r="A167" s="352"/>
      <c r="D167" s="363"/>
      <c r="H167" s="352"/>
    </row>
    <row r="168" spans="1:8" s="355" customFormat="1">
      <c r="A168" s="352"/>
      <c r="D168" s="363"/>
      <c r="H168" s="352"/>
    </row>
    <row r="169" spans="1:8" s="355" customFormat="1">
      <c r="A169" s="352"/>
      <c r="D169" s="363"/>
      <c r="H169" s="352"/>
    </row>
    <row r="170" spans="1:8" s="355" customFormat="1">
      <c r="A170" s="352"/>
      <c r="D170" s="363"/>
      <c r="H170" s="352"/>
    </row>
    <row r="171" spans="1:8" s="355" customFormat="1">
      <c r="A171" s="352"/>
      <c r="D171" s="363"/>
      <c r="H171" s="352"/>
    </row>
    <row r="172" spans="1:8" s="355" customFormat="1">
      <c r="A172" s="352"/>
      <c r="D172" s="363"/>
      <c r="H172" s="352"/>
    </row>
    <row r="173" spans="1:8" s="355" customFormat="1">
      <c r="A173" s="352"/>
      <c r="D173" s="363"/>
      <c r="H173" s="352"/>
    </row>
    <row r="174" spans="1:8" s="355" customFormat="1">
      <c r="A174" s="352"/>
      <c r="D174" s="363"/>
      <c r="H174" s="352"/>
    </row>
    <row r="175" spans="1:8" s="355" customFormat="1">
      <c r="A175" s="352"/>
      <c r="D175" s="363"/>
      <c r="H175" s="352"/>
    </row>
    <row r="176" spans="1:8" s="355" customFormat="1">
      <c r="A176" s="352"/>
      <c r="D176" s="363"/>
      <c r="H176" s="352"/>
    </row>
    <row r="177" spans="1:8" s="355" customFormat="1">
      <c r="A177" s="352"/>
      <c r="D177" s="363"/>
      <c r="H177" s="352"/>
    </row>
    <row r="178" spans="1:8" s="355" customFormat="1">
      <c r="A178" s="352"/>
      <c r="D178" s="363"/>
      <c r="H178" s="352"/>
    </row>
    <row r="179" spans="1:8" s="355" customFormat="1">
      <c r="A179" s="352"/>
      <c r="D179" s="363"/>
      <c r="H179" s="352"/>
    </row>
    <row r="180" spans="1:8" s="355" customFormat="1">
      <c r="A180" s="352"/>
      <c r="D180" s="363"/>
      <c r="H180" s="352"/>
    </row>
    <row r="181" spans="1:8" s="355" customFormat="1">
      <c r="A181" s="352"/>
      <c r="D181" s="363"/>
      <c r="H181" s="352"/>
    </row>
    <row r="182" spans="1:8" s="355" customFormat="1">
      <c r="A182" s="352"/>
      <c r="D182" s="363"/>
      <c r="H182" s="352"/>
    </row>
    <row r="183" spans="1:8" s="355" customFormat="1">
      <c r="A183" s="352"/>
      <c r="D183" s="363"/>
      <c r="H183" s="352"/>
    </row>
    <row r="184" spans="1:8" s="355" customFormat="1">
      <c r="A184" s="352"/>
      <c r="D184" s="363"/>
      <c r="H184" s="352"/>
    </row>
    <row r="185" spans="1:8" s="355" customFormat="1">
      <c r="A185" s="352"/>
      <c r="D185" s="363"/>
      <c r="H185" s="352"/>
    </row>
    <row r="186" spans="1:8" s="355" customFormat="1">
      <c r="A186" s="352"/>
      <c r="D186" s="363"/>
      <c r="H186" s="352"/>
    </row>
    <row r="187" spans="1:8" s="355" customFormat="1">
      <c r="A187" s="352"/>
      <c r="D187" s="363"/>
      <c r="H187" s="352"/>
    </row>
    <row r="188" spans="1:8" s="355" customFormat="1">
      <c r="A188" s="352"/>
      <c r="D188" s="363"/>
      <c r="H188" s="352"/>
    </row>
    <row r="189" spans="1:8" s="355" customFormat="1">
      <c r="A189" s="352"/>
      <c r="D189" s="363"/>
      <c r="H189" s="352"/>
    </row>
    <row r="190" spans="1:8" s="355" customFormat="1">
      <c r="A190" s="352"/>
      <c r="D190" s="363"/>
      <c r="H190" s="352"/>
    </row>
    <row r="191" spans="1:8" s="355" customFormat="1">
      <c r="A191" s="352"/>
      <c r="D191" s="363"/>
      <c r="H191" s="352"/>
    </row>
    <row r="192" spans="1:8" s="355" customFormat="1">
      <c r="A192" s="352"/>
      <c r="D192" s="363"/>
      <c r="H192" s="352"/>
    </row>
    <row r="193" spans="1:8" s="355" customFormat="1">
      <c r="A193" s="352"/>
      <c r="D193" s="363"/>
      <c r="H193" s="352"/>
    </row>
    <row r="194" spans="1:8" s="355" customFormat="1">
      <c r="A194" s="352"/>
      <c r="D194" s="363"/>
      <c r="H194" s="352"/>
    </row>
    <row r="195" spans="1:8" s="355" customFormat="1">
      <c r="A195" s="352"/>
      <c r="D195" s="363"/>
      <c r="H195" s="352"/>
    </row>
    <row r="196" spans="1:8" s="355" customFormat="1">
      <c r="A196" s="352"/>
      <c r="D196" s="363"/>
      <c r="H196" s="352"/>
    </row>
    <row r="197" spans="1:8" s="355" customFormat="1">
      <c r="A197" s="352"/>
      <c r="D197" s="363"/>
      <c r="H197" s="352"/>
    </row>
    <row r="198" spans="1:8" s="355" customFormat="1">
      <c r="A198" s="352"/>
      <c r="D198" s="363"/>
      <c r="H198" s="352"/>
    </row>
    <row r="199" spans="1:8" s="355" customFormat="1">
      <c r="A199" s="352"/>
      <c r="D199" s="363"/>
      <c r="H199" s="352"/>
    </row>
    <row r="200" spans="1:8" s="355" customFormat="1">
      <c r="A200" s="352"/>
      <c r="D200" s="363"/>
      <c r="H200" s="352"/>
    </row>
    <row r="201" spans="1:8" s="355" customFormat="1">
      <c r="A201" s="352"/>
      <c r="D201" s="363"/>
      <c r="H201" s="352"/>
    </row>
    <row r="202" spans="1:8" s="355" customFormat="1">
      <c r="A202" s="352"/>
      <c r="D202" s="363"/>
      <c r="H202" s="352"/>
    </row>
    <row r="203" spans="1:8" s="355" customFormat="1">
      <c r="A203" s="352"/>
      <c r="D203" s="363"/>
      <c r="H203" s="352"/>
    </row>
    <row r="204" spans="1:8" s="355" customFormat="1">
      <c r="A204" s="352"/>
      <c r="D204" s="363"/>
      <c r="H204" s="352"/>
    </row>
    <row r="205" spans="1:8" s="355" customFormat="1">
      <c r="A205" s="352"/>
      <c r="D205" s="363"/>
      <c r="H205" s="352"/>
    </row>
    <row r="206" spans="1:8" s="355" customFormat="1">
      <c r="A206" s="352"/>
      <c r="D206" s="363"/>
      <c r="H206" s="352"/>
    </row>
    <row r="207" spans="1:8" s="355" customFormat="1">
      <c r="A207" s="352"/>
      <c r="D207" s="363"/>
      <c r="H207" s="352"/>
    </row>
    <row r="208" spans="1:8" s="355" customFormat="1">
      <c r="A208" s="352"/>
      <c r="D208" s="363"/>
      <c r="H208" s="352"/>
    </row>
    <row r="209" spans="1:8" s="355" customFormat="1">
      <c r="A209" s="352"/>
      <c r="D209" s="363"/>
      <c r="H209" s="352"/>
    </row>
    <row r="210" spans="1:8" s="355" customFormat="1">
      <c r="A210" s="352"/>
      <c r="D210" s="363"/>
      <c r="H210" s="352"/>
    </row>
    <row r="211" spans="1:8" s="355" customFormat="1">
      <c r="A211" s="352"/>
      <c r="D211" s="363"/>
      <c r="H211" s="352"/>
    </row>
    <row r="212" spans="1:8" s="355" customFormat="1">
      <c r="A212" s="352"/>
      <c r="D212" s="363"/>
      <c r="H212" s="352"/>
    </row>
    <row r="213" spans="1:8" s="355" customFormat="1">
      <c r="A213" s="352"/>
      <c r="D213" s="363"/>
      <c r="H213" s="352"/>
    </row>
    <row r="214" spans="1:8" s="355" customFormat="1">
      <c r="A214" s="352"/>
      <c r="D214" s="363"/>
      <c r="H214" s="352"/>
    </row>
    <row r="215" spans="1:8" s="355" customFormat="1">
      <c r="A215" s="352"/>
      <c r="D215" s="363"/>
      <c r="H215" s="352"/>
    </row>
    <row r="216" spans="1:8" s="355" customFormat="1">
      <c r="A216" s="352"/>
      <c r="D216" s="363"/>
      <c r="H216" s="352"/>
    </row>
    <row r="217" spans="1:8" s="355" customFormat="1">
      <c r="A217" s="352"/>
      <c r="D217" s="363"/>
      <c r="H217" s="352"/>
    </row>
    <row r="218" spans="1:8" s="355" customFormat="1">
      <c r="A218" s="352"/>
      <c r="D218" s="363"/>
      <c r="H218" s="352"/>
    </row>
    <row r="219" spans="1:8" s="355" customFormat="1">
      <c r="A219" s="352"/>
      <c r="D219" s="363"/>
      <c r="H219" s="352"/>
    </row>
    <row r="220" spans="1:8" s="355" customFormat="1">
      <c r="A220" s="352"/>
      <c r="D220" s="363"/>
      <c r="H220" s="352"/>
    </row>
    <row r="221" spans="1:8" s="355" customFormat="1">
      <c r="A221" s="352"/>
      <c r="D221" s="363"/>
      <c r="H221" s="352"/>
    </row>
    <row r="222" spans="1:8" s="355" customFormat="1">
      <c r="A222" s="352"/>
      <c r="D222" s="363"/>
      <c r="H222" s="352"/>
    </row>
    <row r="223" spans="1:8" s="355" customFormat="1">
      <c r="A223" s="352"/>
      <c r="D223" s="363"/>
      <c r="H223" s="352"/>
    </row>
    <row r="224" spans="1:8" s="355" customFormat="1">
      <c r="A224" s="352"/>
      <c r="D224" s="363"/>
      <c r="H224" s="352"/>
    </row>
    <row r="225" spans="1:8" s="355" customFormat="1">
      <c r="A225" s="352"/>
      <c r="D225" s="363"/>
      <c r="H225" s="352"/>
    </row>
    <row r="226" spans="1:8" s="355" customFormat="1">
      <c r="A226" s="352"/>
      <c r="D226" s="363"/>
      <c r="H226" s="352"/>
    </row>
    <row r="227" spans="1:8" s="355" customFormat="1">
      <c r="A227" s="352"/>
      <c r="D227" s="363"/>
      <c r="H227" s="352"/>
    </row>
    <row r="228" spans="1:8" s="355" customFormat="1">
      <c r="A228" s="352"/>
      <c r="D228" s="363"/>
      <c r="H228" s="352"/>
    </row>
    <row r="229" spans="1:8" s="355" customFormat="1">
      <c r="A229" s="352"/>
      <c r="D229" s="363"/>
      <c r="H229" s="352"/>
    </row>
    <row r="230" spans="1:8" s="355" customFormat="1">
      <c r="A230" s="352"/>
      <c r="D230" s="363"/>
      <c r="H230" s="352"/>
    </row>
    <row r="231" spans="1:8" s="355" customFormat="1">
      <c r="A231" s="352"/>
      <c r="D231" s="363"/>
      <c r="H231" s="352"/>
    </row>
    <row r="232" spans="1:8" s="355" customFormat="1">
      <c r="A232" s="352"/>
      <c r="D232" s="363"/>
      <c r="H232" s="352"/>
    </row>
    <row r="233" spans="1:8" s="355" customFormat="1">
      <c r="A233" s="352"/>
      <c r="D233" s="363"/>
      <c r="H233" s="352"/>
    </row>
    <row r="234" spans="1:8" s="355" customFormat="1">
      <c r="A234" s="352"/>
      <c r="D234" s="363"/>
      <c r="H234" s="352"/>
    </row>
    <row r="235" spans="1:8" s="355" customFormat="1">
      <c r="A235" s="352"/>
      <c r="D235" s="363"/>
      <c r="H235" s="352"/>
    </row>
    <row r="236" spans="1:8" s="355" customFormat="1">
      <c r="A236" s="352"/>
      <c r="D236" s="363"/>
      <c r="H236" s="352"/>
    </row>
    <row r="237" spans="1:8" s="355" customFormat="1">
      <c r="A237" s="352"/>
      <c r="D237" s="363"/>
      <c r="H237" s="352"/>
    </row>
    <row r="238" spans="1:8" s="355" customFormat="1">
      <c r="A238" s="352"/>
      <c r="D238" s="363"/>
      <c r="H238" s="352"/>
    </row>
    <row r="239" spans="1:8" s="355" customFormat="1">
      <c r="A239" s="352"/>
      <c r="D239" s="363"/>
      <c r="H239" s="352"/>
    </row>
    <row r="240" spans="1:8" s="355" customFormat="1">
      <c r="A240" s="352"/>
      <c r="D240" s="363"/>
      <c r="H240" s="352"/>
    </row>
    <row r="241" spans="1:8" s="355" customFormat="1">
      <c r="A241" s="352"/>
      <c r="D241" s="363"/>
      <c r="H241" s="352"/>
    </row>
    <row r="242" spans="1:8" s="355" customFormat="1">
      <c r="A242" s="352"/>
      <c r="D242" s="363"/>
      <c r="H242" s="352"/>
    </row>
    <row r="243" spans="1:8" s="355" customFormat="1">
      <c r="A243" s="352"/>
      <c r="D243" s="363"/>
      <c r="H243" s="352"/>
    </row>
    <row r="244" spans="1:8" s="355" customFormat="1">
      <c r="A244" s="352"/>
      <c r="D244" s="363"/>
      <c r="H244" s="352"/>
    </row>
    <row r="245" spans="1:8" s="355" customFormat="1">
      <c r="A245" s="352"/>
      <c r="D245" s="363"/>
      <c r="H245" s="352"/>
    </row>
    <row r="246" spans="1:8" s="355" customFormat="1">
      <c r="A246" s="352"/>
      <c r="D246" s="363"/>
      <c r="H246" s="352"/>
    </row>
    <row r="247" spans="1:8" s="355" customFormat="1">
      <c r="A247" s="352"/>
      <c r="D247" s="363"/>
      <c r="H247" s="352"/>
    </row>
    <row r="248" spans="1:8" s="355" customFormat="1">
      <c r="A248" s="352"/>
      <c r="D248" s="363"/>
      <c r="H248" s="352"/>
    </row>
    <row r="249" spans="1:8" s="355" customFormat="1">
      <c r="A249" s="352"/>
      <c r="D249" s="363"/>
      <c r="H249" s="352"/>
    </row>
    <row r="250" spans="1:8" s="355" customFormat="1">
      <c r="A250" s="352"/>
      <c r="D250" s="363"/>
      <c r="H250" s="352"/>
    </row>
    <row r="251" spans="1:8" s="355" customFormat="1">
      <c r="A251" s="352"/>
      <c r="D251" s="363"/>
      <c r="H251" s="352"/>
    </row>
    <row r="252" spans="1:8" s="355" customFormat="1">
      <c r="A252" s="352"/>
      <c r="D252" s="363"/>
      <c r="H252" s="352"/>
    </row>
    <row r="253" spans="1:8" s="355" customFormat="1">
      <c r="A253" s="352"/>
      <c r="D253" s="363"/>
      <c r="H253" s="352"/>
    </row>
    <row r="254" spans="1:8" s="355" customFormat="1">
      <c r="A254" s="352"/>
      <c r="D254" s="363"/>
      <c r="H254" s="352"/>
    </row>
    <row r="255" spans="1:8" s="355" customFormat="1">
      <c r="A255" s="352"/>
      <c r="D255" s="363"/>
      <c r="H255" s="352"/>
    </row>
    <row r="256" spans="1:8" s="355" customFormat="1">
      <c r="A256" s="352"/>
      <c r="D256" s="363"/>
      <c r="H256" s="352"/>
    </row>
    <row r="257" spans="1:8" s="355" customFormat="1">
      <c r="A257" s="352"/>
      <c r="D257" s="363"/>
      <c r="H257" s="352"/>
    </row>
    <row r="258" spans="1:8" s="355" customFormat="1">
      <c r="A258" s="352"/>
      <c r="D258" s="363"/>
      <c r="H258" s="352"/>
    </row>
    <row r="259" spans="1:8" s="355" customFormat="1">
      <c r="A259" s="352"/>
      <c r="D259" s="363"/>
      <c r="H259" s="352"/>
    </row>
    <row r="260" spans="1:8" s="355" customFormat="1">
      <c r="A260" s="352"/>
      <c r="D260" s="363"/>
      <c r="H260" s="352"/>
    </row>
    <row r="261" spans="1:8" s="355" customFormat="1">
      <c r="A261" s="352"/>
      <c r="D261" s="363"/>
      <c r="H261" s="352"/>
    </row>
    <row r="262" spans="1:8" s="355" customFormat="1">
      <c r="A262" s="352"/>
      <c r="D262" s="363"/>
      <c r="H262" s="352"/>
    </row>
    <row r="263" spans="1:8" s="355" customFormat="1">
      <c r="A263" s="352"/>
      <c r="D263" s="363"/>
      <c r="H263" s="352"/>
    </row>
    <row r="264" spans="1:8" s="355" customFormat="1">
      <c r="A264" s="352"/>
      <c r="D264" s="363"/>
      <c r="H264" s="352"/>
    </row>
    <row r="265" spans="1:8" s="355" customFormat="1">
      <c r="A265" s="352"/>
      <c r="D265" s="363"/>
      <c r="H265" s="352"/>
    </row>
    <row r="266" spans="1:8" s="355" customFormat="1">
      <c r="A266" s="352"/>
      <c r="D266" s="363"/>
      <c r="H266" s="352"/>
    </row>
    <row r="267" spans="1:8" s="355" customFormat="1">
      <c r="A267" s="352"/>
      <c r="D267" s="363"/>
      <c r="H267" s="352"/>
    </row>
    <row r="268" spans="1:8" s="355" customFormat="1">
      <c r="A268" s="352"/>
      <c r="D268" s="363"/>
      <c r="H268" s="352"/>
    </row>
    <row r="269" spans="1:8" s="355" customFormat="1">
      <c r="A269" s="352"/>
      <c r="D269" s="363"/>
      <c r="H269" s="352"/>
    </row>
    <row r="270" spans="1:8" s="355" customFormat="1">
      <c r="A270" s="352"/>
      <c r="D270" s="363"/>
      <c r="H270" s="352"/>
    </row>
    <row r="271" spans="1:8" s="355" customFormat="1">
      <c r="A271" s="352"/>
      <c r="D271" s="363"/>
      <c r="H271" s="352"/>
    </row>
    <row r="272" spans="1:8" s="355" customFormat="1">
      <c r="A272" s="352"/>
      <c r="D272" s="363"/>
      <c r="H272" s="352"/>
    </row>
    <row r="273" spans="1:8" s="355" customFormat="1">
      <c r="A273" s="352"/>
      <c r="D273" s="363"/>
      <c r="H273" s="352"/>
    </row>
    <row r="274" spans="1:8" s="355" customFormat="1">
      <c r="A274" s="352"/>
      <c r="D274" s="363"/>
      <c r="H274" s="352"/>
    </row>
    <row r="275" spans="1:8" s="355" customFormat="1">
      <c r="A275" s="352"/>
      <c r="D275" s="363"/>
      <c r="H275" s="352"/>
    </row>
    <row r="276" spans="1:8" s="355" customFormat="1">
      <c r="A276" s="352"/>
      <c r="D276" s="363"/>
      <c r="H276" s="352"/>
    </row>
    <row r="277" spans="1:8" s="355" customFormat="1">
      <c r="A277" s="352"/>
      <c r="D277" s="363"/>
      <c r="H277" s="352"/>
    </row>
    <row r="278" spans="1:8" s="355" customFormat="1">
      <c r="A278" s="352"/>
      <c r="D278" s="363"/>
      <c r="H278" s="352"/>
    </row>
    <row r="279" spans="1:8" s="355" customFormat="1">
      <c r="A279" s="352"/>
      <c r="D279" s="363"/>
      <c r="H279" s="352"/>
    </row>
    <row r="280" spans="1:8" s="355" customFormat="1">
      <c r="A280" s="352"/>
      <c r="D280" s="363"/>
      <c r="H280" s="352"/>
    </row>
    <row r="281" spans="1:8" s="355" customFormat="1">
      <c r="A281" s="352"/>
      <c r="D281" s="363"/>
      <c r="H281" s="352"/>
    </row>
    <row r="282" spans="1:8" s="355" customFormat="1">
      <c r="A282" s="352"/>
      <c r="D282" s="363"/>
      <c r="H282" s="352"/>
    </row>
    <row r="283" spans="1:8" s="355" customFormat="1">
      <c r="A283" s="352"/>
      <c r="D283" s="363"/>
      <c r="H283" s="352"/>
    </row>
    <row r="284" spans="1:8" s="355" customFormat="1">
      <c r="A284" s="352"/>
      <c r="D284" s="363"/>
      <c r="H284" s="352"/>
    </row>
    <row r="285" spans="1:8" s="355" customFormat="1">
      <c r="A285" s="352"/>
      <c r="D285" s="363"/>
      <c r="H285" s="352"/>
    </row>
    <row r="286" spans="1:8" s="355" customFormat="1">
      <c r="A286" s="352"/>
      <c r="D286" s="363"/>
      <c r="H286" s="352"/>
    </row>
    <row r="287" spans="1:8" s="355" customFormat="1">
      <c r="A287" s="352"/>
      <c r="D287" s="363"/>
      <c r="H287" s="352"/>
    </row>
    <row r="288" spans="1:8" s="355" customFormat="1">
      <c r="A288" s="352"/>
      <c r="D288" s="363"/>
      <c r="H288" s="352"/>
    </row>
    <row r="289" spans="1:8" s="355" customFormat="1">
      <c r="A289" s="352"/>
      <c r="D289" s="363"/>
      <c r="H289" s="352"/>
    </row>
    <row r="290" spans="1:8" s="355" customFormat="1">
      <c r="A290" s="352"/>
      <c r="D290" s="363"/>
      <c r="H290" s="352"/>
    </row>
    <row r="291" spans="1:8" s="355" customFormat="1">
      <c r="A291" s="352"/>
      <c r="D291" s="363"/>
      <c r="H291" s="352"/>
    </row>
    <row r="292" spans="1:8" s="355" customFormat="1">
      <c r="A292" s="352"/>
      <c r="D292" s="363"/>
      <c r="H292" s="352"/>
    </row>
    <row r="293" spans="1:8" s="355" customFormat="1">
      <c r="A293" s="352"/>
      <c r="D293" s="363"/>
      <c r="H293" s="352"/>
    </row>
    <row r="294" spans="1:8" s="355" customFormat="1">
      <c r="A294" s="352"/>
      <c r="D294" s="363"/>
      <c r="H294" s="352"/>
    </row>
    <row r="295" spans="1:8" s="355" customFormat="1">
      <c r="A295" s="352"/>
      <c r="D295" s="363"/>
      <c r="H295" s="352"/>
    </row>
    <row r="296" spans="1:8" s="355" customFormat="1">
      <c r="A296" s="352"/>
      <c r="D296" s="363"/>
      <c r="H296" s="352"/>
    </row>
    <row r="297" spans="1:8" s="355" customFormat="1">
      <c r="A297" s="352"/>
      <c r="D297" s="363"/>
      <c r="H297" s="352"/>
    </row>
    <row r="298" spans="1:8" s="355" customFormat="1">
      <c r="A298" s="352"/>
      <c r="D298" s="363"/>
      <c r="H298" s="352"/>
    </row>
    <row r="299" spans="1:8" s="355" customFormat="1">
      <c r="A299" s="352"/>
      <c r="D299" s="363"/>
      <c r="H299" s="352"/>
    </row>
    <row r="300" spans="1:8" s="355" customFormat="1">
      <c r="A300" s="352"/>
      <c r="D300" s="363"/>
      <c r="H300" s="352"/>
    </row>
    <row r="301" spans="1:8" s="355" customFormat="1">
      <c r="A301" s="352"/>
      <c r="D301" s="363"/>
      <c r="H301" s="352"/>
    </row>
    <row r="302" spans="1:8" s="355" customFormat="1">
      <c r="A302" s="352"/>
      <c r="D302" s="363"/>
      <c r="H302" s="352"/>
    </row>
    <row r="303" spans="1:8" s="355" customFormat="1">
      <c r="A303" s="352"/>
      <c r="D303" s="363"/>
      <c r="H303" s="352"/>
    </row>
    <row r="304" spans="1:8" s="355" customFormat="1">
      <c r="A304" s="352"/>
      <c r="D304" s="363"/>
      <c r="H304" s="352"/>
    </row>
    <row r="305" spans="1:8" s="355" customFormat="1">
      <c r="A305" s="352"/>
      <c r="D305" s="363"/>
      <c r="H305" s="352"/>
    </row>
    <row r="306" spans="1:8" s="355" customFormat="1">
      <c r="A306" s="352"/>
      <c r="D306" s="363"/>
      <c r="H306" s="352"/>
    </row>
    <row r="307" spans="1:8" s="355" customFormat="1">
      <c r="A307" s="352"/>
      <c r="D307" s="363"/>
      <c r="H307" s="352"/>
    </row>
    <row r="308" spans="1:8" s="355" customFormat="1">
      <c r="A308" s="352"/>
      <c r="D308" s="363"/>
      <c r="H308" s="352"/>
    </row>
    <row r="309" spans="1:8" s="355" customFormat="1">
      <c r="A309" s="352"/>
      <c r="D309" s="363"/>
      <c r="H309" s="352"/>
    </row>
    <row r="310" spans="1:8" s="355" customFormat="1">
      <c r="A310" s="352"/>
      <c r="D310" s="363"/>
      <c r="H310" s="352"/>
    </row>
    <row r="311" spans="1:8" s="355" customFormat="1">
      <c r="A311" s="352"/>
      <c r="D311" s="363"/>
      <c r="H311" s="352"/>
    </row>
    <row r="312" spans="1:8" s="355" customFormat="1">
      <c r="A312" s="352"/>
      <c r="D312" s="363"/>
      <c r="H312" s="352"/>
    </row>
    <row r="313" spans="1:8" s="355" customFormat="1">
      <c r="A313" s="352"/>
      <c r="D313" s="363"/>
      <c r="H313" s="352"/>
    </row>
    <row r="314" spans="1:8" s="355" customFormat="1">
      <c r="A314" s="352"/>
      <c r="D314" s="363"/>
      <c r="H314" s="352"/>
    </row>
    <row r="315" spans="1:8" s="355" customFormat="1">
      <c r="A315" s="352"/>
      <c r="D315" s="363"/>
      <c r="H315" s="352"/>
    </row>
    <row r="316" spans="1:8" s="355" customFormat="1">
      <c r="A316" s="352"/>
      <c r="D316" s="363"/>
      <c r="H316" s="352"/>
    </row>
    <row r="317" spans="1:8" s="355" customFormat="1">
      <c r="A317" s="352"/>
      <c r="D317" s="363"/>
      <c r="H317" s="352"/>
    </row>
    <row r="318" spans="1:8" s="355" customFormat="1">
      <c r="A318" s="352"/>
      <c r="D318" s="363"/>
      <c r="H318" s="352"/>
    </row>
    <row r="319" spans="1:8" s="355" customFormat="1">
      <c r="A319" s="352"/>
      <c r="D319" s="363"/>
      <c r="H319" s="352"/>
    </row>
    <row r="320" spans="1:8" s="355" customFormat="1">
      <c r="A320" s="352"/>
      <c r="D320" s="363"/>
      <c r="H320" s="352"/>
    </row>
    <row r="321" spans="1:8" s="355" customFormat="1">
      <c r="A321" s="352"/>
      <c r="D321" s="363"/>
      <c r="H321" s="352"/>
    </row>
    <row r="322" spans="1:8" s="355" customFormat="1">
      <c r="A322" s="352"/>
      <c r="D322" s="363"/>
      <c r="H322" s="352"/>
    </row>
    <row r="323" spans="1:8" s="355" customFormat="1">
      <c r="A323" s="352"/>
      <c r="D323" s="363"/>
      <c r="H323" s="352"/>
    </row>
    <row r="324" spans="1:8" s="355" customFormat="1">
      <c r="A324" s="352"/>
      <c r="D324" s="363"/>
      <c r="H324" s="352"/>
    </row>
    <row r="325" spans="1:8" s="355" customFormat="1">
      <c r="A325" s="352"/>
      <c r="D325" s="363"/>
      <c r="H325" s="352"/>
    </row>
    <row r="326" spans="1:8" s="355" customFormat="1">
      <c r="A326" s="352"/>
      <c r="D326" s="363"/>
      <c r="H326" s="352"/>
    </row>
    <row r="327" spans="1:8" s="355" customFormat="1">
      <c r="A327" s="352"/>
      <c r="D327" s="363"/>
      <c r="H327" s="352"/>
    </row>
    <row r="328" spans="1:8" s="355" customFormat="1">
      <c r="A328" s="352"/>
      <c r="D328" s="363"/>
      <c r="H328" s="352"/>
    </row>
    <row r="329" spans="1:8" s="355" customFormat="1">
      <c r="A329" s="352"/>
      <c r="D329" s="363"/>
      <c r="H329" s="352"/>
    </row>
    <row r="330" spans="1:8" s="355" customFormat="1">
      <c r="A330" s="352"/>
      <c r="D330" s="363"/>
      <c r="H330" s="352"/>
    </row>
    <row r="331" spans="1:8" s="355" customFormat="1">
      <c r="A331" s="352"/>
      <c r="D331" s="363"/>
      <c r="H331" s="352"/>
    </row>
    <row r="332" spans="1:8" s="355" customFormat="1">
      <c r="A332" s="352"/>
      <c r="D332" s="363"/>
      <c r="H332" s="352"/>
    </row>
    <row r="333" spans="1:8" s="355" customFormat="1">
      <c r="A333" s="352"/>
      <c r="D333" s="363"/>
      <c r="H333" s="352"/>
    </row>
    <row r="334" spans="1:8" s="355" customFormat="1">
      <c r="A334" s="352"/>
      <c r="D334" s="363"/>
      <c r="H334" s="352"/>
    </row>
    <row r="335" spans="1:8" s="355" customFormat="1">
      <c r="A335" s="352"/>
      <c r="D335" s="363"/>
      <c r="H335" s="352"/>
    </row>
    <row r="336" spans="1:8" s="355" customFormat="1">
      <c r="A336" s="352"/>
      <c r="D336" s="363"/>
      <c r="H336" s="352"/>
    </row>
    <row r="337" spans="1:8" s="355" customFormat="1">
      <c r="A337" s="352"/>
      <c r="D337" s="363"/>
      <c r="H337" s="352"/>
    </row>
    <row r="338" spans="1:8" s="355" customFormat="1">
      <c r="A338" s="352"/>
      <c r="D338" s="363"/>
      <c r="H338" s="352"/>
    </row>
    <row r="339" spans="1:8" s="355" customFormat="1">
      <c r="A339" s="352"/>
      <c r="D339" s="363"/>
      <c r="H339" s="352"/>
    </row>
    <row r="340" spans="1:8" s="355" customFormat="1">
      <c r="A340" s="352"/>
      <c r="D340" s="363"/>
      <c r="H340" s="352"/>
    </row>
    <row r="341" spans="1:8" s="355" customFormat="1">
      <c r="A341" s="352"/>
      <c r="D341" s="363"/>
      <c r="H341" s="352"/>
    </row>
    <row r="342" spans="1:8" s="355" customFormat="1">
      <c r="A342" s="352"/>
      <c r="D342" s="363"/>
      <c r="H342" s="352"/>
    </row>
    <row r="343" spans="1:8" s="355" customFormat="1">
      <c r="A343" s="352"/>
      <c r="D343" s="363"/>
      <c r="H343" s="352"/>
    </row>
    <row r="344" spans="1:8" s="355" customFormat="1">
      <c r="A344" s="352"/>
      <c r="D344" s="363"/>
      <c r="H344" s="352"/>
    </row>
    <row r="345" spans="1:8" s="355" customFormat="1">
      <c r="A345" s="352"/>
      <c r="D345" s="363"/>
      <c r="H345" s="352"/>
    </row>
    <row r="346" spans="1:8" s="355" customFormat="1">
      <c r="A346" s="352"/>
      <c r="D346" s="363"/>
      <c r="H346" s="352"/>
    </row>
    <row r="347" spans="1:8" s="355" customFormat="1">
      <c r="A347" s="352"/>
      <c r="D347" s="363"/>
      <c r="H347" s="352"/>
    </row>
    <row r="348" spans="1:8" s="355" customFormat="1">
      <c r="A348" s="352"/>
      <c r="D348" s="363"/>
      <c r="H348" s="352"/>
    </row>
    <row r="349" spans="1:8" s="355" customFormat="1">
      <c r="A349" s="352"/>
      <c r="D349" s="363"/>
      <c r="H349" s="352"/>
    </row>
    <row r="350" spans="1:8" s="355" customFormat="1">
      <c r="A350" s="352"/>
      <c r="D350" s="363"/>
      <c r="H350" s="352"/>
    </row>
    <row r="351" spans="1:8" s="355" customFormat="1">
      <c r="A351" s="352"/>
      <c r="D351" s="363"/>
      <c r="H351" s="352"/>
    </row>
    <row r="352" spans="1:8" s="355" customFormat="1">
      <c r="A352" s="352"/>
      <c r="D352" s="363"/>
      <c r="H352" s="352"/>
    </row>
    <row r="353" spans="1:8" s="355" customFormat="1">
      <c r="A353" s="352"/>
      <c r="D353" s="363"/>
      <c r="H353" s="352"/>
    </row>
    <row r="354" spans="1:8" s="355" customFormat="1">
      <c r="A354" s="352"/>
      <c r="D354" s="363"/>
      <c r="H354" s="352"/>
    </row>
    <row r="355" spans="1:8" s="355" customFormat="1">
      <c r="A355" s="352"/>
      <c r="D355" s="363"/>
      <c r="H355" s="352"/>
    </row>
    <row r="356" spans="1:8" s="355" customFormat="1">
      <c r="A356" s="352"/>
      <c r="D356" s="363"/>
      <c r="H356" s="352"/>
    </row>
    <row r="357" spans="1:8" s="355" customFormat="1">
      <c r="A357" s="352"/>
      <c r="D357" s="363"/>
      <c r="H357" s="352"/>
    </row>
    <row r="358" spans="1:8" s="355" customFormat="1">
      <c r="A358" s="352"/>
      <c r="D358" s="363"/>
      <c r="H358" s="352"/>
    </row>
    <row r="359" spans="1:8" s="355" customFormat="1">
      <c r="A359" s="352"/>
      <c r="D359" s="363"/>
      <c r="H359" s="352"/>
    </row>
    <row r="360" spans="1:8" s="355" customFormat="1">
      <c r="A360" s="352"/>
      <c r="D360" s="363"/>
      <c r="H360" s="352"/>
    </row>
    <row r="361" spans="1:8" s="355" customFormat="1">
      <c r="A361" s="352"/>
      <c r="D361" s="363"/>
      <c r="H361" s="352"/>
    </row>
    <row r="362" spans="1:8" s="355" customFormat="1">
      <c r="A362" s="352"/>
      <c r="D362" s="363"/>
      <c r="H362" s="352"/>
    </row>
    <row r="363" spans="1:8" s="355" customFormat="1">
      <c r="A363" s="352"/>
      <c r="D363" s="363"/>
      <c r="H363" s="352"/>
    </row>
    <row r="364" spans="1:8" s="355" customFormat="1">
      <c r="A364" s="352"/>
      <c r="D364" s="363"/>
      <c r="H364" s="352"/>
    </row>
    <row r="365" spans="1:8" s="355" customFormat="1">
      <c r="A365" s="352"/>
      <c r="D365" s="363"/>
      <c r="H365" s="352"/>
    </row>
    <row r="366" spans="1:8" s="355" customFormat="1">
      <c r="A366" s="352"/>
      <c r="D366" s="363"/>
      <c r="H366" s="352"/>
    </row>
    <row r="367" spans="1:8" s="355" customFormat="1">
      <c r="A367" s="352"/>
      <c r="D367" s="363"/>
      <c r="H367" s="352"/>
    </row>
    <row r="368" spans="1:8" s="355" customFormat="1">
      <c r="A368" s="352"/>
      <c r="D368" s="363"/>
      <c r="H368" s="352"/>
    </row>
    <row r="369" spans="1:8" s="355" customFormat="1">
      <c r="A369" s="352"/>
      <c r="D369" s="363"/>
      <c r="H369" s="352"/>
    </row>
    <row r="370" spans="1:8" s="355" customFormat="1">
      <c r="A370" s="352"/>
      <c r="D370" s="363"/>
      <c r="H370" s="352"/>
    </row>
    <row r="371" spans="1:8" s="355" customFormat="1">
      <c r="A371" s="352"/>
      <c r="D371" s="363"/>
      <c r="H371" s="352"/>
    </row>
    <row r="372" spans="1:8" s="355" customFormat="1">
      <c r="A372" s="352"/>
      <c r="D372" s="363"/>
      <c r="H372" s="352"/>
    </row>
    <row r="373" spans="1:8" s="355" customFormat="1">
      <c r="A373" s="352"/>
      <c r="D373" s="363"/>
      <c r="H373" s="352"/>
    </row>
    <row r="374" spans="1:8" s="355" customFormat="1">
      <c r="A374" s="352"/>
      <c r="D374" s="363"/>
      <c r="H374" s="352"/>
    </row>
    <row r="375" spans="1:8" s="355" customFormat="1">
      <c r="A375" s="352"/>
      <c r="D375" s="363"/>
      <c r="H375" s="352"/>
    </row>
    <row r="376" spans="1:8" s="355" customFormat="1">
      <c r="A376" s="352"/>
      <c r="D376" s="363"/>
      <c r="H376" s="352"/>
    </row>
    <row r="377" spans="1:8" s="355" customFormat="1">
      <c r="A377" s="352"/>
      <c r="D377" s="363"/>
      <c r="H377" s="352"/>
    </row>
    <row r="378" spans="1:8" s="355" customFormat="1">
      <c r="A378" s="352"/>
      <c r="D378" s="363"/>
      <c r="H378" s="352"/>
    </row>
    <row r="379" spans="1:8" s="355" customFormat="1">
      <c r="A379" s="352"/>
      <c r="D379" s="363"/>
      <c r="H379" s="352"/>
    </row>
    <row r="380" spans="1:8" s="355" customFormat="1">
      <c r="A380" s="352"/>
      <c r="D380" s="363"/>
      <c r="H380" s="352"/>
    </row>
    <row r="381" spans="1:8" s="355" customFormat="1">
      <c r="A381" s="352"/>
      <c r="D381" s="363"/>
      <c r="H381" s="352"/>
    </row>
    <row r="382" spans="1:8" s="355" customFormat="1">
      <c r="A382" s="352"/>
      <c r="D382" s="363"/>
      <c r="H382" s="352"/>
    </row>
    <row r="383" spans="1:8" s="355" customFormat="1">
      <c r="A383" s="352"/>
      <c r="D383" s="363"/>
      <c r="H383" s="352"/>
    </row>
    <row r="384" spans="1:8" s="355" customFormat="1">
      <c r="A384" s="352"/>
      <c r="D384" s="363"/>
      <c r="H384" s="352"/>
    </row>
    <row r="385" spans="1:8" s="355" customFormat="1">
      <c r="A385" s="352"/>
      <c r="D385" s="363"/>
      <c r="H385" s="352"/>
    </row>
    <row r="386" spans="1:8" s="355" customFormat="1">
      <c r="A386" s="352"/>
      <c r="D386" s="363"/>
      <c r="H386" s="352"/>
    </row>
    <row r="387" spans="1:8" s="355" customFormat="1">
      <c r="A387" s="352"/>
      <c r="D387" s="363"/>
      <c r="H387" s="352"/>
    </row>
    <row r="388" spans="1:8" s="355" customFormat="1">
      <c r="A388" s="352"/>
      <c r="D388" s="363"/>
      <c r="H388" s="352"/>
    </row>
    <row r="389" spans="1:8" s="355" customFormat="1">
      <c r="A389" s="352"/>
      <c r="D389" s="363"/>
      <c r="H389" s="352"/>
    </row>
    <row r="390" spans="1:8" s="355" customFormat="1">
      <c r="A390" s="352"/>
      <c r="D390" s="363"/>
      <c r="H390" s="352"/>
    </row>
    <row r="391" spans="1:8" s="355" customFormat="1">
      <c r="A391" s="352"/>
      <c r="D391" s="363"/>
      <c r="H391" s="352"/>
    </row>
    <row r="392" spans="1:8" s="355" customFormat="1">
      <c r="A392" s="352"/>
      <c r="D392" s="363"/>
      <c r="H392" s="352"/>
    </row>
    <row r="393" spans="1:8" s="355" customFormat="1">
      <c r="A393" s="352"/>
      <c r="D393" s="363"/>
      <c r="H393" s="352"/>
    </row>
    <row r="394" spans="1:8" s="355" customFormat="1">
      <c r="A394" s="352"/>
      <c r="D394" s="363"/>
      <c r="H394" s="352"/>
    </row>
    <row r="395" spans="1:8" s="355" customFormat="1">
      <c r="A395" s="352"/>
      <c r="D395" s="363"/>
      <c r="H395" s="352"/>
    </row>
    <row r="396" spans="1:8" s="355" customFormat="1">
      <c r="A396" s="352"/>
      <c r="D396" s="363"/>
      <c r="H396" s="352"/>
    </row>
    <row r="397" spans="1:8" s="355" customFormat="1">
      <c r="A397" s="352"/>
      <c r="D397" s="363"/>
      <c r="H397" s="352"/>
    </row>
    <row r="398" spans="1:8" s="355" customFormat="1">
      <c r="A398" s="352"/>
      <c r="D398" s="363"/>
      <c r="H398" s="352"/>
    </row>
    <row r="399" spans="1:8" s="355" customFormat="1">
      <c r="A399" s="352"/>
      <c r="D399" s="363"/>
      <c r="H399" s="352"/>
    </row>
    <row r="400" spans="1:8" s="355" customFormat="1">
      <c r="A400" s="352"/>
      <c r="D400" s="363"/>
      <c r="H400" s="352"/>
    </row>
    <row r="401" spans="1:8" s="355" customFormat="1">
      <c r="A401" s="352"/>
      <c r="D401" s="363"/>
      <c r="H401" s="352"/>
    </row>
    <row r="402" spans="1:8" s="355" customFormat="1">
      <c r="A402" s="352"/>
      <c r="D402" s="363"/>
      <c r="H402" s="352"/>
    </row>
    <row r="403" spans="1:8" s="355" customFormat="1">
      <c r="A403" s="352"/>
      <c r="D403" s="363"/>
      <c r="H403" s="352"/>
    </row>
    <row r="404" spans="1:8" s="355" customFormat="1">
      <c r="A404" s="352"/>
      <c r="D404" s="363"/>
      <c r="H404" s="352"/>
    </row>
    <row r="405" spans="1:8" s="355" customFormat="1">
      <c r="A405" s="352"/>
      <c r="D405" s="363"/>
      <c r="H405" s="352"/>
    </row>
    <row r="406" spans="1:8" s="355" customFormat="1">
      <c r="A406" s="352"/>
      <c r="D406" s="363"/>
      <c r="H406" s="352"/>
    </row>
    <row r="407" spans="1:8" s="355" customFormat="1">
      <c r="A407" s="352"/>
      <c r="D407" s="363"/>
      <c r="H407" s="352"/>
    </row>
    <row r="408" spans="1:8" s="355" customFormat="1">
      <c r="A408" s="352"/>
      <c r="D408" s="363"/>
      <c r="H408" s="352"/>
    </row>
    <row r="409" spans="1:8" s="355" customFormat="1">
      <c r="A409" s="352"/>
      <c r="D409" s="363"/>
      <c r="H409" s="352"/>
    </row>
    <row r="410" spans="1:8" s="355" customFormat="1">
      <c r="A410" s="352"/>
      <c r="D410" s="363"/>
      <c r="H410" s="352"/>
    </row>
    <row r="411" spans="1:8" s="355" customFormat="1">
      <c r="A411" s="352"/>
      <c r="D411" s="363"/>
      <c r="H411" s="352"/>
    </row>
    <row r="412" spans="1:8" s="355" customFormat="1">
      <c r="A412" s="352"/>
      <c r="D412" s="363"/>
      <c r="H412" s="352"/>
    </row>
    <row r="413" spans="1:8" s="355" customFormat="1">
      <c r="A413" s="352"/>
      <c r="D413" s="363"/>
      <c r="H413" s="352"/>
    </row>
    <row r="414" spans="1:8" s="355" customFormat="1">
      <c r="A414" s="352"/>
      <c r="D414" s="363"/>
      <c r="H414" s="352"/>
    </row>
    <row r="415" spans="1:8" s="355" customFormat="1">
      <c r="A415" s="352"/>
      <c r="D415" s="363"/>
      <c r="H415" s="352"/>
    </row>
    <row r="416" spans="1:8" s="355" customFormat="1">
      <c r="A416" s="352"/>
      <c r="D416" s="363"/>
      <c r="H416" s="352"/>
    </row>
    <row r="417" spans="1:8" s="355" customFormat="1">
      <c r="A417" s="352"/>
      <c r="D417" s="363"/>
      <c r="H417" s="352"/>
    </row>
    <row r="418" spans="1:8" s="355" customFormat="1">
      <c r="A418" s="352"/>
      <c r="D418" s="363"/>
      <c r="H418" s="352"/>
    </row>
    <row r="419" spans="1:8" s="355" customFormat="1">
      <c r="A419" s="352"/>
      <c r="D419" s="363"/>
      <c r="H419" s="352"/>
    </row>
    <row r="420" spans="1:8" s="355" customFormat="1">
      <c r="A420" s="352"/>
      <c r="D420" s="363"/>
      <c r="H420" s="352"/>
    </row>
    <row r="421" spans="1:8" s="355" customFormat="1">
      <c r="A421" s="352"/>
      <c r="D421" s="363"/>
      <c r="H421" s="352"/>
    </row>
    <row r="422" spans="1:8" s="355" customFormat="1">
      <c r="A422" s="352"/>
      <c r="D422" s="363"/>
      <c r="H422" s="352"/>
    </row>
    <row r="423" spans="1:8" s="355" customFormat="1">
      <c r="A423" s="352"/>
      <c r="D423" s="363"/>
      <c r="H423" s="352"/>
    </row>
    <row r="424" spans="1:8" s="355" customFormat="1">
      <c r="A424" s="352"/>
      <c r="D424" s="363"/>
      <c r="H424" s="352"/>
    </row>
    <row r="425" spans="1:8" s="355" customFormat="1">
      <c r="A425" s="352"/>
      <c r="D425" s="363"/>
      <c r="H425" s="352"/>
    </row>
    <row r="426" spans="1:8" s="355" customFormat="1">
      <c r="A426" s="352"/>
      <c r="D426" s="363"/>
      <c r="H426" s="352"/>
    </row>
    <row r="427" spans="1:8" s="355" customFormat="1">
      <c r="A427" s="352"/>
      <c r="D427" s="363"/>
      <c r="H427" s="352"/>
    </row>
    <row r="428" spans="1:8" s="355" customFormat="1">
      <c r="A428" s="352"/>
      <c r="D428" s="363"/>
      <c r="H428" s="352"/>
    </row>
    <row r="429" spans="1:8" s="355" customFormat="1">
      <c r="A429" s="352"/>
      <c r="D429" s="363"/>
      <c r="H429" s="352"/>
    </row>
    <row r="430" spans="1:8" s="355" customFormat="1">
      <c r="A430" s="352"/>
      <c r="D430" s="363"/>
      <c r="H430" s="352"/>
    </row>
    <row r="431" spans="1:8" s="355" customFormat="1">
      <c r="A431" s="352"/>
      <c r="D431" s="363"/>
      <c r="H431" s="352"/>
    </row>
    <row r="432" spans="1:8" s="355" customFormat="1">
      <c r="A432" s="352"/>
      <c r="D432" s="363"/>
      <c r="H432" s="352"/>
    </row>
    <row r="433" spans="1:8" s="355" customFormat="1">
      <c r="A433" s="352"/>
      <c r="D433" s="363"/>
      <c r="H433" s="352"/>
    </row>
    <row r="434" spans="1:8" s="355" customFormat="1">
      <c r="A434" s="352"/>
      <c r="D434" s="363"/>
      <c r="H434" s="352"/>
    </row>
    <row r="435" spans="1:8" s="355" customFormat="1">
      <c r="A435" s="352"/>
      <c r="D435" s="363"/>
      <c r="H435" s="352"/>
    </row>
    <row r="436" spans="1:8" s="355" customFormat="1">
      <c r="A436" s="352"/>
      <c r="D436" s="363"/>
      <c r="H436" s="352"/>
    </row>
    <row r="437" spans="1:8" s="355" customFormat="1">
      <c r="A437" s="352"/>
      <c r="D437" s="363"/>
      <c r="H437" s="352"/>
    </row>
    <row r="438" spans="1:8" s="355" customFormat="1">
      <c r="A438" s="352"/>
      <c r="D438" s="363"/>
      <c r="H438" s="352"/>
    </row>
    <row r="439" spans="1:8" s="355" customFormat="1">
      <c r="A439" s="352"/>
      <c r="D439" s="363"/>
      <c r="H439" s="352"/>
    </row>
    <row r="440" spans="1:8" s="355" customFormat="1">
      <c r="A440" s="352"/>
      <c r="D440" s="363"/>
      <c r="H440" s="352"/>
    </row>
    <row r="441" spans="1:8" s="355" customFormat="1">
      <c r="A441" s="352"/>
      <c r="D441" s="363"/>
      <c r="H441" s="352"/>
    </row>
    <row r="442" spans="1:8" s="355" customFormat="1">
      <c r="A442" s="352"/>
      <c r="D442" s="363"/>
      <c r="H442" s="352"/>
    </row>
    <row r="443" spans="1:8" s="355" customFormat="1">
      <c r="A443" s="352"/>
      <c r="D443" s="363"/>
      <c r="H443" s="352"/>
    </row>
    <row r="444" spans="1:8" s="355" customFormat="1">
      <c r="A444" s="352"/>
      <c r="D444" s="363"/>
      <c r="H444" s="352"/>
    </row>
    <row r="445" spans="1:8" s="355" customFormat="1">
      <c r="A445" s="352"/>
      <c r="D445" s="363"/>
      <c r="H445" s="352"/>
    </row>
    <row r="446" spans="1:8" s="355" customFormat="1">
      <c r="A446" s="352"/>
      <c r="D446" s="363"/>
      <c r="H446" s="352"/>
    </row>
    <row r="447" spans="1:8" s="355" customFormat="1">
      <c r="A447" s="352"/>
      <c r="D447" s="363"/>
      <c r="H447" s="352"/>
    </row>
    <row r="448" spans="1:8" s="355" customFormat="1">
      <c r="A448" s="352"/>
      <c r="D448" s="363"/>
      <c r="H448" s="352"/>
    </row>
    <row r="449" spans="1:8" s="355" customFormat="1">
      <c r="A449" s="352"/>
      <c r="D449" s="363"/>
      <c r="H449" s="352"/>
    </row>
    <row r="450" spans="1:8" s="355" customFormat="1">
      <c r="A450" s="352"/>
      <c r="D450" s="363"/>
      <c r="H450" s="352"/>
    </row>
    <row r="451" spans="1:8" s="355" customFormat="1">
      <c r="A451" s="352"/>
      <c r="D451" s="363"/>
      <c r="H451" s="352"/>
    </row>
    <row r="452" spans="1:8" s="355" customFormat="1">
      <c r="A452" s="352"/>
      <c r="D452" s="363"/>
      <c r="H452" s="352"/>
    </row>
    <row r="453" spans="1:8" s="355" customFormat="1">
      <c r="A453" s="352"/>
      <c r="D453" s="363"/>
      <c r="H453" s="352"/>
    </row>
    <row r="454" spans="1:8" s="355" customFormat="1">
      <c r="A454" s="352"/>
      <c r="D454" s="363"/>
      <c r="H454" s="352"/>
    </row>
    <row r="455" spans="1:8" s="355" customFormat="1">
      <c r="A455" s="352"/>
      <c r="D455" s="363"/>
      <c r="H455" s="352"/>
    </row>
    <row r="456" spans="1:8" s="355" customFormat="1">
      <c r="A456" s="352"/>
      <c r="D456" s="363"/>
      <c r="H456" s="352"/>
    </row>
    <row r="457" spans="1:8" s="355" customFormat="1">
      <c r="A457" s="352"/>
      <c r="D457" s="363"/>
      <c r="H457" s="352"/>
    </row>
    <row r="458" spans="1:8" s="355" customFormat="1">
      <c r="A458" s="352"/>
      <c r="D458" s="363"/>
      <c r="H458" s="352"/>
    </row>
    <row r="459" spans="1:8" s="355" customFormat="1">
      <c r="A459" s="352"/>
      <c r="D459" s="363"/>
      <c r="H459" s="352"/>
    </row>
    <row r="460" spans="1:8" s="355" customFormat="1">
      <c r="A460" s="352"/>
      <c r="D460" s="363"/>
      <c r="H460" s="352"/>
    </row>
    <row r="461" spans="1:8" s="355" customFormat="1">
      <c r="A461" s="352"/>
      <c r="D461" s="363"/>
      <c r="H461" s="352"/>
    </row>
    <row r="462" spans="1:8" s="355" customFormat="1">
      <c r="A462" s="352"/>
      <c r="D462" s="363"/>
      <c r="H462" s="352"/>
    </row>
    <row r="463" spans="1:8" s="355" customFormat="1">
      <c r="A463" s="352"/>
      <c r="D463" s="363"/>
      <c r="H463" s="352"/>
    </row>
    <row r="464" spans="1:8" s="355" customFormat="1">
      <c r="A464" s="352"/>
      <c r="D464" s="363"/>
      <c r="H464" s="352"/>
    </row>
    <row r="465" spans="1:8" s="355" customFormat="1">
      <c r="A465" s="352"/>
      <c r="D465" s="363"/>
      <c r="H465" s="352"/>
    </row>
    <row r="466" spans="1:8" s="355" customFormat="1">
      <c r="A466" s="352"/>
      <c r="D466" s="363"/>
      <c r="H466" s="352"/>
    </row>
    <row r="467" spans="1:8" s="355" customFormat="1">
      <c r="A467" s="352"/>
      <c r="D467" s="363"/>
      <c r="H467" s="352"/>
    </row>
    <row r="468" spans="1:8" s="355" customFormat="1">
      <c r="A468" s="352"/>
      <c r="D468" s="363"/>
      <c r="H468" s="352"/>
    </row>
    <row r="469" spans="1:8" s="355" customFormat="1">
      <c r="A469" s="352"/>
      <c r="D469" s="363"/>
      <c r="H469" s="352"/>
    </row>
    <row r="470" spans="1:8" s="355" customFormat="1">
      <c r="A470" s="352"/>
      <c r="D470" s="363"/>
      <c r="H470" s="352"/>
    </row>
    <row r="471" spans="1:8" s="355" customFormat="1">
      <c r="A471" s="352"/>
      <c r="D471" s="363"/>
      <c r="H471" s="352"/>
    </row>
    <row r="472" spans="1:8" s="355" customFormat="1">
      <c r="A472" s="352"/>
      <c r="D472" s="363"/>
      <c r="H472" s="352"/>
    </row>
    <row r="473" spans="1:8" s="355" customFormat="1">
      <c r="A473" s="352"/>
      <c r="D473" s="363"/>
      <c r="H473" s="352"/>
    </row>
    <row r="474" spans="1:8" s="355" customFormat="1">
      <c r="A474" s="352"/>
      <c r="D474" s="363"/>
      <c r="H474" s="352"/>
    </row>
    <row r="475" spans="1:8" s="355" customFormat="1">
      <c r="A475" s="352"/>
      <c r="D475" s="363"/>
      <c r="H475" s="352"/>
    </row>
    <row r="476" spans="1:8" s="355" customFormat="1">
      <c r="A476" s="352"/>
      <c r="D476" s="363"/>
      <c r="H476" s="352"/>
    </row>
    <row r="477" spans="1:8" s="355" customFormat="1">
      <c r="A477" s="352"/>
      <c r="D477" s="363"/>
      <c r="H477" s="352"/>
    </row>
    <row r="478" spans="1:8" s="355" customFormat="1">
      <c r="A478" s="352"/>
      <c r="D478" s="363"/>
      <c r="H478" s="352"/>
    </row>
    <row r="479" spans="1:8" s="355" customFormat="1">
      <c r="A479" s="352"/>
      <c r="D479" s="363"/>
      <c r="H479" s="352"/>
    </row>
    <row r="480" spans="1:8" s="355" customFormat="1">
      <c r="A480" s="352"/>
      <c r="D480" s="363"/>
      <c r="H480" s="352"/>
    </row>
    <row r="481" spans="1:8" s="355" customFormat="1">
      <c r="A481" s="352"/>
      <c r="D481" s="363"/>
      <c r="H481" s="352"/>
    </row>
    <row r="482" spans="1:8" s="355" customFormat="1">
      <c r="A482" s="352"/>
      <c r="D482" s="363"/>
      <c r="H482" s="352"/>
    </row>
    <row r="483" spans="1:8" s="355" customFormat="1">
      <c r="A483" s="352"/>
      <c r="D483" s="363"/>
      <c r="H483" s="352"/>
    </row>
    <row r="484" spans="1:8" s="355" customFormat="1">
      <c r="A484" s="352"/>
      <c r="D484" s="363"/>
      <c r="H484" s="352"/>
    </row>
    <row r="485" spans="1:8" s="355" customFormat="1">
      <c r="A485" s="352"/>
      <c r="D485" s="363"/>
      <c r="H485" s="352"/>
    </row>
    <row r="486" spans="1:8" s="355" customFormat="1">
      <c r="A486" s="352"/>
      <c r="D486" s="363"/>
      <c r="H486" s="352"/>
    </row>
    <row r="487" spans="1:8" s="355" customFormat="1">
      <c r="A487" s="352"/>
      <c r="D487" s="363"/>
      <c r="H487" s="352"/>
    </row>
    <row r="488" spans="1:8" s="355" customFormat="1">
      <c r="A488" s="352"/>
      <c r="D488" s="363"/>
      <c r="H488" s="352"/>
    </row>
    <row r="489" spans="1:8" s="355" customFormat="1">
      <c r="A489" s="352"/>
      <c r="D489" s="363"/>
      <c r="H489" s="352"/>
    </row>
    <row r="490" spans="1:8" s="355" customFormat="1">
      <c r="A490" s="352"/>
      <c r="D490" s="363"/>
      <c r="H490" s="352"/>
    </row>
    <row r="491" spans="1:8" s="355" customFormat="1">
      <c r="A491" s="352"/>
      <c r="D491" s="363"/>
      <c r="H491" s="352"/>
    </row>
    <row r="492" spans="1:8" s="355" customFormat="1">
      <c r="A492" s="352"/>
      <c r="D492" s="363"/>
      <c r="H492" s="352"/>
    </row>
    <row r="493" spans="1:8" s="355" customFormat="1">
      <c r="A493" s="352"/>
      <c r="D493" s="363"/>
      <c r="H493" s="352"/>
    </row>
    <row r="494" spans="1:8" s="355" customFormat="1">
      <c r="A494" s="352"/>
      <c r="D494" s="363"/>
      <c r="H494" s="352"/>
    </row>
    <row r="495" spans="1:8" s="355" customFormat="1">
      <c r="A495" s="352"/>
      <c r="D495" s="363"/>
      <c r="H495" s="352"/>
    </row>
    <row r="496" spans="1:8" s="355" customFormat="1">
      <c r="A496" s="352"/>
      <c r="D496" s="363"/>
      <c r="H496" s="352"/>
    </row>
    <row r="497" spans="1:8" s="355" customFormat="1">
      <c r="A497" s="352"/>
      <c r="D497" s="363"/>
      <c r="H497" s="352"/>
    </row>
    <row r="498" spans="1:8" s="355" customFormat="1">
      <c r="A498" s="352"/>
      <c r="D498" s="363"/>
      <c r="H498" s="352"/>
    </row>
    <row r="499" spans="1:8" s="355" customFormat="1">
      <c r="A499" s="352"/>
      <c r="D499" s="363"/>
      <c r="H499" s="352"/>
    </row>
    <row r="500" spans="1:8" s="355" customFormat="1">
      <c r="A500" s="352"/>
      <c r="D500" s="363"/>
      <c r="H500" s="352"/>
    </row>
    <row r="501" spans="1:8" s="355" customFormat="1">
      <c r="A501" s="352"/>
      <c r="D501" s="363"/>
      <c r="H501" s="352"/>
    </row>
    <row r="502" spans="1:8" s="355" customFormat="1">
      <c r="A502" s="352"/>
      <c r="D502" s="363"/>
      <c r="H502" s="352"/>
    </row>
    <row r="503" spans="1:8" s="355" customFormat="1">
      <c r="A503" s="352"/>
      <c r="D503" s="363"/>
      <c r="H503" s="352"/>
    </row>
    <row r="504" spans="1:8" s="355" customFormat="1">
      <c r="A504" s="352"/>
      <c r="D504" s="363"/>
      <c r="H504" s="352"/>
    </row>
    <row r="505" spans="1:8" s="355" customFormat="1">
      <c r="A505" s="352"/>
      <c r="D505" s="363"/>
      <c r="H505" s="352"/>
    </row>
    <row r="506" spans="1:8" s="355" customFormat="1">
      <c r="A506" s="352"/>
      <c r="D506" s="363"/>
      <c r="H506" s="352"/>
    </row>
    <row r="507" spans="1:8" s="355" customFormat="1">
      <c r="A507" s="352"/>
      <c r="D507" s="363"/>
      <c r="H507" s="352"/>
    </row>
    <row r="508" spans="1:8" s="355" customFormat="1">
      <c r="A508" s="352"/>
      <c r="D508" s="363"/>
      <c r="H508" s="352"/>
    </row>
    <row r="509" spans="1:8" s="355" customFormat="1">
      <c r="A509" s="352"/>
      <c r="D509" s="363"/>
      <c r="H509" s="352"/>
    </row>
    <row r="510" spans="1:8" s="355" customFormat="1">
      <c r="A510" s="352"/>
      <c r="D510" s="363"/>
      <c r="H510" s="352"/>
    </row>
    <row r="511" spans="1:8" s="355" customFormat="1">
      <c r="A511" s="352"/>
      <c r="D511" s="363"/>
      <c r="H511" s="352"/>
    </row>
    <row r="512" spans="1:8" s="355" customFormat="1">
      <c r="A512" s="352"/>
      <c r="D512" s="363"/>
      <c r="H512" s="352"/>
    </row>
    <row r="513" spans="1:8" s="355" customFormat="1">
      <c r="A513" s="352"/>
      <c r="D513" s="363"/>
      <c r="H513" s="352"/>
    </row>
    <row r="514" spans="1:8" s="355" customFormat="1">
      <c r="A514" s="352"/>
      <c r="D514" s="363"/>
      <c r="H514" s="352"/>
    </row>
    <row r="515" spans="1:8" s="355" customFormat="1">
      <c r="A515" s="352"/>
      <c r="D515" s="363"/>
      <c r="H515" s="352"/>
    </row>
    <row r="516" spans="1:8" s="355" customFormat="1">
      <c r="A516" s="352"/>
      <c r="D516" s="363"/>
      <c r="H516" s="352"/>
    </row>
    <row r="517" spans="1:8" s="355" customFormat="1">
      <c r="A517" s="352"/>
      <c r="D517" s="363"/>
      <c r="H517" s="352"/>
    </row>
    <row r="518" spans="1:8" s="355" customFormat="1">
      <c r="A518" s="352"/>
      <c r="D518" s="363"/>
      <c r="H518" s="352"/>
    </row>
    <row r="519" spans="1:8" s="355" customFormat="1">
      <c r="A519" s="352"/>
      <c r="D519" s="363"/>
      <c r="H519" s="352"/>
    </row>
    <row r="520" spans="1:8" s="355" customFormat="1">
      <c r="A520" s="352"/>
      <c r="D520" s="363"/>
      <c r="H520" s="352"/>
    </row>
    <row r="521" spans="1:8" s="355" customFormat="1">
      <c r="A521" s="352"/>
      <c r="D521" s="363"/>
      <c r="H521" s="352"/>
    </row>
    <row r="522" spans="1:8" s="355" customFormat="1">
      <c r="A522" s="352"/>
      <c r="D522" s="363"/>
      <c r="H522" s="352"/>
    </row>
    <row r="523" spans="1:8" s="355" customFormat="1">
      <c r="A523" s="352"/>
      <c r="D523" s="363"/>
      <c r="H523" s="352"/>
    </row>
    <row r="524" spans="1:8" s="355" customFormat="1">
      <c r="A524" s="352"/>
      <c r="D524" s="363"/>
      <c r="H524" s="352"/>
    </row>
    <row r="525" spans="1:8" s="355" customFormat="1">
      <c r="A525" s="352"/>
      <c r="D525" s="363"/>
      <c r="H525" s="352"/>
    </row>
    <row r="526" spans="1:8" s="355" customFormat="1">
      <c r="A526" s="352"/>
      <c r="D526" s="363"/>
      <c r="H526" s="352"/>
    </row>
    <row r="527" spans="1:8" s="355" customFormat="1">
      <c r="A527" s="352"/>
      <c r="D527" s="363"/>
      <c r="H527" s="352"/>
    </row>
    <row r="528" spans="1:8" s="355" customFormat="1">
      <c r="A528" s="352"/>
      <c r="D528" s="363"/>
      <c r="H528" s="352"/>
    </row>
    <row r="529" spans="1:8" s="355" customFormat="1">
      <c r="A529" s="352"/>
      <c r="D529" s="363"/>
      <c r="H529" s="352"/>
    </row>
    <row r="530" spans="1:8" s="355" customFormat="1">
      <c r="A530" s="352"/>
      <c r="D530" s="363"/>
      <c r="H530" s="352"/>
    </row>
    <row r="531" spans="1:8" s="355" customFormat="1">
      <c r="A531" s="352"/>
      <c r="D531" s="363"/>
      <c r="H531" s="352"/>
    </row>
    <row r="532" spans="1:8" s="355" customFormat="1">
      <c r="A532" s="352"/>
      <c r="D532" s="363"/>
      <c r="H532" s="352"/>
    </row>
    <row r="533" spans="1:8" s="355" customFormat="1">
      <c r="A533" s="352"/>
      <c r="D533" s="363"/>
      <c r="H533" s="352"/>
    </row>
    <row r="534" spans="1:8" s="355" customFormat="1">
      <c r="A534" s="352"/>
      <c r="D534" s="363"/>
      <c r="H534" s="352"/>
    </row>
    <row r="535" spans="1:8" s="355" customFormat="1">
      <c r="A535" s="352"/>
      <c r="D535" s="363"/>
      <c r="H535" s="352"/>
    </row>
    <row r="536" spans="1:8" s="355" customFormat="1">
      <c r="A536" s="352"/>
      <c r="D536" s="363"/>
      <c r="H536" s="352"/>
    </row>
    <row r="537" spans="1:8" s="355" customFormat="1">
      <c r="A537" s="352"/>
      <c r="D537" s="363"/>
      <c r="H537" s="352"/>
    </row>
    <row r="538" spans="1:8" s="355" customFormat="1">
      <c r="A538" s="352"/>
      <c r="D538" s="363"/>
      <c r="H538" s="352"/>
    </row>
    <row r="539" spans="1:8" s="355" customFormat="1">
      <c r="A539" s="352"/>
      <c r="D539" s="363"/>
      <c r="H539" s="352"/>
    </row>
    <row r="540" spans="1:8" s="355" customFormat="1">
      <c r="A540" s="352"/>
      <c r="D540" s="363"/>
      <c r="H540" s="352"/>
    </row>
    <row r="541" spans="1:8" s="355" customFormat="1">
      <c r="A541" s="352"/>
      <c r="D541" s="363"/>
      <c r="H541" s="352"/>
    </row>
    <row r="542" spans="1:8" s="355" customFormat="1">
      <c r="A542" s="352"/>
      <c r="D542" s="363"/>
      <c r="H542" s="352"/>
    </row>
    <row r="543" spans="1:8" s="355" customFormat="1">
      <c r="A543" s="352"/>
      <c r="D543" s="363"/>
      <c r="H543" s="352"/>
    </row>
    <row r="544" spans="1:8" s="355" customFormat="1">
      <c r="A544" s="352"/>
      <c r="D544" s="363"/>
      <c r="H544" s="352"/>
    </row>
    <row r="545" spans="1:8" s="355" customFormat="1">
      <c r="A545" s="352"/>
      <c r="D545" s="363"/>
      <c r="H545" s="352"/>
    </row>
    <row r="546" spans="1:8" s="355" customFormat="1">
      <c r="A546" s="352"/>
      <c r="D546" s="363"/>
      <c r="H546" s="352"/>
    </row>
    <row r="547" spans="1:8" s="355" customFormat="1">
      <c r="A547" s="352"/>
      <c r="D547" s="363"/>
      <c r="H547" s="352"/>
    </row>
    <row r="548" spans="1:8" s="355" customFormat="1">
      <c r="A548" s="352"/>
      <c r="D548" s="363"/>
      <c r="H548" s="352"/>
    </row>
    <row r="549" spans="1:8" s="355" customFormat="1">
      <c r="A549" s="352"/>
      <c r="D549" s="363"/>
      <c r="H549" s="352"/>
    </row>
    <row r="550" spans="1:8" s="355" customFormat="1">
      <c r="A550" s="352"/>
      <c r="D550" s="363"/>
      <c r="H550" s="352"/>
    </row>
    <row r="551" spans="1:8" s="355" customFormat="1">
      <c r="A551" s="352"/>
      <c r="D551" s="363"/>
      <c r="H551" s="352"/>
    </row>
    <row r="552" spans="1:8" s="355" customFormat="1">
      <c r="A552" s="352"/>
      <c r="D552" s="363"/>
      <c r="H552" s="352"/>
    </row>
    <row r="553" spans="1:8" s="355" customFormat="1">
      <c r="A553" s="352"/>
      <c r="D553" s="363"/>
      <c r="H553" s="352"/>
    </row>
    <row r="554" spans="1:8" s="355" customFormat="1">
      <c r="A554" s="352"/>
      <c r="D554" s="363"/>
      <c r="H554" s="352"/>
    </row>
    <row r="555" spans="1:8" s="355" customFormat="1">
      <c r="A555" s="352"/>
      <c r="D555" s="363"/>
      <c r="H555" s="352"/>
    </row>
    <row r="556" spans="1:8" s="355" customFormat="1">
      <c r="A556" s="352"/>
      <c r="D556" s="363"/>
      <c r="H556" s="352"/>
    </row>
    <row r="557" spans="1:8" s="355" customFormat="1">
      <c r="A557" s="352"/>
      <c r="D557" s="363"/>
      <c r="H557" s="352"/>
    </row>
    <row r="558" spans="1:8" s="355" customFormat="1">
      <c r="A558" s="352"/>
      <c r="D558" s="363"/>
      <c r="H558" s="352"/>
    </row>
    <row r="559" spans="1:8" s="355" customFormat="1">
      <c r="A559" s="352"/>
      <c r="D559" s="363"/>
      <c r="H559" s="352"/>
    </row>
    <row r="560" spans="1:8" s="355" customFormat="1">
      <c r="A560" s="352"/>
      <c r="D560" s="363"/>
      <c r="H560" s="352"/>
    </row>
    <row r="561" spans="1:8" s="355" customFormat="1">
      <c r="A561" s="352"/>
      <c r="D561" s="363"/>
      <c r="H561" s="352"/>
    </row>
    <row r="562" spans="1:8" s="355" customFormat="1">
      <c r="A562" s="352"/>
      <c r="D562" s="363"/>
      <c r="H562" s="352"/>
    </row>
    <row r="563" spans="1:8" s="355" customFormat="1">
      <c r="A563" s="352"/>
      <c r="D563" s="363"/>
      <c r="H563" s="352"/>
    </row>
    <row r="564" spans="1:8" s="355" customFormat="1">
      <c r="A564" s="352"/>
      <c r="D564" s="363"/>
      <c r="H564" s="352"/>
    </row>
    <row r="565" spans="1:8" s="355" customFormat="1">
      <c r="A565" s="352"/>
      <c r="D565" s="363"/>
      <c r="H565" s="352"/>
    </row>
    <row r="566" spans="1:8" s="355" customFormat="1">
      <c r="A566" s="352"/>
      <c r="D566" s="363"/>
      <c r="H566" s="352"/>
    </row>
    <row r="567" spans="1:8" s="355" customFormat="1">
      <c r="A567" s="352"/>
      <c r="D567" s="363"/>
      <c r="H567" s="352"/>
    </row>
    <row r="568" spans="1:8" s="355" customFormat="1">
      <c r="A568" s="352"/>
      <c r="D568" s="363"/>
      <c r="H568" s="352"/>
    </row>
    <row r="569" spans="1:8" s="355" customFormat="1">
      <c r="A569" s="352"/>
      <c r="D569" s="363"/>
      <c r="H569" s="352"/>
    </row>
    <row r="570" spans="1:8" s="355" customFormat="1">
      <c r="A570" s="352"/>
      <c r="D570" s="363"/>
      <c r="H570" s="352"/>
    </row>
    <row r="571" spans="1:8" s="355" customFormat="1">
      <c r="A571" s="352"/>
      <c r="D571" s="363"/>
      <c r="H571" s="352"/>
    </row>
    <row r="572" spans="1:8" s="355" customFormat="1">
      <c r="A572" s="352"/>
      <c r="D572" s="363"/>
      <c r="H572" s="352"/>
    </row>
    <row r="573" spans="1:8" s="355" customFormat="1">
      <c r="A573" s="352"/>
      <c r="D573" s="363"/>
      <c r="H573" s="352"/>
    </row>
    <row r="574" spans="1:8" s="355" customFormat="1">
      <c r="A574" s="352"/>
      <c r="D574" s="363"/>
      <c r="H574" s="352"/>
    </row>
    <row r="575" spans="1:8" s="355" customFormat="1">
      <c r="A575" s="352"/>
      <c r="D575" s="363"/>
      <c r="H575" s="352"/>
    </row>
    <row r="576" spans="1:8" s="355" customFormat="1">
      <c r="A576" s="352"/>
      <c r="D576" s="363"/>
      <c r="H576" s="352"/>
    </row>
    <row r="577" spans="1:8" s="355" customFormat="1">
      <c r="A577" s="352"/>
      <c r="D577" s="363"/>
      <c r="H577" s="352"/>
    </row>
    <row r="578" spans="1:8" s="355" customFormat="1">
      <c r="A578" s="352"/>
      <c r="D578" s="363"/>
      <c r="H578" s="352"/>
    </row>
    <row r="579" spans="1:8" s="355" customFormat="1">
      <c r="A579" s="352"/>
      <c r="D579" s="363"/>
      <c r="H579" s="352"/>
    </row>
    <row r="580" spans="1:8" s="355" customFormat="1">
      <c r="A580" s="352"/>
      <c r="D580" s="363"/>
      <c r="H580" s="352"/>
    </row>
    <row r="581" spans="1:8" s="355" customFormat="1">
      <c r="A581" s="352"/>
      <c r="D581" s="363"/>
      <c r="H581" s="352"/>
    </row>
    <row r="582" spans="1:8" s="355" customFormat="1">
      <c r="A582" s="352"/>
      <c r="D582" s="363"/>
      <c r="H582" s="352"/>
    </row>
    <row r="583" spans="1:8" s="355" customFormat="1">
      <c r="A583" s="352"/>
      <c r="D583" s="363"/>
      <c r="H583" s="352"/>
    </row>
    <row r="584" spans="1:8" s="355" customFormat="1">
      <c r="A584" s="352"/>
      <c r="D584" s="363"/>
      <c r="H584" s="352"/>
    </row>
    <row r="585" spans="1:8" s="355" customFormat="1">
      <c r="A585" s="352"/>
      <c r="D585" s="363"/>
      <c r="H585" s="352"/>
    </row>
    <row r="586" spans="1:8" s="355" customFormat="1">
      <c r="A586" s="352"/>
      <c r="D586" s="363"/>
      <c r="H586" s="352"/>
    </row>
    <row r="587" spans="1:8" s="355" customFormat="1">
      <c r="A587" s="352"/>
      <c r="D587" s="363"/>
      <c r="H587" s="352"/>
    </row>
    <row r="588" spans="1:8" s="355" customFormat="1">
      <c r="A588" s="352"/>
      <c r="D588" s="363"/>
      <c r="H588" s="352"/>
    </row>
    <row r="589" spans="1:8" s="355" customFormat="1">
      <c r="A589" s="352"/>
      <c r="D589" s="363"/>
      <c r="H589" s="352"/>
    </row>
    <row r="590" spans="1:8" s="355" customFormat="1">
      <c r="A590" s="352"/>
      <c r="D590" s="363"/>
      <c r="H590" s="352"/>
    </row>
    <row r="591" spans="1:8" s="355" customFormat="1">
      <c r="A591" s="352"/>
      <c r="D591" s="363"/>
      <c r="H591" s="352"/>
    </row>
    <row r="592" spans="1:8" s="355" customFormat="1">
      <c r="A592" s="352"/>
      <c r="D592" s="363"/>
      <c r="H592" s="352"/>
    </row>
    <row r="593" spans="1:8" s="355" customFormat="1">
      <c r="A593" s="352"/>
      <c r="D593" s="363"/>
      <c r="H593" s="352"/>
    </row>
    <row r="594" spans="1:8" s="355" customFormat="1">
      <c r="A594" s="352"/>
      <c r="D594" s="363"/>
      <c r="H594" s="352"/>
    </row>
    <row r="595" spans="1:8" s="355" customFormat="1">
      <c r="A595" s="352"/>
      <c r="D595" s="363"/>
      <c r="H595" s="352"/>
    </row>
    <row r="596" spans="1:8" s="355" customFormat="1">
      <c r="A596" s="352"/>
      <c r="D596" s="363"/>
      <c r="H596" s="352"/>
    </row>
    <row r="597" spans="1:8" s="355" customFormat="1">
      <c r="A597" s="352"/>
      <c r="D597" s="363"/>
      <c r="H597" s="352"/>
    </row>
    <row r="598" spans="1:8" s="355" customFormat="1">
      <c r="A598" s="352"/>
      <c r="D598" s="363"/>
      <c r="H598" s="352"/>
    </row>
    <row r="599" spans="1:8" s="355" customFormat="1">
      <c r="A599" s="352"/>
      <c r="D599" s="363"/>
      <c r="H599" s="352"/>
    </row>
    <row r="600" spans="1:8" s="355" customFormat="1">
      <c r="A600" s="352"/>
      <c r="D600" s="363"/>
      <c r="H600" s="352"/>
    </row>
    <row r="601" spans="1:8" s="355" customFormat="1">
      <c r="A601" s="352"/>
      <c r="D601" s="363"/>
      <c r="H601" s="352"/>
    </row>
    <row r="602" spans="1:8" s="355" customFormat="1">
      <c r="A602" s="352"/>
      <c r="D602" s="363"/>
      <c r="H602" s="352"/>
    </row>
    <row r="603" spans="1:8" s="355" customFormat="1">
      <c r="A603" s="352"/>
      <c r="D603" s="363"/>
      <c r="H603" s="352"/>
    </row>
    <row r="604" spans="1:8" s="355" customFormat="1">
      <c r="A604" s="352"/>
      <c r="D604" s="363"/>
      <c r="H604" s="352"/>
    </row>
    <row r="605" spans="1:8" s="355" customFormat="1">
      <c r="A605" s="352"/>
      <c r="D605" s="363"/>
      <c r="H605" s="352"/>
    </row>
    <row r="606" spans="1:8" s="355" customFormat="1">
      <c r="A606" s="352"/>
      <c r="D606" s="363"/>
      <c r="H606" s="352"/>
    </row>
    <row r="607" spans="1:8" s="355" customFormat="1">
      <c r="A607" s="352"/>
      <c r="D607" s="363"/>
      <c r="H607" s="352"/>
    </row>
    <row r="608" spans="1:8" s="355" customFormat="1">
      <c r="A608" s="352"/>
      <c r="D608" s="363"/>
      <c r="H608" s="352"/>
    </row>
    <row r="609" spans="1:8" s="355" customFormat="1">
      <c r="A609" s="352"/>
      <c r="D609" s="363"/>
      <c r="H609" s="352"/>
    </row>
    <row r="610" spans="1:8" s="355" customFormat="1">
      <c r="A610" s="352"/>
      <c r="D610" s="363"/>
      <c r="H610" s="352"/>
    </row>
    <row r="611" spans="1:8" s="355" customFormat="1">
      <c r="A611" s="352"/>
      <c r="D611" s="363"/>
      <c r="H611" s="352"/>
    </row>
    <row r="612" spans="1:8" s="355" customFormat="1">
      <c r="A612" s="352"/>
      <c r="D612" s="363"/>
      <c r="H612" s="352"/>
    </row>
    <row r="613" spans="1:8" s="355" customFormat="1">
      <c r="A613" s="352"/>
      <c r="D613" s="363"/>
      <c r="H613" s="352"/>
    </row>
    <row r="614" spans="1:8" s="355" customFormat="1">
      <c r="A614" s="352"/>
      <c r="D614" s="363"/>
      <c r="H614" s="352"/>
    </row>
    <row r="615" spans="1:8" s="355" customFormat="1">
      <c r="A615" s="352"/>
      <c r="D615" s="363"/>
      <c r="H615" s="352"/>
    </row>
    <row r="616" spans="1:8" s="355" customFormat="1">
      <c r="A616" s="352"/>
      <c r="D616" s="363"/>
      <c r="H616" s="352"/>
    </row>
    <row r="617" spans="1:8" s="355" customFormat="1">
      <c r="A617" s="352"/>
      <c r="D617" s="363"/>
      <c r="H617" s="352"/>
    </row>
    <row r="618" spans="1:8" s="355" customFormat="1">
      <c r="A618" s="352"/>
      <c r="D618" s="363"/>
      <c r="H618" s="352"/>
    </row>
    <row r="619" spans="1:8" s="355" customFormat="1">
      <c r="A619" s="352"/>
      <c r="D619" s="363"/>
      <c r="H619" s="352"/>
    </row>
    <row r="620" spans="1:8" s="355" customFormat="1">
      <c r="A620" s="352"/>
      <c r="D620" s="363"/>
      <c r="H620" s="352"/>
    </row>
    <row r="621" spans="1:8" s="355" customFormat="1">
      <c r="A621" s="352"/>
      <c r="D621" s="363"/>
      <c r="H621" s="352"/>
    </row>
    <row r="622" spans="1:8" s="355" customFormat="1">
      <c r="A622" s="352"/>
      <c r="D622" s="363"/>
      <c r="H622" s="352"/>
    </row>
    <row r="623" spans="1:8" s="355" customFormat="1">
      <c r="A623" s="352"/>
      <c r="D623" s="363"/>
      <c r="H623" s="352"/>
    </row>
    <row r="624" spans="1:8" s="355" customFormat="1">
      <c r="A624" s="352"/>
      <c r="D624" s="363"/>
      <c r="H624" s="352"/>
    </row>
    <row r="625" spans="1:8" s="355" customFormat="1">
      <c r="A625" s="352"/>
      <c r="D625" s="363"/>
      <c r="H625" s="352"/>
    </row>
    <row r="626" spans="1:8" s="355" customFormat="1">
      <c r="A626" s="352"/>
      <c r="D626" s="363"/>
      <c r="H626" s="352"/>
    </row>
    <row r="627" spans="1:8" s="355" customFormat="1">
      <c r="A627" s="352"/>
      <c r="D627" s="363"/>
      <c r="H627" s="352"/>
    </row>
    <row r="628" spans="1:8" s="355" customFormat="1">
      <c r="A628" s="352"/>
      <c r="D628" s="363"/>
      <c r="H628" s="352"/>
    </row>
    <row r="629" spans="1:8" s="355" customFormat="1">
      <c r="A629" s="352"/>
      <c r="D629" s="363"/>
      <c r="H629" s="352"/>
    </row>
    <row r="630" spans="1:8" s="355" customFormat="1">
      <c r="A630" s="352"/>
      <c r="D630" s="363"/>
      <c r="H630" s="352"/>
    </row>
    <row r="631" spans="1:8" s="355" customFormat="1">
      <c r="A631" s="352"/>
      <c r="D631" s="363"/>
      <c r="H631" s="352"/>
    </row>
    <row r="632" spans="1:8" s="355" customFormat="1">
      <c r="A632" s="352"/>
      <c r="D632" s="363"/>
      <c r="H632" s="352"/>
    </row>
    <row r="633" spans="1:8" s="355" customFormat="1">
      <c r="A633" s="352"/>
      <c r="D633" s="363"/>
      <c r="H633" s="352"/>
    </row>
    <row r="634" spans="1:8" s="355" customFormat="1">
      <c r="A634" s="352"/>
      <c r="D634" s="363"/>
      <c r="H634" s="352"/>
    </row>
    <row r="635" spans="1:8" s="355" customFormat="1">
      <c r="A635" s="352"/>
      <c r="D635" s="363"/>
      <c r="H635" s="352"/>
    </row>
    <row r="636" spans="1:8" s="355" customFormat="1">
      <c r="A636" s="352"/>
      <c r="D636" s="363"/>
      <c r="H636" s="352"/>
    </row>
    <row r="637" spans="1:8" s="355" customFormat="1">
      <c r="A637" s="352"/>
      <c r="D637" s="363"/>
      <c r="H637" s="352"/>
    </row>
    <row r="638" spans="1:8" s="355" customFormat="1">
      <c r="A638" s="352"/>
      <c r="D638" s="363"/>
      <c r="H638" s="352"/>
    </row>
    <row r="639" spans="1:8" s="355" customFormat="1">
      <c r="A639" s="352"/>
      <c r="D639" s="363"/>
      <c r="H639" s="352"/>
    </row>
    <row r="640" spans="1:8" s="355" customFormat="1">
      <c r="A640" s="352"/>
      <c r="D640" s="363"/>
      <c r="H640" s="352"/>
    </row>
    <row r="641" spans="1:8" s="355" customFormat="1">
      <c r="A641" s="352"/>
      <c r="D641" s="363"/>
      <c r="H641" s="352"/>
    </row>
    <row r="642" spans="1:8" s="355" customFormat="1">
      <c r="A642" s="352"/>
      <c r="D642" s="363"/>
      <c r="H642" s="352"/>
    </row>
    <row r="643" spans="1:8" s="355" customFormat="1">
      <c r="A643" s="352"/>
      <c r="D643" s="363"/>
      <c r="H643" s="352"/>
    </row>
    <row r="644" spans="1:8" s="355" customFormat="1">
      <c r="A644" s="352"/>
      <c r="D644" s="363"/>
      <c r="H644" s="352"/>
    </row>
    <row r="645" spans="1:8" s="355" customFormat="1">
      <c r="A645" s="352"/>
      <c r="D645" s="363"/>
      <c r="H645" s="352"/>
    </row>
    <row r="646" spans="1:8" s="355" customFormat="1">
      <c r="A646" s="352"/>
      <c r="D646" s="363"/>
      <c r="H646" s="352"/>
    </row>
    <row r="647" spans="1:8" s="355" customFormat="1">
      <c r="A647" s="352"/>
      <c r="D647" s="363"/>
      <c r="H647" s="352"/>
    </row>
    <row r="648" spans="1:8" s="355" customFormat="1">
      <c r="A648" s="352"/>
      <c r="D648" s="363"/>
      <c r="H648" s="352"/>
    </row>
    <row r="649" spans="1:8" s="355" customFormat="1">
      <c r="A649" s="352"/>
      <c r="D649" s="363"/>
      <c r="H649" s="352"/>
    </row>
    <row r="650" spans="1:8" s="355" customFormat="1">
      <c r="A650" s="352"/>
      <c r="D650" s="363"/>
      <c r="H650" s="352"/>
    </row>
    <row r="651" spans="1:8" s="355" customFormat="1">
      <c r="A651" s="352"/>
      <c r="D651" s="363"/>
      <c r="H651" s="352"/>
    </row>
    <row r="652" spans="1:8" s="355" customFormat="1">
      <c r="A652" s="352"/>
      <c r="D652" s="363"/>
      <c r="H652" s="352"/>
    </row>
    <row r="653" spans="1:8" s="355" customFormat="1">
      <c r="A653" s="352"/>
      <c r="D653" s="363"/>
      <c r="H653" s="352"/>
    </row>
    <row r="654" spans="1:8" s="355" customFormat="1">
      <c r="A654" s="352"/>
      <c r="D654" s="363"/>
      <c r="H654" s="352"/>
    </row>
    <row r="655" spans="1:8" s="355" customFormat="1">
      <c r="A655" s="352"/>
      <c r="D655" s="363"/>
      <c r="H655" s="352"/>
    </row>
    <row r="656" spans="1:8" s="355" customFormat="1">
      <c r="A656" s="352"/>
      <c r="D656" s="363"/>
      <c r="H656" s="352"/>
    </row>
    <row r="657" spans="1:8" s="355" customFormat="1">
      <c r="A657" s="352"/>
      <c r="D657" s="363"/>
      <c r="H657" s="352"/>
    </row>
    <row r="658" spans="1:8" s="355" customFormat="1">
      <c r="A658" s="352"/>
      <c r="D658" s="363"/>
      <c r="H658" s="352"/>
    </row>
    <row r="659" spans="1:8" s="355" customFormat="1">
      <c r="A659" s="352"/>
      <c r="D659" s="363"/>
      <c r="H659" s="352"/>
    </row>
    <row r="660" spans="1:8" s="355" customFormat="1">
      <c r="A660" s="352"/>
      <c r="D660" s="363"/>
      <c r="H660" s="352"/>
    </row>
    <row r="661" spans="1:8" s="355" customFormat="1">
      <c r="A661" s="352"/>
      <c r="D661" s="363"/>
      <c r="H661" s="352"/>
    </row>
    <row r="662" spans="1:8" s="355" customFormat="1">
      <c r="A662" s="352"/>
      <c r="D662" s="363"/>
      <c r="H662" s="352"/>
    </row>
    <row r="663" spans="1:8" s="355" customFormat="1">
      <c r="A663" s="352"/>
      <c r="D663" s="363"/>
      <c r="H663" s="352"/>
    </row>
    <row r="664" spans="1:8" s="355" customFormat="1">
      <c r="A664" s="352"/>
      <c r="D664" s="363"/>
      <c r="H664" s="352"/>
    </row>
    <row r="665" spans="1:8" s="355" customFormat="1">
      <c r="A665" s="352"/>
      <c r="D665" s="363"/>
      <c r="H665" s="352"/>
    </row>
    <row r="666" spans="1:8" s="355" customFormat="1">
      <c r="A666" s="352"/>
      <c r="D666" s="363"/>
      <c r="H666" s="352"/>
    </row>
    <row r="667" spans="1:8" s="355" customFormat="1">
      <c r="A667" s="352"/>
      <c r="D667" s="363"/>
      <c r="H667" s="352"/>
    </row>
    <row r="668" spans="1:8" s="355" customFormat="1">
      <c r="A668" s="352"/>
      <c r="D668" s="363"/>
      <c r="H668" s="352"/>
    </row>
    <row r="669" spans="1:8" s="355" customFormat="1">
      <c r="A669" s="352"/>
      <c r="D669" s="363"/>
      <c r="H669" s="352"/>
    </row>
    <row r="670" spans="1:8" s="355" customFormat="1">
      <c r="A670" s="352"/>
      <c r="D670" s="363"/>
      <c r="H670" s="352"/>
    </row>
    <row r="671" spans="1:8" s="355" customFormat="1">
      <c r="A671" s="352"/>
      <c r="D671" s="363"/>
      <c r="H671" s="352"/>
    </row>
    <row r="672" spans="1:8" s="355" customFormat="1">
      <c r="A672" s="352"/>
      <c r="D672" s="363"/>
      <c r="H672" s="352"/>
    </row>
    <row r="673" spans="1:8" s="355" customFormat="1">
      <c r="A673" s="352"/>
      <c r="D673" s="363"/>
      <c r="H673" s="352"/>
    </row>
    <row r="674" spans="1:8" s="355" customFormat="1">
      <c r="A674" s="352"/>
      <c r="D674" s="363"/>
      <c r="H674" s="352"/>
    </row>
    <row r="675" spans="1:8" s="355" customFormat="1">
      <c r="A675" s="352"/>
      <c r="D675" s="363"/>
      <c r="H675" s="352"/>
    </row>
    <row r="676" spans="1:8" s="355" customFormat="1">
      <c r="A676" s="352"/>
      <c r="D676" s="363"/>
      <c r="H676" s="352"/>
    </row>
    <row r="677" spans="1:8" s="355" customFormat="1">
      <c r="A677" s="352"/>
      <c r="D677" s="363"/>
      <c r="H677" s="352"/>
    </row>
    <row r="678" spans="1:8" s="355" customFormat="1">
      <c r="A678" s="352"/>
      <c r="D678" s="363"/>
      <c r="H678" s="352"/>
    </row>
    <row r="679" spans="1:8" s="355" customFormat="1">
      <c r="A679" s="352"/>
      <c r="D679" s="363"/>
      <c r="H679" s="352"/>
    </row>
    <row r="680" spans="1:8" s="355" customFormat="1">
      <c r="A680" s="352"/>
      <c r="D680" s="363"/>
      <c r="H680" s="352"/>
    </row>
    <row r="681" spans="1:8" s="355" customFormat="1">
      <c r="A681" s="352"/>
      <c r="D681" s="363"/>
      <c r="H681" s="352"/>
    </row>
    <row r="682" spans="1:8" s="355" customFormat="1">
      <c r="A682" s="352"/>
      <c r="D682" s="363"/>
      <c r="H682" s="352"/>
    </row>
    <row r="683" spans="1:8" s="355" customFormat="1">
      <c r="A683" s="352"/>
      <c r="D683" s="363"/>
      <c r="H683" s="352"/>
    </row>
    <row r="684" spans="1:8" s="355" customFormat="1">
      <c r="A684" s="352"/>
      <c r="D684" s="363"/>
      <c r="H684" s="352"/>
    </row>
    <row r="685" spans="1:8" s="355" customFormat="1">
      <c r="A685" s="352"/>
      <c r="D685" s="363"/>
      <c r="H685" s="352"/>
    </row>
    <row r="686" spans="1:8" s="355" customFormat="1">
      <c r="A686" s="352"/>
      <c r="D686" s="363"/>
      <c r="H686" s="352"/>
    </row>
    <row r="687" spans="1:8" s="355" customFormat="1">
      <c r="A687" s="352"/>
      <c r="D687" s="363"/>
      <c r="H687" s="352"/>
    </row>
    <row r="688" spans="1:8" s="355" customFormat="1">
      <c r="A688" s="352"/>
      <c r="D688" s="363"/>
      <c r="H688" s="352"/>
    </row>
    <row r="689" spans="1:8" s="355" customFormat="1">
      <c r="A689" s="352"/>
      <c r="D689" s="363"/>
      <c r="H689" s="352"/>
    </row>
    <row r="690" spans="1:8" s="355" customFormat="1">
      <c r="A690" s="352"/>
      <c r="D690" s="363"/>
      <c r="H690" s="352"/>
    </row>
    <row r="691" spans="1:8" s="355" customFormat="1">
      <c r="A691" s="352"/>
      <c r="D691" s="363"/>
      <c r="H691" s="352"/>
    </row>
    <row r="692" spans="1:8" s="355" customFormat="1">
      <c r="A692" s="352"/>
      <c r="D692" s="363"/>
      <c r="H692" s="352"/>
    </row>
    <row r="693" spans="1:8" s="355" customFormat="1">
      <c r="A693" s="352"/>
      <c r="D693" s="363"/>
      <c r="H693" s="352"/>
    </row>
    <row r="694" spans="1:8" s="355" customFormat="1">
      <c r="A694" s="352"/>
      <c r="D694" s="363"/>
      <c r="H694" s="352"/>
    </row>
    <row r="695" spans="1:8" s="355" customFormat="1">
      <c r="A695" s="352"/>
      <c r="D695" s="363"/>
      <c r="H695" s="352"/>
    </row>
    <row r="696" spans="1:8" s="355" customFormat="1">
      <c r="A696" s="352"/>
      <c r="D696" s="363"/>
      <c r="H696" s="352"/>
    </row>
    <row r="697" spans="1:8" s="355" customFormat="1">
      <c r="A697" s="352"/>
      <c r="D697" s="363"/>
      <c r="H697" s="352"/>
    </row>
    <row r="698" spans="1:8" s="355" customFormat="1">
      <c r="A698" s="352"/>
      <c r="D698" s="363"/>
      <c r="H698" s="352"/>
    </row>
    <row r="699" spans="1:8" s="355" customFormat="1">
      <c r="A699" s="352"/>
      <c r="D699" s="363"/>
      <c r="H699" s="352"/>
    </row>
    <row r="700" spans="1:8" s="355" customFormat="1">
      <c r="A700" s="352"/>
      <c r="D700" s="363"/>
      <c r="H700" s="352"/>
    </row>
    <row r="701" spans="1:8" s="355" customFormat="1">
      <c r="A701" s="352"/>
      <c r="D701" s="363"/>
      <c r="H701" s="352"/>
    </row>
    <row r="702" spans="1:8" s="355" customFormat="1">
      <c r="A702" s="352"/>
      <c r="D702" s="363"/>
      <c r="H702" s="352"/>
    </row>
    <row r="703" spans="1:8" s="355" customFormat="1">
      <c r="A703" s="352"/>
      <c r="D703" s="363"/>
      <c r="H703" s="352"/>
    </row>
    <row r="704" spans="1:8" s="355" customFormat="1">
      <c r="A704" s="352"/>
      <c r="D704" s="363"/>
      <c r="H704" s="352"/>
    </row>
    <row r="705" spans="1:8" s="355" customFormat="1">
      <c r="A705" s="352"/>
      <c r="D705" s="363"/>
      <c r="H705" s="352"/>
    </row>
    <row r="706" spans="1:8" s="355" customFormat="1">
      <c r="A706" s="352"/>
      <c r="D706" s="363"/>
      <c r="H706" s="352"/>
    </row>
    <row r="707" spans="1:8" s="355" customFormat="1">
      <c r="A707" s="352"/>
      <c r="D707" s="363"/>
      <c r="H707" s="352"/>
    </row>
    <row r="708" spans="1:8" s="355" customFormat="1">
      <c r="A708" s="352"/>
      <c r="D708" s="363"/>
      <c r="H708" s="352"/>
    </row>
    <row r="709" spans="1:8" s="355" customFormat="1">
      <c r="A709" s="352"/>
      <c r="D709" s="363"/>
      <c r="H709" s="352"/>
    </row>
    <row r="710" spans="1:8" s="355" customFormat="1">
      <c r="A710" s="352"/>
      <c r="D710" s="363"/>
      <c r="H710" s="352"/>
    </row>
    <row r="711" spans="1:8" s="355" customFormat="1">
      <c r="A711" s="352"/>
      <c r="D711" s="363"/>
      <c r="H711" s="352"/>
    </row>
    <row r="712" spans="1:8" s="355" customFormat="1">
      <c r="A712" s="352"/>
      <c r="D712" s="363"/>
      <c r="H712" s="352"/>
    </row>
    <row r="713" spans="1:8" s="355" customFormat="1">
      <c r="A713" s="352"/>
      <c r="D713" s="363"/>
      <c r="H713" s="352"/>
    </row>
    <row r="714" spans="1:8" s="355" customFormat="1">
      <c r="A714" s="352"/>
      <c r="D714" s="363"/>
      <c r="H714" s="352"/>
    </row>
    <row r="715" spans="1:8" s="355" customFormat="1">
      <c r="A715" s="352"/>
      <c r="D715" s="363"/>
      <c r="H715" s="352"/>
    </row>
    <row r="716" spans="1:8" s="355" customFormat="1">
      <c r="A716" s="352"/>
      <c r="D716" s="363"/>
      <c r="H716" s="352"/>
    </row>
    <row r="717" spans="1:8" s="355" customFormat="1">
      <c r="A717" s="352"/>
      <c r="D717" s="363"/>
      <c r="H717" s="352"/>
    </row>
    <row r="718" spans="1:8" s="355" customFormat="1">
      <c r="A718" s="352"/>
      <c r="D718" s="363"/>
      <c r="H718" s="352"/>
    </row>
    <row r="719" spans="1:8" s="355" customFormat="1">
      <c r="A719" s="352"/>
      <c r="D719" s="363"/>
      <c r="H719" s="352"/>
    </row>
    <row r="720" spans="1:8" s="355" customFormat="1">
      <c r="A720" s="352"/>
      <c r="D720" s="363"/>
      <c r="H720" s="352"/>
    </row>
    <row r="721" spans="1:8" s="355" customFormat="1">
      <c r="A721" s="352"/>
      <c r="D721" s="363"/>
      <c r="H721" s="352"/>
    </row>
    <row r="722" spans="1:8" s="355" customFormat="1">
      <c r="A722" s="352"/>
      <c r="D722" s="363"/>
      <c r="H722" s="352"/>
    </row>
    <row r="723" spans="1:8" s="355" customFormat="1">
      <c r="A723" s="352"/>
      <c r="D723" s="363"/>
      <c r="H723" s="352"/>
    </row>
    <row r="724" spans="1:8" s="355" customFormat="1">
      <c r="A724" s="352"/>
      <c r="D724" s="363"/>
      <c r="H724" s="352"/>
    </row>
    <row r="725" spans="1:8" s="355" customFormat="1">
      <c r="A725" s="352"/>
      <c r="D725" s="363"/>
      <c r="H725" s="352"/>
    </row>
    <row r="726" spans="1:8" s="355" customFormat="1">
      <c r="A726" s="352"/>
      <c r="D726" s="363"/>
      <c r="H726" s="352"/>
    </row>
    <row r="727" spans="1:8" s="355" customFormat="1">
      <c r="A727" s="352"/>
      <c r="D727" s="363"/>
      <c r="H727" s="352"/>
    </row>
    <row r="728" spans="1:8" s="355" customFormat="1">
      <c r="A728" s="352"/>
      <c r="D728" s="363"/>
      <c r="H728" s="352"/>
    </row>
    <row r="729" spans="1:8" s="355" customFormat="1">
      <c r="A729" s="352"/>
      <c r="D729" s="363"/>
      <c r="H729" s="352"/>
    </row>
    <row r="730" spans="1:8" s="355" customFormat="1">
      <c r="A730" s="352"/>
      <c r="D730" s="363"/>
      <c r="H730" s="352"/>
    </row>
    <row r="731" spans="1:8" s="355" customFormat="1">
      <c r="A731" s="352"/>
      <c r="D731" s="363"/>
      <c r="H731" s="352"/>
    </row>
    <row r="732" spans="1:8" s="355" customFormat="1">
      <c r="A732" s="352"/>
      <c r="D732" s="363"/>
      <c r="H732" s="352"/>
    </row>
    <row r="733" spans="1:8" s="355" customFormat="1">
      <c r="A733" s="352"/>
      <c r="D733" s="363"/>
      <c r="H733" s="352"/>
    </row>
    <row r="734" spans="1:8" s="355" customFormat="1">
      <c r="A734" s="352"/>
      <c r="D734" s="363"/>
      <c r="H734" s="352"/>
    </row>
    <row r="735" spans="1:8" s="355" customFormat="1">
      <c r="A735" s="352"/>
      <c r="D735" s="363"/>
      <c r="H735" s="352"/>
    </row>
    <row r="736" spans="1:8" s="355" customFormat="1">
      <c r="A736" s="352"/>
      <c r="D736" s="363"/>
      <c r="H736" s="352"/>
    </row>
    <row r="737" spans="1:8" s="355" customFormat="1">
      <c r="A737" s="352"/>
      <c r="D737" s="363"/>
      <c r="H737" s="352"/>
    </row>
    <row r="738" spans="1:8" s="355" customFormat="1">
      <c r="A738" s="352"/>
      <c r="D738" s="363"/>
      <c r="H738" s="352"/>
    </row>
    <row r="739" spans="1:8" s="355" customFormat="1">
      <c r="A739" s="352"/>
      <c r="D739" s="363"/>
      <c r="H739" s="352"/>
    </row>
    <row r="740" spans="1:8" s="355" customFormat="1">
      <c r="A740" s="352"/>
      <c r="D740" s="363"/>
      <c r="H740" s="352"/>
    </row>
    <row r="741" spans="1:8" s="355" customFormat="1">
      <c r="A741" s="352"/>
      <c r="D741" s="363"/>
      <c r="H741" s="352"/>
    </row>
    <row r="742" spans="1:8" s="355" customFormat="1">
      <c r="A742" s="352"/>
      <c r="D742" s="363"/>
      <c r="H742" s="352"/>
    </row>
    <row r="743" spans="1:8" s="355" customFormat="1">
      <c r="A743" s="352"/>
      <c r="D743" s="363"/>
      <c r="H743" s="352"/>
    </row>
    <row r="744" spans="1:8" s="355" customFormat="1">
      <c r="A744" s="352"/>
      <c r="D744" s="363"/>
      <c r="H744" s="352"/>
    </row>
    <row r="745" spans="1:8" s="355" customFormat="1">
      <c r="A745" s="352"/>
      <c r="D745" s="363"/>
      <c r="H745" s="352"/>
    </row>
    <row r="746" spans="1:8" s="355" customFormat="1">
      <c r="A746" s="352"/>
      <c r="D746" s="363"/>
      <c r="H746" s="352"/>
    </row>
    <row r="747" spans="1:8" s="355" customFormat="1">
      <c r="A747" s="352"/>
      <c r="D747" s="363"/>
      <c r="H747" s="352"/>
    </row>
    <row r="748" spans="1:8" s="355" customFormat="1">
      <c r="A748" s="352"/>
      <c r="D748" s="363"/>
      <c r="H748" s="352"/>
    </row>
    <row r="749" spans="1:8" s="355" customFormat="1">
      <c r="A749" s="352"/>
      <c r="D749" s="363"/>
      <c r="H749" s="352"/>
    </row>
    <row r="750" spans="1:8" s="355" customFormat="1">
      <c r="A750" s="352"/>
      <c r="D750" s="363"/>
      <c r="H750" s="352"/>
    </row>
    <row r="751" spans="1:8" s="355" customFormat="1">
      <c r="A751" s="352"/>
      <c r="D751" s="363"/>
      <c r="H751" s="352"/>
    </row>
    <row r="752" spans="1:8" s="355" customFormat="1">
      <c r="A752" s="352"/>
      <c r="D752" s="363"/>
      <c r="H752" s="352"/>
    </row>
    <row r="753" spans="1:8" s="355" customFormat="1">
      <c r="A753" s="352"/>
      <c r="D753" s="363"/>
      <c r="H753" s="352"/>
    </row>
    <row r="754" spans="1:8" s="355" customFormat="1">
      <c r="A754" s="352"/>
      <c r="D754" s="363"/>
      <c r="H754" s="352"/>
    </row>
    <row r="755" spans="1:8" s="355" customFormat="1">
      <c r="A755" s="352"/>
      <c r="D755" s="363"/>
      <c r="H755" s="352"/>
    </row>
    <row r="756" spans="1:8" s="355" customFormat="1">
      <c r="A756" s="352"/>
      <c r="D756" s="363"/>
      <c r="H756" s="352"/>
    </row>
    <row r="757" spans="1:8" s="355" customFormat="1">
      <c r="A757" s="352"/>
      <c r="D757" s="363"/>
      <c r="H757" s="352"/>
    </row>
    <row r="758" spans="1:8" s="355" customFormat="1">
      <c r="A758" s="352"/>
      <c r="D758" s="363"/>
      <c r="H758" s="352"/>
    </row>
    <row r="759" spans="1:8" s="355" customFormat="1">
      <c r="A759" s="352"/>
      <c r="D759" s="363"/>
      <c r="H759" s="352"/>
    </row>
    <row r="760" spans="1:8" s="355" customFormat="1">
      <c r="A760" s="352"/>
      <c r="D760" s="363"/>
      <c r="H760" s="352"/>
    </row>
    <row r="761" spans="1:8" s="355" customFormat="1">
      <c r="A761" s="352"/>
      <c r="D761" s="363"/>
      <c r="H761" s="352"/>
    </row>
    <row r="762" spans="1:8" s="355" customFormat="1">
      <c r="A762" s="352"/>
      <c r="D762" s="363"/>
      <c r="H762" s="352"/>
    </row>
    <row r="763" spans="1:8" s="355" customFormat="1">
      <c r="A763" s="352"/>
      <c r="D763" s="363"/>
      <c r="H763" s="352"/>
    </row>
    <row r="764" spans="1:8" s="355" customFormat="1">
      <c r="A764" s="352"/>
      <c r="D764" s="363"/>
      <c r="H764" s="352"/>
    </row>
    <row r="765" spans="1:8" s="355" customFormat="1">
      <c r="A765" s="352"/>
      <c r="D765" s="363"/>
      <c r="H765" s="352"/>
    </row>
    <row r="766" spans="1:8" s="355" customFormat="1">
      <c r="A766" s="352"/>
      <c r="D766" s="363"/>
      <c r="H766" s="352"/>
    </row>
    <row r="767" spans="1:8" s="355" customFormat="1">
      <c r="A767" s="352"/>
      <c r="D767" s="363"/>
      <c r="H767" s="352"/>
    </row>
    <row r="768" spans="1:8" s="355" customFormat="1">
      <c r="A768" s="352"/>
      <c r="D768" s="363"/>
      <c r="H768" s="352"/>
    </row>
    <row r="769" spans="1:8" s="355" customFormat="1">
      <c r="A769" s="352"/>
      <c r="D769" s="363"/>
      <c r="H769" s="352"/>
    </row>
    <row r="770" spans="1:8" s="355" customFormat="1">
      <c r="A770" s="352"/>
      <c r="D770" s="363"/>
      <c r="H770" s="352"/>
    </row>
    <row r="771" spans="1:8" s="355" customFormat="1">
      <c r="A771" s="352"/>
      <c r="D771" s="363"/>
      <c r="H771" s="352"/>
    </row>
    <row r="772" spans="1:8" s="355" customFormat="1">
      <c r="A772" s="352"/>
      <c r="D772" s="363"/>
      <c r="H772" s="352"/>
    </row>
    <row r="773" spans="1:8" s="355" customFormat="1">
      <c r="A773" s="352"/>
      <c r="D773" s="363"/>
      <c r="H773" s="352"/>
    </row>
    <row r="774" spans="1:8" s="355" customFormat="1">
      <c r="A774" s="352"/>
      <c r="D774" s="363"/>
      <c r="H774" s="352"/>
    </row>
    <row r="775" spans="1:8" s="355" customFormat="1">
      <c r="A775" s="352"/>
      <c r="D775" s="363"/>
      <c r="H775" s="352"/>
    </row>
    <row r="776" spans="1:8" s="355" customFormat="1">
      <c r="A776" s="352"/>
      <c r="D776" s="363"/>
      <c r="H776" s="352"/>
    </row>
    <row r="777" spans="1:8" s="355" customFormat="1">
      <c r="A777" s="352"/>
      <c r="D777" s="363"/>
      <c r="H777" s="352"/>
    </row>
    <row r="778" spans="1:8" s="355" customFormat="1">
      <c r="A778" s="352"/>
      <c r="D778" s="363"/>
      <c r="H778" s="352"/>
    </row>
    <row r="779" spans="1:8" s="355" customFormat="1">
      <c r="A779" s="352"/>
      <c r="D779" s="363"/>
      <c r="H779" s="352"/>
    </row>
    <row r="780" spans="1:8" s="355" customFormat="1">
      <c r="A780" s="352"/>
      <c r="D780" s="363"/>
      <c r="H780" s="352"/>
    </row>
    <row r="781" spans="1:8" s="355" customFormat="1">
      <c r="A781" s="352"/>
      <c r="D781" s="363"/>
      <c r="H781" s="352"/>
    </row>
    <row r="782" spans="1:8" s="355" customFormat="1">
      <c r="A782" s="352"/>
      <c r="D782" s="363"/>
      <c r="H782" s="352"/>
    </row>
    <row r="783" spans="1:8" s="355" customFormat="1">
      <c r="A783" s="352"/>
      <c r="D783" s="363"/>
      <c r="H783" s="352"/>
    </row>
    <row r="784" spans="1:8" s="355" customFormat="1">
      <c r="A784" s="352"/>
      <c r="D784" s="363"/>
      <c r="H784" s="352"/>
    </row>
    <row r="785" spans="1:8" s="355" customFormat="1">
      <c r="A785" s="352"/>
      <c r="D785" s="363"/>
      <c r="H785" s="352"/>
    </row>
    <row r="786" spans="1:8" s="355" customFormat="1">
      <c r="A786" s="352"/>
      <c r="D786" s="363"/>
      <c r="H786" s="352"/>
    </row>
    <row r="787" spans="1:8" s="355" customFormat="1">
      <c r="A787" s="352"/>
      <c r="D787" s="363"/>
      <c r="H787" s="352"/>
    </row>
    <row r="788" spans="1:8" s="355" customFormat="1">
      <c r="A788" s="352"/>
      <c r="D788" s="363"/>
      <c r="H788" s="352"/>
    </row>
    <row r="789" spans="1:8" s="355" customFormat="1">
      <c r="A789" s="352"/>
      <c r="D789" s="363"/>
      <c r="H789" s="352"/>
    </row>
    <row r="790" spans="1:8" s="355" customFormat="1">
      <c r="A790" s="352"/>
      <c r="D790" s="363"/>
      <c r="H790" s="352"/>
    </row>
    <row r="791" spans="1:8" s="355" customFormat="1">
      <c r="A791" s="352"/>
      <c r="D791" s="363"/>
      <c r="H791" s="352"/>
    </row>
    <row r="792" spans="1:8" s="355" customFormat="1">
      <c r="A792" s="352"/>
      <c r="D792" s="363"/>
      <c r="H792" s="352"/>
    </row>
    <row r="793" spans="1:8" s="355" customFormat="1">
      <c r="A793" s="352"/>
      <c r="D793" s="363"/>
      <c r="H793" s="352"/>
    </row>
    <row r="794" spans="1:8" s="355" customFormat="1">
      <c r="A794" s="352"/>
      <c r="D794" s="363"/>
      <c r="H794" s="352"/>
    </row>
    <row r="795" spans="1:8" s="355" customFormat="1">
      <c r="A795" s="352"/>
      <c r="D795" s="363"/>
      <c r="H795" s="352"/>
    </row>
    <row r="796" spans="1:8" s="355" customFormat="1">
      <c r="A796" s="352"/>
      <c r="D796" s="363"/>
      <c r="H796" s="352"/>
    </row>
    <row r="797" spans="1:8" s="355" customFormat="1">
      <c r="A797" s="352"/>
      <c r="D797" s="363"/>
      <c r="H797" s="352"/>
    </row>
    <row r="798" spans="1:8" s="355" customFormat="1">
      <c r="A798" s="352"/>
      <c r="D798" s="363"/>
      <c r="H798" s="352"/>
    </row>
    <row r="799" spans="1:8" s="355" customFormat="1">
      <c r="A799" s="352"/>
      <c r="D799" s="363"/>
      <c r="H799" s="352"/>
    </row>
    <row r="800" spans="1:8" s="355" customFormat="1">
      <c r="A800" s="352"/>
      <c r="D800" s="363"/>
      <c r="H800" s="352"/>
    </row>
    <row r="801" spans="1:8" s="355" customFormat="1">
      <c r="A801" s="352"/>
      <c r="D801" s="363"/>
      <c r="H801" s="352"/>
    </row>
    <row r="802" spans="1:8" s="355" customFormat="1">
      <c r="A802" s="352"/>
      <c r="D802" s="363"/>
      <c r="H802" s="352"/>
    </row>
    <row r="803" spans="1:8" s="355" customFormat="1">
      <c r="A803" s="352"/>
      <c r="D803" s="363"/>
      <c r="H803" s="352"/>
    </row>
    <row r="804" spans="1:8" s="355" customFormat="1">
      <c r="A804" s="352"/>
      <c r="D804" s="363"/>
      <c r="H804" s="352"/>
    </row>
    <row r="805" spans="1:8" s="355" customFormat="1">
      <c r="A805" s="352"/>
      <c r="D805" s="363"/>
      <c r="H805" s="352"/>
    </row>
    <row r="806" spans="1:8" s="355" customFormat="1">
      <c r="A806" s="352"/>
      <c r="D806" s="363"/>
      <c r="H806" s="352"/>
    </row>
    <row r="807" spans="1:8" s="355" customFormat="1">
      <c r="A807" s="352"/>
      <c r="D807" s="363"/>
      <c r="H807" s="352"/>
    </row>
    <row r="808" spans="1:8" s="355" customFormat="1">
      <c r="A808" s="352"/>
      <c r="D808" s="363"/>
      <c r="H808" s="352"/>
    </row>
    <row r="809" spans="1:8" s="355" customFormat="1">
      <c r="A809" s="352"/>
      <c r="D809" s="363"/>
      <c r="H809" s="352"/>
    </row>
    <row r="810" spans="1:8" s="355" customFormat="1">
      <c r="A810" s="352"/>
      <c r="D810" s="363"/>
      <c r="H810" s="352"/>
    </row>
    <row r="811" spans="1:8" s="355" customFormat="1">
      <c r="A811" s="352"/>
      <c r="D811" s="363"/>
      <c r="H811" s="352"/>
    </row>
    <row r="812" spans="1:8" s="355" customFormat="1">
      <c r="A812" s="352"/>
      <c r="D812" s="363"/>
      <c r="H812" s="352"/>
    </row>
    <row r="813" spans="1:8" s="355" customFormat="1">
      <c r="A813" s="352"/>
      <c r="D813" s="363"/>
      <c r="H813" s="352"/>
    </row>
    <row r="814" spans="1:8" s="355" customFormat="1">
      <c r="A814" s="352"/>
      <c r="D814" s="363"/>
      <c r="H814" s="352"/>
    </row>
    <row r="815" spans="1:8" s="355" customFormat="1">
      <c r="A815" s="352"/>
      <c r="D815" s="363"/>
      <c r="H815" s="352"/>
    </row>
    <row r="816" spans="1:8" s="355" customFormat="1">
      <c r="A816" s="352"/>
      <c r="D816" s="363"/>
      <c r="H816" s="352"/>
    </row>
    <row r="817" spans="1:8" s="355" customFormat="1">
      <c r="A817" s="352"/>
      <c r="D817" s="363"/>
      <c r="H817" s="352"/>
    </row>
    <row r="818" spans="1:8" s="355" customFormat="1">
      <c r="A818" s="352"/>
      <c r="D818" s="363"/>
      <c r="H818" s="352"/>
    </row>
    <row r="819" spans="1:8" s="355" customFormat="1">
      <c r="A819" s="352"/>
      <c r="D819" s="363"/>
      <c r="H819" s="352"/>
    </row>
    <row r="820" spans="1:8" s="355" customFormat="1">
      <c r="A820" s="352"/>
      <c r="D820" s="363"/>
      <c r="H820" s="352"/>
    </row>
    <row r="821" spans="1:8" s="355" customFormat="1">
      <c r="A821" s="352"/>
      <c r="D821" s="363"/>
      <c r="H821" s="352"/>
    </row>
    <row r="822" spans="1:8" s="355" customFormat="1">
      <c r="A822" s="352"/>
      <c r="D822" s="363"/>
      <c r="H822" s="352"/>
    </row>
    <row r="823" spans="1:8" s="355" customFormat="1">
      <c r="A823" s="352"/>
      <c r="D823" s="363"/>
      <c r="H823" s="352"/>
    </row>
    <row r="824" spans="1:8" s="355" customFormat="1">
      <c r="A824" s="352"/>
      <c r="D824" s="363"/>
      <c r="H824" s="352"/>
    </row>
    <row r="825" spans="1:8" s="355" customFormat="1">
      <c r="A825" s="352"/>
      <c r="D825" s="363"/>
      <c r="H825" s="352"/>
    </row>
    <row r="826" spans="1:8" s="355" customFormat="1">
      <c r="A826" s="352"/>
      <c r="D826" s="363"/>
      <c r="H826" s="352"/>
    </row>
    <row r="827" spans="1:8" s="355" customFormat="1">
      <c r="A827" s="352"/>
      <c r="D827" s="363"/>
      <c r="H827" s="352"/>
    </row>
    <row r="828" spans="1:8" s="355" customFormat="1">
      <c r="A828" s="352"/>
      <c r="D828" s="363"/>
      <c r="H828" s="352"/>
    </row>
    <row r="829" spans="1:8" s="355" customFormat="1">
      <c r="A829" s="352"/>
      <c r="D829" s="363"/>
      <c r="H829" s="352"/>
    </row>
    <row r="830" spans="1:8" s="355" customFormat="1">
      <c r="A830" s="352"/>
      <c r="D830" s="363"/>
      <c r="H830" s="352"/>
    </row>
    <row r="831" spans="1:8" s="355" customFormat="1">
      <c r="A831" s="352"/>
      <c r="D831" s="363"/>
      <c r="H831" s="352"/>
    </row>
    <row r="832" spans="1:8" s="355" customFormat="1">
      <c r="A832" s="352"/>
      <c r="D832" s="363"/>
      <c r="H832" s="352"/>
    </row>
    <row r="833" spans="1:8" s="355" customFormat="1">
      <c r="A833" s="352"/>
      <c r="D833" s="363"/>
      <c r="H833" s="352"/>
    </row>
    <row r="834" spans="1:8" s="355" customFormat="1">
      <c r="A834" s="352"/>
      <c r="D834" s="363"/>
      <c r="H834" s="352"/>
    </row>
    <row r="835" spans="1:8" s="355" customFormat="1">
      <c r="A835" s="352"/>
      <c r="D835" s="363"/>
      <c r="H835" s="352"/>
    </row>
    <row r="836" spans="1:8" s="355" customFormat="1">
      <c r="A836" s="352"/>
      <c r="D836" s="363"/>
      <c r="H836" s="352"/>
    </row>
    <row r="837" spans="1:8" s="355" customFormat="1">
      <c r="A837" s="352"/>
      <c r="D837" s="363"/>
      <c r="H837" s="352"/>
    </row>
    <row r="838" spans="1:8" s="355" customFormat="1">
      <c r="A838" s="352"/>
      <c r="D838" s="363"/>
      <c r="H838" s="352"/>
    </row>
    <row r="839" spans="1:8" s="355" customFormat="1">
      <c r="A839" s="352"/>
      <c r="D839" s="363"/>
      <c r="H839" s="352"/>
    </row>
    <row r="840" spans="1:8" s="355" customFormat="1">
      <c r="A840" s="352"/>
      <c r="D840" s="363"/>
      <c r="H840" s="352"/>
    </row>
    <row r="841" spans="1:8" s="355" customFormat="1">
      <c r="A841" s="352"/>
      <c r="D841" s="363"/>
      <c r="H841" s="352"/>
    </row>
    <row r="842" spans="1:8" s="355" customFormat="1">
      <c r="A842" s="352"/>
      <c r="D842" s="363"/>
      <c r="H842" s="352"/>
    </row>
    <row r="843" spans="1:8" s="355" customFormat="1">
      <c r="A843" s="352"/>
      <c r="D843" s="363"/>
      <c r="H843" s="352"/>
    </row>
    <row r="844" spans="1:8" s="355" customFormat="1">
      <c r="A844" s="352"/>
      <c r="D844" s="363"/>
      <c r="H844" s="352"/>
    </row>
    <row r="845" spans="1:8" s="355" customFormat="1">
      <c r="A845" s="352"/>
      <c r="D845" s="363"/>
      <c r="H845" s="352"/>
    </row>
    <row r="846" spans="1:8" s="355" customFormat="1">
      <c r="A846" s="352"/>
      <c r="D846" s="363"/>
      <c r="H846" s="352"/>
    </row>
    <row r="847" spans="1:8" s="355" customFormat="1">
      <c r="A847" s="352"/>
      <c r="D847" s="363"/>
      <c r="H847" s="352"/>
    </row>
    <row r="848" spans="1:8" s="355" customFormat="1">
      <c r="A848" s="352"/>
      <c r="D848" s="363"/>
      <c r="H848" s="352"/>
    </row>
    <row r="849" spans="1:8" s="355" customFormat="1">
      <c r="A849" s="352"/>
      <c r="D849" s="363"/>
      <c r="H849" s="352"/>
    </row>
    <row r="850" spans="1:8" s="355" customFormat="1">
      <c r="A850" s="352"/>
      <c r="D850" s="363"/>
      <c r="H850" s="352"/>
    </row>
    <row r="851" spans="1:8" s="355" customFormat="1">
      <c r="A851" s="352"/>
      <c r="D851" s="363"/>
      <c r="H851" s="352"/>
    </row>
    <row r="852" spans="1:8" s="355" customFormat="1">
      <c r="A852" s="352"/>
      <c r="D852" s="363"/>
      <c r="H852" s="352"/>
    </row>
    <row r="853" spans="1:8" s="355" customFormat="1">
      <c r="A853" s="352"/>
      <c r="D853" s="363"/>
      <c r="H853" s="352"/>
    </row>
    <row r="854" spans="1:8" s="355" customFormat="1">
      <c r="A854" s="352"/>
      <c r="D854" s="363"/>
      <c r="H854" s="352"/>
    </row>
    <row r="855" spans="1:8" s="355" customFormat="1">
      <c r="A855" s="352"/>
      <c r="D855" s="363"/>
      <c r="H855" s="352"/>
    </row>
    <row r="856" spans="1:8" s="355" customFormat="1">
      <c r="A856" s="352"/>
      <c r="D856" s="363"/>
      <c r="H856" s="352"/>
    </row>
    <row r="857" spans="1:8" s="355" customFormat="1">
      <c r="A857" s="352"/>
      <c r="D857" s="363"/>
      <c r="H857" s="352"/>
    </row>
    <row r="858" spans="1:8" s="355" customFormat="1">
      <c r="A858" s="352"/>
      <c r="D858" s="363"/>
      <c r="H858" s="352"/>
    </row>
    <row r="859" spans="1:8" s="355" customFormat="1">
      <c r="A859" s="352"/>
      <c r="D859" s="363"/>
      <c r="H859" s="352"/>
    </row>
    <row r="860" spans="1:8" s="355" customFormat="1">
      <c r="A860" s="352"/>
      <c r="D860" s="363"/>
      <c r="H860" s="352"/>
    </row>
    <row r="861" spans="1:8" s="355" customFormat="1">
      <c r="A861" s="352"/>
      <c r="D861" s="363"/>
      <c r="H861" s="352"/>
    </row>
    <row r="862" spans="1:8" s="355" customFormat="1">
      <c r="A862" s="352"/>
      <c r="D862" s="363"/>
      <c r="H862" s="352"/>
    </row>
    <row r="863" spans="1:8" s="355" customFormat="1">
      <c r="A863" s="352"/>
      <c r="D863" s="363"/>
      <c r="H863" s="352"/>
    </row>
    <row r="864" spans="1:8" s="355" customFormat="1">
      <c r="A864" s="352"/>
      <c r="D864" s="363"/>
      <c r="H864" s="352"/>
    </row>
    <row r="865" spans="1:8" s="355" customFormat="1">
      <c r="A865" s="352"/>
      <c r="D865" s="363"/>
      <c r="H865" s="352"/>
    </row>
    <row r="866" spans="1:8" s="355" customFormat="1">
      <c r="A866" s="352"/>
      <c r="D866" s="363"/>
      <c r="H866" s="352"/>
    </row>
    <row r="867" spans="1:8" s="355" customFormat="1">
      <c r="A867" s="352"/>
      <c r="D867" s="363"/>
      <c r="H867" s="352"/>
    </row>
    <row r="868" spans="1:8" s="355" customFormat="1">
      <c r="A868" s="352"/>
      <c r="D868" s="363"/>
      <c r="H868" s="352"/>
    </row>
    <row r="869" spans="1:8" s="355" customFormat="1">
      <c r="A869" s="352"/>
      <c r="D869" s="363"/>
      <c r="H869" s="352"/>
    </row>
    <row r="870" spans="1:8" s="355" customFormat="1">
      <c r="A870" s="352"/>
      <c r="D870" s="363"/>
      <c r="H870" s="352"/>
    </row>
    <row r="871" spans="1:8" s="355" customFormat="1">
      <c r="A871" s="352"/>
      <c r="D871" s="363"/>
      <c r="H871" s="352"/>
    </row>
    <row r="872" spans="1:8" s="355" customFormat="1">
      <c r="A872" s="352"/>
      <c r="D872" s="363"/>
      <c r="H872" s="352"/>
    </row>
    <row r="873" spans="1:8" s="355" customFormat="1">
      <c r="A873" s="352"/>
      <c r="D873" s="363"/>
      <c r="H873" s="352"/>
    </row>
    <row r="874" spans="1:8" s="355" customFormat="1">
      <c r="A874" s="352"/>
      <c r="D874" s="363"/>
      <c r="H874" s="352"/>
    </row>
    <row r="875" spans="1:8" s="355" customFormat="1">
      <c r="A875" s="352"/>
      <c r="D875" s="363"/>
      <c r="H875" s="352"/>
    </row>
    <row r="876" spans="1:8" s="355" customFormat="1">
      <c r="A876" s="352"/>
      <c r="D876" s="363"/>
      <c r="H876" s="352"/>
    </row>
    <row r="877" spans="1:8" s="355" customFormat="1">
      <c r="A877" s="352"/>
      <c r="D877" s="363"/>
      <c r="H877" s="352"/>
    </row>
    <row r="878" spans="1:8" s="355" customFormat="1">
      <c r="A878" s="352"/>
      <c r="D878" s="363"/>
      <c r="H878" s="352"/>
    </row>
    <row r="879" spans="1:8" s="355" customFormat="1">
      <c r="A879" s="352"/>
      <c r="D879" s="363"/>
      <c r="H879" s="352"/>
    </row>
    <row r="880" spans="1:8" s="355" customFormat="1">
      <c r="A880" s="352"/>
      <c r="D880" s="363"/>
      <c r="H880" s="352"/>
    </row>
    <row r="881" spans="1:8" s="355" customFormat="1">
      <c r="A881" s="352"/>
      <c r="D881" s="363"/>
      <c r="H881" s="352"/>
    </row>
    <row r="882" spans="1:8" s="355" customFormat="1">
      <c r="A882" s="352"/>
      <c r="D882" s="363"/>
      <c r="H882" s="352"/>
    </row>
    <row r="883" spans="1:8" s="355" customFormat="1">
      <c r="A883" s="352"/>
      <c r="D883" s="363"/>
      <c r="H883" s="352"/>
    </row>
    <row r="884" spans="1:8" s="355" customFormat="1">
      <c r="A884" s="352"/>
      <c r="D884" s="363"/>
      <c r="H884" s="352"/>
    </row>
    <row r="885" spans="1:8" s="355" customFormat="1">
      <c r="A885" s="352"/>
      <c r="D885" s="363"/>
      <c r="H885" s="352"/>
    </row>
    <row r="886" spans="1:8" s="355" customFormat="1">
      <c r="A886" s="352"/>
      <c r="D886" s="363"/>
      <c r="H886" s="352"/>
    </row>
    <row r="887" spans="1:8" s="355" customFormat="1">
      <c r="A887" s="352"/>
      <c r="D887" s="363"/>
      <c r="H887" s="352"/>
    </row>
    <row r="888" spans="1:8" s="355" customFormat="1">
      <c r="A888" s="352"/>
      <c r="D888" s="363"/>
      <c r="H888" s="352"/>
    </row>
    <row r="889" spans="1:8" s="355" customFormat="1">
      <c r="A889" s="352"/>
      <c r="D889" s="363"/>
      <c r="H889" s="352"/>
    </row>
    <row r="890" spans="1:8" s="355" customFormat="1">
      <c r="A890" s="352"/>
      <c r="D890" s="363"/>
      <c r="H890" s="352"/>
    </row>
    <row r="891" spans="1:8" s="355" customFormat="1">
      <c r="A891" s="352"/>
      <c r="D891" s="363"/>
      <c r="H891" s="352"/>
    </row>
    <row r="892" spans="1:8" s="355" customFormat="1">
      <c r="A892" s="352"/>
      <c r="D892" s="363"/>
      <c r="H892" s="352"/>
    </row>
    <row r="893" spans="1:8" s="355" customFormat="1">
      <c r="A893" s="352"/>
      <c r="D893" s="363"/>
      <c r="H893" s="352"/>
    </row>
    <row r="894" spans="1:8" s="355" customFormat="1">
      <c r="A894" s="352"/>
      <c r="D894" s="363"/>
      <c r="H894" s="352"/>
    </row>
    <row r="895" spans="1:8" s="355" customFormat="1">
      <c r="A895" s="352"/>
      <c r="D895" s="363"/>
      <c r="H895" s="352"/>
    </row>
    <row r="896" spans="1:8" s="355" customFormat="1">
      <c r="A896" s="352"/>
      <c r="D896" s="363"/>
      <c r="H896" s="352"/>
    </row>
    <row r="897" spans="1:8" s="355" customFormat="1">
      <c r="A897" s="352"/>
      <c r="D897" s="363"/>
      <c r="H897" s="352"/>
    </row>
    <row r="898" spans="1:8" s="355" customFormat="1">
      <c r="A898" s="352"/>
      <c r="D898" s="363"/>
      <c r="H898" s="352"/>
    </row>
    <row r="899" spans="1:8" s="355" customFormat="1">
      <c r="A899" s="352"/>
      <c r="D899" s="363"/>
      <c r="H899" s="352"/>
    </row>
    <row r="900" spans="1:8" s="355" customFormat="1">
      <c r="A900" s="352"/>
      <c r="D900" s="363"/>
      <c r="H900" s="352"/>
    </row>
    <row r="901" spans="1:8" s="355" customFormat="1">
      <c r="A901" s="352"/>
      <c r="D901" s="363"/>
      <c r="H901" s="352"/>
    </row>
    <row r="902" spans="1:8" s="355" customFormat="1">
      <c r="A902" s="352"/>
      <c r="D902" s="363"/>
      <c r="H902" s="352"/>
    </row>
    <row r="903" spans="1:8" s="355" customFormat="1">
      <c r="A903" s="352"/>
      <c r="D903" s="363"/>
      <c r="H903" s="352"/>
    </row>
    <row r="904" spans="1:8" s="355" customFormat="1">
      <c r="A904" s="352"/>
      <c r="D904" s="363"/>
      <c r="H904" s="352"/>
    </row>
    <row r="905" spans="1:8" s="355" customFormat="1">
      <c r="A905" s="352"/>
      <c r="D905" s="363"/>
      <c r="H905" s="352"/>
    </row>
    <row r="906" spans="1:8" s="355" customFormat="1">
      <c r="A906" s="352"/>
      <c r="D906" s="363"/>
      <c r="H906" s="352"/>
    </row>
    <row r="907" spans="1:8" s="355" customFormat="1">
      <c r="A907" s="352"/>
      <c r="D907" s="363"/>
      <c r="H907" s="352"/>
    </row>
    <row r="908" spans="1:8" s="355" customFormat="1">
      <c r="A908" s="352"/>
      <c r="D908" s="363"/>
      <c r="H908" s="352"/>
    </row>
    <row r="909" spans="1:8" s="355" customFormat="1">
      <c r="A909" s="352"/>
      <c r="D909" s="363"/>
      <c r="H909" s="352"/>
    </row>
    <row r="910" spans="1:8" s="355" customFormat="1">
      <c r="A910" s="352"/>
      <c r="D910" s="363"/>
      <c r="H910" s="352"/>
    </row>
    <row r="911" spans="1:8" s="355" customFormat="1">
      <c r="A911" s="352"/>
      <c r="D911" s="363"/>
      <c r="H911" s="352"/>
    </row>
    <row r="912" spans="1:8" s="355" customFormat="1">
      <c r="A912" s="352"/>
      <c r="D912" s="363"/>
      <c r="H912" s="352"/>
    </row>
    <row r="913" spans="1:8" s="355" customFormat="1">
      <c r="A913" s="352"/>
      <c r="D913" s="363"/>
      <c r="H913" s="352"/>
    </row>
    <row r="914" spans="1:8" s="355" customFormat="1">
      <c r="A914" s="352"/>
      <c r="D914" s="363"/>
      <c r="H914" s="352"/>
    </row>
    <row r="915" spans="1:8" s="355" customFormat="1">
      <c r="A915" s="352"/>
      <c r="D915" s="363"/>
      <c r="H915" s="352"/>
    </row>
    <row r="916" spans="1:8" s="355" customFormat="1">
      <c r="A916" s="352"/>
      <c r="D916" s="363"/>
      <c r="H916" s="352"/>
    </row>
    <row r="917" spans="1:8" s="355" customFormat="1">
      <c r="A917" s="352"/>
      <c r="D917" s="363"/>
      <c r="H917" s="352"/>
    </row>
    <row r="918" spans="1:8" s="355" customFormat="1">
      <c r="A918" s="352"/>
      <c r="D918" s="363"/>
      <c r="H918" s="352"/>
    </row>
    <row r="919" spans="1:8" s="355" customFormat="1">
      <c r="A919" s="352"/>
      <c r="D919" s="363"/>
      <c r="H919" s="352"/>
    </row>
    <row r="920" spans="1:8" s="355" customFormat="1">
      <c r="A920" s="352"/>
      <c r="D920" s="363"/>
      <c r="H920" s="352"/>
    </row>
    <row r="921" spans="1:8" s="355" customFormat="1">
      <c r="A921" s="352"/>
      <c r="D921" s="363"/>
      <c r="H921" s="352"/>
    </row>
    <row r="922" spans="1:8" s="355" customFormat="1">
      <c r="A922" s="352"/>
      <c r="D922" s="363"/>
      <c r="H922" s="352"/>
    </row>
    <row r="923" spans="1:8" s="355" customFormat="1">
      <c r="A923" s="352"/>
      <c r="D923" s="363"/>
      <c r="H923" s="352"/>
    </row>
    <row r="924" spans="1:8" s="355" customFormat="1">
      <c r="A924" s="352"/>
      <c r="D924" s="363"/>
      <c r="H924" s="352"/>
    </row>
    <row r="925" spans="1:8" s="355" customFormat="1">
      <c r="A925" s="352"/>
      <c r="D925" s="363"/>
      <c r="H925" s="352"/>
    </row>
    <row r="926" spans="1:8" s="355" customFormat="1">
      <c r="A926" s="352"/>
      <c r="D926" s="363"/>
      <c r="H926" s="352"/>
    </row>
    <row r="927" spans="1:8" s="355" customFormat="1">
      <c r="A927" s="352"/>
      <c r="D927" s="363"/>
      <c r="H927" s="352"/>
    </row>
    <row r="928" spans="1:8" s="355" customFormat="1">
      <c r="A928" s="352"/>
      <c r="D928" s="363"/>
      <c r="H928" s="352"/>
    </row>
    <row r="929" spans="1:8" s="355" customFormat="1">
      <c r="A929" s="352"/>
      <c r="D929" s="363"/>
      <c r="H929" s="352"/>
    </row>
    <row r="930" spans="1:8" s="355" customFormat="1">
      <c r="A930" s="352"/>
      <c r="D930" s="363"/>
      <c r="H930" s="352"/>
    </row>
    <row r="931" spans="1:8" s="355" customFormat="1">
      <c r="A931" s="352"/>
      <c r="D931" s="363"/>
      <c r="H931" s="352"/>
    </row>
    <row r="932" spans="1:8" s="355" customFormat="1">
      <c r="A932" s="352"/>
      <c r="D932" s="363"/>
      <c r="H932" s="352"/>
    </row>
    <row r="933" spans="1:8" s="355" customFormat="1">
      <c r="A933" s="352"/>
      <c r="D933" s="363"/>
      <c r="H933" s="352"/>
    </row>
    <row r="934" spans="1:8" s="355" customFormat="1">
      <c r="A934" s="352"/>
      <c r="D934" s="363"/>
      <c r="H934" s="352"/>
    </row>
    <row r="935" spans="1:8" s="355" customFormat="1">
      <c r="A935" s="352"/>
      <c r="D935" s="363"/>
      <c r="H935" s="352"/>
    </row>
    <row r="936" spans="1:8" s="355" customFormat="1">
      <c r="A936" s="352"/>
      <c r="D936" s="363"/>
      <c r="H936" s="352"/>
    </row>
    <row r="937" spans="1:8" s="355" customFormat="1">
      <c r="A937" s="352"/>
      <c r="D937" s="363"/>
      <c r="H937" s="352"/>
    </row>
    <row r="938" spans="1:8" s="355" customFormat="1">
      <c r="A938" s="352"/>
      <c r="D938" s="363"/>
      <c r="H938" s="352"/>
    </row>
    <row r="939" spans="1:8" s="355" customFormat="1">
      <c r="A939" s="352"/>
      <c r="D939" s="363"/>
      <c r="H939" s="352"/>
    </row>
    <row r="940" spans="1:8" s="355" customFormat="1">
      <c r="A940" s="352"/>
      <c r="D940" s="363"/>
      <c r="H940" s="352"/>
    </row>
    <row r="941" spans="1:8" s="355" customFormat="1">
      <c r="A941" s="352"/>
      <c r="D941" s="363"/>
      <c r="H941" s="352"/>
    </row>
    <row r="942" spans="1:8" s="355" customFormat="1">
      <c r="A942" s="352"/>
      <c r="D942" s="363"/>
      <c r="H942" s="352"/>
    </row>
    <row r="943" spans="1:8" s="355" customFormat="1">
      <c r="A943" s="352"/>
      <c r="D943" s="363"/>
      <c r="H943" s="352"/>
    </row>
    <row r="944" spans="1:8" s="355" customFormat="1">
      <c r="A944" s="352"/>
      <c r="D944" s="363"/>
      <c r="H944" s="352"/>
    </row>
    <row r="945" spans="1:8" s="355" customFormat="1">
      <c r="A945" s="352"/>
      <c r="D945" s="363"/>
      <c r="H945" s="352"/>
    </row>
    <row r="946" spans="1:8" s="355" customFormat="1">
      <c r="A946" s="352"/>
      <c r="D946" s="363"/>
      <c r="H946" s="352"/>
    </row>
    <row r="947" spans="1:8" s="355" customFormat="1">
      <c r="A947" s="352"/>
      <c r="D947" s="363"/>
      <c r="H947" s="352"/>
    </row>
    <row r="948" spans="1:8" s="355" customFormat="1">
      <c r="A948" s="352"/>
      <c r="D948" s="363"/>
      <c r="H948" s="352"/>
    </row>
    <row r="949" spans="1:8" s="355" customFormat="1">
      <c r="A949" s="352"/>
      <c r="D949" s="363"/>
      <c r="H949" s="352"/>
    </row>
    <row r="950" spans="1:8" s="355" customFormat="1">
      <c r="A950" s="352"/>
      <c r="D950" s="363"/>
      <c r="H950" s="352"/>
    </row>
    <row r="951" spans="1:8" s="355" customFormat="1">
      <c r="A951" s="352"/>
      <c r="D951" s="363"/>
      <c r="H951" s="352"/>
    </row>
    <row r="952" spans="1:8" s="355" customFormat="1">
      <c r="A952" s="352"/>
      <c r="D952" s="363"/>
      <c r="H952" s="352"/>
    </row>
    <row r="953" spans="1:8" s="355" customFormat="1">
      <c r="A953" s="352"/>
      <c r="D953" s="363"/>
      <c r="H953" s="352"/>
    </row>
    <row r="954" spans="1:8" s="355" customFormat="1">
      <c r="A954" s="352"/>
      <c r="D954" s="363"/>
      <c r="H954" s="352"/>
    </row>
    <row r="955" spans="1:8" s="355" customFormat="1">
      <c r="A955" s="352"/>
      <c r="D955" s="363"/>
      <c r="H955" s="352"/>
    </row>
    <row r="956" spans="1:8" s="355" customFormat="1">
      <c r="A956" s="352"/>
      <c r="D956" s="363"/>
      <c r="H956" s="352"/>
    </row>
    <row r="957" spans="1:8" s="355" customFormat="1">
      <c r="A957" s="352"/>
      <c r="D957" s="363"/>
      <c r="H957" s="352"/>
    </row>
    <row r="958" spans="1:8" s="355" customFormat="1">
      <c r="A958" s="352"/>
      <c r="D958" s="363"/>
      <c r="H958" s="352"/>
    </row>
    <row r="959" spans="1:8" s="355" customFormat="1">
      <c r="A959" s="352"/>
      <c r="D959" s="363"/>
      <c r="H959" s="352"/>
    </row>
    <row r="960" spans="1:8" s="355" customFormat="1">
      <c r="A960" s="352"/>
      <c r="D960" s="363"/>
      <c r="H960" s="352"/>
    </row>
    <row r="961" spans="1:8" s="355" customFormat="1">
      <c r="A961" s="352"/>
      <c r="D961" s="363"/>
      <c r="H961" s="352"/>
    </row>
    <row r="962" spans="1:8" s="355" customFormat="1">
      <c r="A962" s="352"/>
      <c r="D962" s="363"/>
      <c r="H962" s="352"/>
    </row>
    <row r="963" spans="1:8" s="355" customFormat="1">
      <c r="A963" s="352"/>
      <c r="D963" s="363"/>
      <c r="H963" s="352"/>
    </row>
    <row r="964" spans="1:8" s="355" customFormat="1">
      <c r="A964" s="352"/>
      <c r="D964" s="363"/>
      <c r="H964" s="352"/>
    </row>
    <row r="965" spans="1:8" s="355" customFormat="1">
      <c r="A965" s="352"/>
      <c r="D965" s="363"/>
      <c r="H965" s="352"/>
    </row>
    <row r="966" spans="1:8" s="355" customFormat="1">
      <c r="A966" s="352"/>
      <c r="D966" s="363"/>
      <c r="H966" s="352"/>
    </row>
    <row r="967" spans="1:8" s="355" customFormat="1">
      <c r="A967" s="352"/>
      <c r="D967" s="363"/>
      <c r="H967" s="352"/>
    </row>
    <row r="968" spans="1:8" s="355" customFormat="1">
      <c r="A968" s="352"/>
      <c r="D968" s="363"/>
      <c r="H968" s="352"/>
    </row>
    <row r="969" spans="1:8" s="355" customFormat="1">
      <c r="A969" s="352"/>
      <c r="D969" s="363"/>
      <c r="H969" s="352"/>
    </row>
    <row r="970" spans="1:8" s="355" customFormat="1">
      <c r="A970" s="352"/>
      <c r="D970" s="363"/>
      <c r="H970" s="352"/>
    </row>
    <row r="971" spans="1:8" s="355" customFormat="1">
      <c r="A971" s="352"/>
      <c r="D971" s="363"/>
      <c r="H971" s="352"/>
    </row>
    <row r="972" spans="1:8" s="355" customFormat="1">
      <c r="A972" s="352"/>
      <c r="D972" s="363"/>
      <c r="H972" s="352"/>
    </row>
    <row r="973" spans="1:8" s="355" customFormat="1">
      <c r="A973" s="352"/>
      <c r="D973" s="363"/>
      <c r="H973" s="352"/>
    </row>
    <row r="974" spans="1:8" s="355" customFormat="1">
      <c r="A974" s="352"/>
      <c r="D974" s="363"/>
      <c r="H974" s="352"/>
    </row>
    <row r="975" spans="1:8" s="355" customFormat="1">
      <c r="A975" s="352"/>
      <c r="D975" s="363"/>
      <c r="H975" s="352"/>
    </row>
    <row r="976" spans="1:8" s="355" customFormat="1">
      <c r="A976" s="352"/>
      <c r="D976" s="363"/>
      <c r="H976" s="352"/>
    </row>
    <row r="977" spans="1:8" s="355" customFormat="1">
      <c r="A977" s="352"/>
      <c r="D977" s="363"/>
      <c r="H977" s="352"/>
    </row>
    <row r="978" spans="1:8" s="355" customFormat="1">
      <c r="A978" s="352"/>
      <c r="D978" s="363"/>
      <c r="H978" s="352"/>
    </row>
    <row r="979" spans="1:8" s="355" customFormat="1">
      <c r="A979" s="352"/>
      <c r="D979" s="363"/>
      <c r="H979" s="352"/>
    </row>
    <row r="980" spans="1:8" s="355" customFormat="1">
      <c r="A980" s="352"/>
      <c r="D980" s="363"/>
      <c r="H980" s="352"/>
    </row>
    <row r="981" spans="1:8" s="355" customFormat="1">
      <c r="A981" s="352"/>
      <c r="D981" s="363"/>
      <c r="H981" s="352"/>
    </row>
    <row r="982" spans="1:8" s="355" customFormat="1">
      <c r="A982" s="352"/>
      <c r="D982" s="363"/>
      <c r="H982" s="352"/>
    </row>
    <row r="983" spans="1:8" s="355" customFormat="1">
      <c r="A983" s="352"/>
      <c r="D983" s="363"/>
      <c r="H983" s="352"/>
    </row>
    <row r="984" spans="1:8" s="355" customFormat="1">
      <c r="A984" s="352"/>
      <c r="D984" s="363"/>
      <c r="H984" s="352"/>
    </row>
    <row r="985" spans="1:8" s="355" customFormat="1">
      <c r="A985" s="352"/>
      <c r="D985" s="363"/>
      <c r="H985" s="352"/>
    </row>
    <row r="986" spans="1:8" s="355" customFormat="1">
      <c r="A986" s="352"/>
      <c r="D986" s="363"/>
      <c r="H986" s="352"/>
    </row>
    <row r="987" spans="1:8" s="355" customFormat="1">
      <c r="A987" s="352"/>
      <c r="D987" s="363"/>
      <c r="H987" s="352"/>
    </row>
    <row r="988" spans="1:8" s="355" customFormat="1">
      <c r="A988" s="352"/>
      <c r="D988" s="363"/>
      <c r="H988" s="352"/>
    </row>
    <row r="989" spans="1:8" s="355" customFormat="1">
      <c r="A989" s="352"/>
      <c r="D989" s="363"/>
      <c r="H989" s="352"/>
    </row>
    <row r="990" spans="1:8" s="355" customFormat="1">
      <c r="A990" s="352"/>
      <c r="D990" s="363"/>
      <c r="H990" s="352"/>
    </row>
    <row r="991" spans="1:8" s="355" customFormat="1">
      <c r="A991" s="352"/>
      <c r="D991" s="363"/>
      <c r="H991" s="352"/>
    </row>
    <row r="992" spans="1:8" s="355" customFormat="1">
      <c r="A992" s="352"/>
      <c r="D992" s="363"/>
      <c r="H992" s="352"/>
    </row>
    <row r="993" spans="1:8" s="355" customFormat="1">
      <c r="A993" s="352"/>
      <c r="D993" s="363"/>
      <c r="H993" s="352"/>
    </row>
    <row r="994" spans="1:8" s="355" customFormat="1">
      <c r="A994" s="352"/>
      <c r="D994" s="363"/>
      <c r="H994" s="352"/>
    </row>
    <row r="995" spans="1:8" s="355" customFormat="1">
      <c r="A995" s="352"/>
      <c r="D995" s="363"/>
      <c r="H995" s="352"/>
    </row>
    <row r="996" spans="1:8" s="355" customFormat="1">
      <c r="A996" s="352"/>
      <c r="D996" s="363"/>
      <c r="H996" s="352"/>
    </row>
    <row r="997" spans="1:8" s="355" customFormat="1">
      <c r="A997" s="352"/>
      <c r="D997" s="363"/>
      <c r="H997" s="352"/>
    </row>
    <row r="998" spans="1:8" s="355" customFormat="1">
      <c r="A998" s="352"/>
      <c r="D998" s="363"/>
      <c r="H998" s="352"/>
    </row>
    <row r="999" spans="1:8" s="355" customFormat="1">
      <c r="A999" s="352"/>
      <c r="D999" s="363"/>
      <c r="H999" s="352"/>
    </row>
    <row r="1000" spans="1:8" s="355" customFormat="1">
      <c r="A1000" s="352"/>
      <c r="D1000" s="363"/>
      <c r="H1000" s="352"/>
    </row>
    <row r="1001" spans="1:8" s="355" customFormat="1">
      <c r="A1001" s="352"/>
      <c r="D1001" s="363"/>
      <c r="H1001" s="352"/>
    </row>
    <row r="1002" spans="1:8" s="355" customFormat="1">
      <c r="A1002" s="352"/>
      <c r="D1002" s="363"/>
      <c r="H1002" s="352"/>
    </row>
    <row r="1003" spans="1:8" s="355" customFormat="1">
      <c r="A1003" s="352"/>
      <c r="D1003" s="363"/>
      <c r="H1003" s="352"/>
    </row>
    <row r="1004" spans="1:8" s="355" customFormat="1">
      <c r="A1004" s="352"/>
      <c r="D1004" s="363"/>
      <c r="H1004" s="352"/>
    </row>
    <row r="1005" spans="1:8" s="355" customFormat="1">
      <c r="A1005" s="352"/>
      <c r="D1005" s="363"/>
      <c r="H1005" s="352"/>
    </row>
    <row r="1006" spans="1:8" s="355" customFormat="1">
      <c r="A1006" s="352"/>
      <c r="D1006" s="363"/>
      <c r="H1006" s="352"/>
    </row>
    <row r="1007" spans="1:8" s="355" customFormat="1">
      <c r="A1007" s="352"/>
      <c r="D1007" s="363"/>
      <c r="H1007" s="352"/>
    </row>
    <row r="1008" spans="1:8" s="355" customFormat="1">
      <c r="A1008" s="352"/>
      <c r="D1008" s="363"/>
      <c r="H1008" s="352"/>
    </row>
    <row r="1009" spans="1:8" s="355" customFormat="1">
      <c r="A1009" s="352"/>
      <c r="D1009" s="363"/>
      <c r="H1009" s="352"/>
    </row>
  </sheetData>
  <sheetProtection algorithmName="SHA-512" hashValue="pOsMUM474Xxjhr6rZ/tB38OxJ3xjPlQ0eAlllls3FuARlSwafEkUEpSdJSNSYJtpCs6Qwc/fKceu9n0BG7SFCQ==" saltValue="cYt63UrbH0HcdhRFb8BRkw==" spinCount="100000" sheet="1" objects="1" scenarios="1"/>
  <mergeCells count="5">
    <mergeCell ref="A1:C1"/>
    <mergeCell ref="A2:C2"/>
    <mergeCell ref="A3:C3"/>
    <mergeCell ref="B4:C4"/>
    <mergeCell ref="B6:C6"/>
  </mergeCells>
  <dataValidations count="1">
    <dataValidation type="list" allowBlank="1" showInputMessage="1" showErrorMessage="1" sqref="D9:D1009" xr:uid="{AA66F719-964B-4961-BFDC-2053FB54749C}">
      <formula1>"Digit,Text, Yes No"</formula1>
    </dataValidation>
  </dataValidations>
  <pageMargins left="0.43307086614173201" right="0.196850393700787" top="0.74803149606299202" bottom="0.74803149606299202" header="0.31496062992126" footer="0.31496062992126"/>
  <pageSetup paperSize="9" scale="76" fitToHeight="0" orientation="portrait" r:id="rId1"/>
  <headerFooter>
    <oddFooter>&amp;C- Part 2 - C&amp;P -</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A30C8D-CB34-4DD9-A2F9-7B892FDB506E}">
  <sheetPr>
    <tabColor rgb="FF0070C0"/>
  </sheetPr>
  <dimension ref="A1:E1011"/>
  <sheetViews>
    <sheetView view="pageBreakPreview" zoomScale="80" zoomScaleNormal="85" zoomScaleSheetLayoutView="80" workbookViewId="0">
      <selection activeCell="B6" sqref="B6:C6"/>
    </sheetView>
  </sheetViews>
  <sheetFormatPr defaultColWidth="9.6640625" defaultRowHeight="13.8"/>
  <cols>
    <col min="1" max="1" width="15" style="352" customWidth="1"/>
    <col min="2" max="3" width="44.33203125" style="355" customWidth="1"/>
    <col min="4" max="4" width="41.33203125" style="356" customWidth="1"/>
    <col min="5" max="5" width="20.77734375" style="355" customWidth="1"/>
    <col min="6" max="16384" width="9.6640625" style="352"/>
  </cols>
  <sheetData>
    <row r="1" spans="1:5" ht="18" customHeight="1">
      <c r="A1" s="1105" t="s">
        <v>1424</v>
      </c>
      <c r="B1" s="1105"/>
      <c r="C1" s="1105"/>
    </row>
    <row r="2" spans="1:5" ht="18" customHeight="1">
      <c r="A2" s="1106" t="s">
        <v>1857</v>
      </c>
      <c r="B2" s="1106"/>
      <c r="C2" s="1106"/>
    </row>
    <row r="3" spans="1:5" ht="33" customHeight="1">
      <c r="A3" s="1107" t="s">
        <v>1858</v>
      </c>
      <c r="B3" s="1107"/>
      <c r="C3" s="1107"/>
    </row>
    <row r="4" spans="1:5">
      <c r="A4" s="357" t="s">
        <v>1427</v>
      </c>
      <c r="B4" s="1115" t="str">
        <f>Cover!B3</f>
        <v>TEST</v>
      </c>
      <c r="C4" s="1109"/>
      <c r="D4" s="439"/>
      <c r="E4" s="352"/>
    </row>
    <row r="5" spans="1:5">
      <c r="A5" s="357" t="s">
        <v>1431</v>
      </c>
      <c r="B5" s="440" t="str">
        <f>Cover!B4</f>
        <v>"Fill in cover page"</v>
      </c>
      <c r="C5" s="441"/>
      <c r="D5" s="442"/>
      <c r="E5" s="352"/>
    </row>
    <row r="6" spans="1:5">
      <c r="A6" s="357" t="s">
        <v>1477</v>
      </c>
      <c r="B6" s="1118"/>
      <c r="C6" s="1104"/>
      <c r="D6" s="443"/>
      <c r="E6" s="352"/>
    </row>
    <row r="7" spans="1:5">
      <c r="A7" s="361"/>
      <c r="B7" s="360"/>
      <c r="C7" s="362"/>
    </row>
    <row r="8" spans="1:5">
      <c r="A8" s="384" t="s">
        <v>1436</v>
      </c>
      <c r="B8" s="385" t="s">
        <v>1437</v>
      </c>
      <c r="C8" s="387" t="s">
        <v>1478</v>
      </c>
      <c r="D8" s="366" t="s">
        <v>1438</v>
      </c>
      <c r="E8" s="366" t="s">
        <v>1441</v>
      </c>
    </row>
    <row r="9" spans="1:5" s="371" customFormat="1" ht="15.6" customHeight="1">
      <c r="A9" s="388" t="s">
        <v>1</v>
      </c>
      <c r="B9" s="389" t="s">
        <v>1859</v>
      </c>
      <c r="C9" s="391"/>
      <c r="D9" s="363"/>
      <c r="E9" s="370"/>
    </row>
    <row r="10" spans="1:5" s="371" customFormat="1" ht="15.6" customHeight="1">
      <c r="A10" s="388"/>
      <c r="B10" s="389" t="s">
        <v>1860</v>
      </c>
      <c r="C10" s="484" t="s">
        <v>1563</v>
      </c>
      <c r="D10" s="363" t="s">
        <v>1564</v>
      </c>
      <c r="E10" s="370"/>
    </row>
    <row r="11" spans="1:5" s="371" customFormat="1" ht="15.6" customHeight="1">
      <c r="A11" s="388"/>
      <c r="B11" s="392" t="s">
        <v>1861</v>
      </c>
      <c r="C11" s="390"/>
      <c r="D11" s="363" t="s">
        <v>1443</v>
      </c>
      <c r="E11" s="370"/>
    </row>
    <row r="12" spans="1:5" s="371" customFormat="1" ht="15.6" customHeight="1">
      <c r="A12" s="388"/>
      <c r="B12" s="392" t="s">
        <v>1862</v>
      </c>
      <c r="C12" s="390"/>
      <c r="D12" s="363" t="s">
        <v>1443</v>
      </c>
      <c r="E12" s="370"/>
    </row>
    <row r="13" spans="1:5" s="371" customFormat="1" ht="15.6" customHeight="1">
      <c r="A13" s="388"/>
      <c r="B13" s="389" t="s">
        <v>1863</v>
      </c>
      <c r="C13" s="390"/>
      <c r="D13" s="363" t="s">
        <v>1443</v>
      </c>
      <c r="E13" s="370"/>
    </row>
    <row r="14" spans="1:5" s="371" customFormat="1" ht="15.6" customHeight="1">
      <c r="A14" s="388"/>
      <c r="B14" s="389" t="s">
        <v>1864</v>
      </c>
      <c r="C14" s="390"/>
      <c r="D14" s="363" t="s">
        <v>1469</v>
      </c>
      <c r="E14" s="370"/>
    </row>
    <row r="15" spans="1:5" s="371" customFormat="1" ht="15.6" customHeight="1">
      <c r="A15" s="388"/>
      <c r="B15" s="389" t="s">
        <v>1865</v>
      </c>
      <c r="C15" s="484" t="s">
        <v>1563</v>
      </c>
      <c r="D15" s="363" t="s">
        <v>1564</v>
      </c>
      <c r="E15" s="370"/>
    </row>
    <row r="16" spans="1:5" s="371" customFormat="1" ht="15.6" customHeight="1">
      <c r="A16" s="388"/>
      <c r="B16" s="389"/>
      <c r="C16" s="391"/>
      <c r="D16" s="363"/>
      <c r="E16" s="370"/>
    </row>
    <row r="17" spans="1:5" s="371" customFormat="1" ht="15.6" customHeight="1">
      <c r="A17" s="388" t="s">
        <v>3</v>
      </c>
      <c r="B17" s="392" t="s">
        <v>1866</v>
      </c>
      <c r="C17" s="434"/>
      <c r="D17" s="363"/>
      <c r="E17" s="370"/>
    </row>
    <row r="18" spans="1:5" s="371" customFormat="1" ht="15.6" customHeight="1">
      <c r="A18" s="388"/>
      <c r="B18" s="392" t="s">
        <v>1867</v>
      </c>
      <c r="C18" s="484" t="s">
        <v>1563</v>
      </c>
      <c r="D18" s="363" t="s">
        <v>1564</v>
      </c>
      <c r="E18" s="370"/>
    </row>
    <row r="19" spans="1:5" s="371" customFormat="1" ht="15.6" customHeight="1">
      <c r="A19" s="388"/>
      <c r="B19" s="389" t="s">
        <v>1868</v>
      </c>
      <c r="C19" s="391"/>
      <c r="D19" s="363"/>
      <c r="E19" s="370"/>
    </row>
    <row r="20" spans="1:5" s="371" customFormat="1" ht="15.6" customHeight="1">
      <c r="A20" s="388"/>
      <c r="B20" s="389" t="s">
        <v>1869</v>
      </c>
      <c r="C20" s="390"/>
      <c r="D20" s="363" t="s">
        <v>1443</v>
      </c>
      <c r="E20" s="370"/>
    </row>
    <row r="21" spans="1:5" s="371" customFormat="1" ht="15.6" customHeight="1">
      <c r="A21" s="388"/>
      <c r="B21" s="389" t="s">
        <v>1870</v>
      </c>
      <c r="C21" s="390"/>
      <c r="D21" s="363" t="s">
        <v>1443</v>
      </c>
      <c r="E21" s="370"/>
    </row>
    <row r="22" spans="1:5" s="371" customFormat="1" ht="15.6" customHeight="1">
      <c r="A22" s="388"/>
      <c r="B22" s="389" t="s">
        <v>1871</v>
      </c>
      <c r="C22" s="390"/>
      <c r="D22" s="363" t="s">
        <v>1443</v>
      </c>
      <c r="E22" s="370"/>
    </row>
    <row r="23" spans="1:5" s="371" customFormat="1" ht="15.6" customHeight="1">
      <c r="A23" s="388"/>
      <c r="B23" s="392" t="s">
        <v>1872</v>
      </c>
      <c r="C23" s="484" t="s">
        <v>1563</v>
      </c>
      <c r="D23" s="363" t="s">
        <v>1564</v>
      </c>
      <c r="E23" s="370"/>
    </row>
    <row r="24" spans="1:5" s="371" customFormat="1" ht="15.6" customHeight="1">
      <c r="A24" s="388"/>
      <c r="B24" s="389" t="s">
        <v>1873</v>
      </c>
      <c r="C24" s="391"/>
      <c r="D24" s="363"/>
      <c r="E24" s="370"/>
    </row>
    <row r="25" spans="1:5">
      <c r="A25" s="402"/>
      <c r="B25" s="396" t="s">
        <v>1874</v>
      </c>
      <c r="C25" s="516" t="s">
        <v>1875</v>
      </c>
      <c r="D25" s="363"/>
    </row>
    <row r="26" spans="1:5">
      <c r="A26" s="402"/>
      <c r="B26" s="396"/>
      <c r="C26" s="516" t="s">
        <v>1876</v>
      </c>
      <c r="D26" s="363"/>
    </row>
    <row r="27" spans="1:5">
      <c r="A27" s="402"/>
      <c r="B27" s="396" t="s">
        <v>1877</v>
      </c>
      <c r="C27" s="484" t="s">
        <v>1563</v>
      </c>
      <c r="D27" s="363" t="s">
        <v>1564</v>
      </c>
    </row>
    <row r="28" spans="1:5">
      <c r="A28" s="404"/>
      <c r="B28" s="453"/>
      <c r="C28" s="517"/>
      <c r="D28" s="363"/>
    </row>
    <row r="29" spans="1:5">
      <c r="A29" s="408"/>
      <c r="B29" s="409"/>
      <c r="C29" s="409"/>
      <c r="D29" s="363"/>
    </row>
    <row r="30" spans="1:5">
      <c r="A30" s="410" t="s">
        <v>1434</v>
      </c>
      <c r="B30" s="419"/>
      <c r="C30" s="411"/>
      <c r="D30" s="363"/>
    </row>
    <row r="31" spans="1:5">
      <c r="D31" s="363"/>
    </row>
    <row r="32" spans="1:5">
      <c r="D32" s="363"/>
    </row>
    <row r="33" spans="1:4">
      <c r="D33" s="363"/>
    </row>
    <row r="34" spans="1:4">
      <c r="D34" s="363"/>
    </row>
    <row r="35" spans="1:4">
      <c r="D35" s="363"/>
    </row>
    <row r="36" spans="1:4">
      <c r="D36" s="363"/>
    </row>
    <row r="37" spans="1:4" s="355" customFormat="1" ht="15.6">
      <c r="A37" s="352"/>
      <c r="B37" s="430"/>
      <c r="C37" s="430"/>
      <c r="D37" s="363"/>
    </row>
    <row r="38" spans="1:4" s="355" customFormat="1">
      <c r="A38" s="352"/>
      <c r="D38" s="363"/>
    </row>
    <row r="39" spans="1:4" s="355" customFormat="1" ht="15.6">
      <c r="A39" s="352"/>
      <c r="B39" s="430"/>
      <c r="C39" s="430"/>
      <c r="D39" s="363"/>
    </row>
    <row r="40" spans="1:4" s="355" customFormat="1">
      <c r="A40" s="352"/>
      <c r="D40" s="363"/>
    </row>
    <row r="41" spans="1:4" s="355" customFormat="1">
      <c r="A41" s="352"/>
      <c r="D41" s="363"/>
    </row>
    <row r="42" spans="1:4" s="355" customFormat="1">
      <c r="A42" s="352"/>
      <c r="D42" s="363"/>
    </row>
    <row r="43" spans="1:4" s="355" customFormat="1">
      <c r="A43" s="352"/>
      <c r="D43" s="363"/>
    </row>
    <row r="44" spans="1:4" s="355" customFormat="1">
      <c r="A44" s="352"/>
      <c r="D44" s="363"/>
    </row>
    <row r="45" spans="1:4" s="355" customFormat="1">
      <c r="A45" s="352"/>
      <c r="D45" s="363"/>
    </row>
    <row r="46" spans="1:4" s="355" customFormat="1">
      <c r="A46" s="352"/>
      <c r="D46" s="363"/>
    </row>
    <row r="47" spans="1:4" s="355" customFormat="1">
      <c r="A47" s="352"/>
      <c r="D47" s="363"/>
    </row>
    <row r="48" spans="1:4" s="355" customFormat="1">
      <c r="A48" s="352"/>
      <c r="D48" s="363"/>
    </row>
    <row r="49" spans="1:4" s="355" customFormat="1">
      <c r="A49" s="352"/>
      <c r="D49" s="363"/>
    </row>
    <row r="50" spans="1:4" s="355" customFormat="1">
      <c r="A50" s="352"/>
      <c r="D50" s="363"/>
    </row>
    <row r="51" spans="1:4" s="355" customFormat="1">
      <c r="A51" s="352"/>
      <c r="D51" s="363"/>
    </row>
    <row r="52" spans="1:4" s="355" customFormat="1">
      <c r="A52" s="352"/>
      <c r="D52" s="363"/>
    </row>
    <row r="53" spans="1:4" s="355" customFormat="1">
      <c r="A53" s="352"/>
      <c r="D53" s="363"/>
    </row>
    <row r="54" spans="1:4" s="355" customFormat="1">
      <c r="A54" s="352"/>
      <c r="D54" s="363"/>
    </row>
    <row r="55" spans="1:4" s="355" customFormat="1">
      <c r="A55" s="352"/>
      <c r="D55" s="363"/>
    </row>
    <row r="56" spans="1:4" s="355" customFormat="1">
      <c r="A56" s="352"/>
      <c r="D56" s="363"/>
    </row>
    <row r="57" spans="1:4" s="355" customFormat="1">
      <c r="A57" s="352"/>
      <c r="D57" s="363"/>
    </row>
    <row r="58" spans="1:4" s="355" customFormat="1">
      <c r="A58" s="352"/>
      <c r="D58" s="363"/>
    </row>
    <row r="59" spans="1:4" s="355" customFormat="1">
      <c r="A59" s="352"/>
      <c r="D59" s="363"/>
    </row>
    <row r="60" spans="1:4" s="355" customFormat="1">
      <c r="A60" s="352"/>
      <c r="D60" s="363"/>
    </row>
    <row r="61" spans="1:4" s="355" customFormat="1">
      <c r="A61" s="352"/>
      <c r="D61" s="363"/>
    </row>
    <row r="62" spans="1:4" s="355" customFormat="1">
      <c r="A62" s="352"/>
      <c r="D62" s="363"/>
    </row>
    <row r="63" spans="1:4" s="355" customFormat="1">
      <c r="A63" s="352"/>
      <c r="D63" s="363"/>
    </row>
    <row r="64" spans="1:4" s="355" customFormat="1">
      <c r="A64" s="352"/>
      <c r="D64" s="363"/>
    </row>
    <row r="65" spans="1:4" s="355" customFormat="1">
      <c r="A65" s="352"/>
      <c r="D65" s="363"/>
    </row>
    <row r="66" spans="1:4" s="355" customFormat="1">
      <c r="A66" s="352"/>
      <c r="D66" s="363"/>
    </row>
    <row r="67" spans="1:4" s="355" customFormat="1">
      <c r="A67" s="352"/>
      <c r="D67" s="363"/>
    </row>
    <row r="68" spans="1:4" s="355" customFormat="1">
      <c r="A68" s="352"/>
      <c r="D68" s="363"/>
    </row>
    <row r="69" spans="1:4" s="355" customFormat="1">
      <c r="A69" s="352"/>
      <c r="D69" s="363"/>
    </row>
    <row r="70" spans="1:4" s="355" customFormat="1">
      <c r="A70" s="352"/>
      <c r="D70" s="363"/>
    </row>
    <row r="71" spans="1:4" s="355" customFormat="1">
      <c r="A71" s="352"/>
      <c r="D71" s="363"/>
    </row>
    <row r="72" spans="1:4" s="355" customFormat="1">
      <c r="A72" s="352"/>
      <c r="D72" s="363"/>
    </row>
    <row r="73" spans="1:4" s="355" customFormat="1">
      <c r="A73" s="352"/>
      <c r="D73" s="363"/>
    </row>
    <row r="74" spans="1:4" s="355" customFormat="1">
      <c r="A74" s="352"/>
      <c r="D74" s="363"/>
    </row>
    <row r="75" spans="1:4" s="355" customFormat="1">
      <c r="A75" s="352"/>
      <c r="D75" s="363"/>
    </row>
    <row r="76" spans="1:4" s="355" customFormat="1">
      <c r="A76" s="352"/>
      <c r="D76" s="363"/>
    </row>
    <row r="77" spans="1:4" s="355" customFormat="1">
      <c r="A77" s="352"/>
      <c r="D77" s="363"/>
    </row>
    <row r="78" spans="1:4" s="355" customFormat="1">
      <c r="A78" s="352"/>
      <c r="D78" s="363"/>
    </row>
    <row r="79" spans="1:4" s="355" customFormat="1">
      <c r="A79" s="352"/>
      <c r="D79" s="363"/>
    </row>
    <row r="80" spans="1:4" s="355" customFormat="1">
      <c r="A80" s="352"/>
      <c r="D80" s="363"/>
    </row>
    <row r="81" spans="1:4" s="355" customFormat="1">
      <c r="A81" s="352"/>
      <c r="D81" s="363"/>
    </row>
    <row r="82" spans="1:4" s="355" customFormat="1">
      <c r="A82" s="352"/>
      <c r="D82" s="363"/>
    </row>
    <row r="83" spans="1:4" s="355" customFormat="1">
      <c r="A83" s="352"/>
      <c r="D83" s="363"/>
    </row>
    <row r="84" spans="1:4" s="355" customFormat="1">
      <c r="A84" s="352"/>
      <c r="D84" s="363"/>
    </row>
    <row r="85" spans="1:4" s="355" customFormat="1">
      <c r="A85" s="352"/>
      <c r="D85" s="363"/>
    </row>
    <row r="86" spans="1:4" s="355" customFormat="1">
      <c r="A86" s="352"/>
      <c r="D86" s="363"/>
    </row>
    <row r="87" spans="1:4" s="355" customFormat="1">
      <c r="A87" s="352"/>
      <c r="D87" s="363"/>
    </row>
    <row r="88" spans="1:4" s="355" customFormat="1">
      <c r="A88" s="352"/>
      <c r="D88" s="363"/>
    </row>
    <row r="89" spans="1:4" s="355" customFormat="1">
      <c r="A89" s="352"/>
      <c r="D89" s="363"/>
    </row>
    <row r="90" spans="1:4" s="355" customFormat="1">
      <c r="A90" s="352"/>
      <c r="D90" s="363"/>
    </row>
    <row r="91" spans="1:4" s="355" customFormat="1">
      <c r="A91" s="352"/>
      <c r="D91" s="363"/>
    </row>
    <row r="92" spans="1:4" s="355" customFormat="1">
      <c r="A92" s="352"/>
      <c r="D92" s="363"/>
    </row>
    <row r="93" spans="1:4" s="355" customFormat="1">
      <c r="A93" s="352"/>
      <c r="D93" s="363"/>
    </row>
    <row r="94" spans="1:4" s="355" customFormat="1">
      <c r="A94" s="352"/>
      <c r="D94" s="363"/>
    </row>
    <row r="95" spans="1:4" s="355" customFormat="1">
      <c r="A95" s="352"/>
      <c r="D95" s="363"/>
    </row>
    <row r="96" spans="1:4" s="355" customFormat="1">
      <c r="A96" s="352"/>
      <c r="D96" s="363"/>
    </row>
    <row r="97" spans="1:4" s="355" customFormat="1">
      <c r="A97" s="352"/>
      <c r="D97" s="363"/>
    </row>
    <row r="98" spans="1:4" s="355" customFormat="1">
      <c r="A98" s="352"/>
      <c r="D98" s="363"/>
    </row>
    <row r="99" spans="1:4" s="355" customFormat="1">
      <c r="A99" s="352"/>
      <c r="D99" s="363"/>
    </row>
    <row r="100" spans="1:4" s="355" customFormat="1">
      <c r="A100" s="352"/>
      <c r="D100" s="363"/>
    </row>
    <row r="101" spans="1:4" s="355" customFormat="1">
      <c r="A101" s="352"/>
      <c r="D101" s="363"/>
    </row>
    <row r="102" spans="1:4" s="355" customFormat="1">
      <c r="A102" s="352"/>
      <c r="D102" s="363"/>
    </row>
    <row r="103" spans="1:4" s="355" customFormat="1">
      <c r="A103" s="352"/>
      <c r="D103" s="363"/>
    </row>
    <row r="104" spans="1:4" s="355" customFormat="1">
      <c r="A104" s="352"/>
      <c r="D104" s="363"/>
    </row>
    <row r="105" spans="1:4" s="355" customFormat="1">
      <c r="A105" s="352"/>
      <c r="D105" s="363"/>
    </row>
    <row r="106" spans="1:4" s="355" customFormat="1">
      <c r="A106" s="352"/>
      <c r="D106" s="363"/>
    </row>
    <row r="107" spans="1:4" s="355" customFormat="1">
      <c r="A107" s="352"/>
      <c r="D107" s="363"/>
    </row>
    <row r="108" spans="1:4" s="355" customFormat="1">
      <c r="A108" s="352"/>
      <c r="D108" s="363"/>
    </row>
    <row r="109" spans="1:4" s="355" customFormat="1">
      <c r="A109" s="352"/>
      <c r="D109" s="363"/>
    </row>
    <row r="110" spans="1:4" s="355" customFormat="1">
      <c r="A110" s="352"/>
      <c r="D110" s="363"/>
    </row>
    <row r="111" spans="1:4" s="355" customFormat="1">
      <c r="A111" s="352"/>
      <c r="D111" s="363"/>
    </row>
    <row r="112" spans="1:4" s="355" customFormat="1">
      <c r="A112" s="352"/>
      <c r="D112" s="363"/>
    </row>
    <row r="113" spans="1:4" s="355" customFormat="1">
      <c r="A113" s="352"/>
      <c r="D113" s="363"/>
    </row>
    <row r="114" spans="1:4" s="355" customFormat="1">
      <c r="A114" s="352"/>
      <c r="D114" s="363"/>
    </row>
    <row r="115" spans="1:4" s="355" customFormat="1">
      <c r="A115" s="352"/>
      <c r="D115" s="363"/>
    </row>
    <row r="116" spans="1:4" s="355" customFormat="1">
      <c r="A116" s="352"/>
      <c r="D116" s="363"/>
    </row>
    <row r="117" spans="1:4" s="355" customFormat="1">
      <c r="A117" s="352"/>
      <c r="D117" s="363"/>
    </row>
    <row r="118" spans="1:4" s="355" customFormat="1">
      <c r="A118" s="352"/>
      <c r="D118" s="363"/>
    </row>
    <row r="119" spans="1:4" s="355" customFormat="1">
      <c r="A119" s="352"/>
      <c r="D119" s="363"/>
    </row>
    <row r="120" spans="1:4" s="355" customFormat="1">
      <c r="A120" s="352"/>
      <c r="D120" s="363"/>
    </row>
    <row r="121" spans="1:4" s="355" customFormat="1">
      <c r="A121" s="352"/>
      <c r="D121" s="363"/>
    </row>
    <row r="122" spans="1:4" s="355" customFormat="1">
      <c r="A122" s="352"/>
      <c r="D122" s="363"/>
    </row>
    <row r="123" spans="1:4" s="355" customFormat="1">
      <c r="A123" s="352"/>
      <c r="D123" s="363"/>
    </row>
    <row r="124" spans="1:4" s="355" customFormat="1">
      <c r="A124" s="352"/>
      <c r="D124" s="363"/>
    </row>
    <row r="125" spans="1:4" s="355" customFormat="1">
      <c r="A125" s="352"/>
      <c r="D125" s="363"/>
    </row>
    <row r="126" spans="1:4" s="355" customFormat="1">
      <c r="A126" s="352"/>
      <c r="D126" s="363"/>
    </row>
    <row r="127" spans="1:4" s="355" customFormat="1">
      <c r="A127" s="352"/>
      <c r="D127" s="363"/>
    </row>
    <row r="128" spans="1:4" s="355" customFormat="1">
      <c r="A128" s="352"/>
      <c r="D128" s="363"/>
    </row>
    <row r="129" spans="1:4" s="355" customFormat="1">
      <c r="A129" s="352"/>
      <c r="D129" s="363"/>
    </row>
    <row r="130" spans="1:4" s="355" customFormat="1">
      <c r="A130" s="352"/>
      <c r="D130" s="363"/>
    </row>
    <row r="131" spans="1:4" s="355" customFormat="1">
      <c r="A131" s="352"/>
      <c r="D131" s="363"/>
    </row>
    <row r="132" spans="1:4" s="355" customFormat="1">
      <c r="A132" s="352"/>
      <c r="D132" s="363"/>
    </row>
    <row r="133" spans="1:4" s="355" customFormat="1">
      <c r="A133" s="352"/>
      <c r="D133" s="363"/>
    </row>
    <row r="134" spans="1:4" s="355" customFormat="1">
      <c r="A134" s="352"/>
      <c r="D134" s="363"/>
    </row>
    <row r="135" spans="1:4" s="355" customFormat="1">
      <c r="A135" s="352"/>
      <c r="D135" s="363"/>
    </row>
    <row r="136" spans="1:4" s="355" customFormat="1">
      <c r="A136" s="352"/>
      <c r="D136" s="363"/>
    </row>
    <row r="137" spans="1:4" s="355" customFormat="1">
      <c r="A137" s="352"/>
      <c r="D137" s="363"/>
    </row>
    <row r="138" spans="1:4" s="355" customFormat="1">
      <c r="A138" s="352"/>
      <c r="D138" s="363"/>
    </row>
    <row r="139" spans="1:4" s="355" customFormat="1">
      <c r="A139" s="352"/>
      <c r="D139" s="363"/>
    </row>
    <row r="140" spans="1:4" s="355" customFormat="1">
      <c r="A140" s="352"/>
      <c r="D140" s="363"/>
    </row>
    <row r="141" spans="1:4" s="355" customFormat="1">
      <c r="A141" s="352"/>
      <c r="D141" s="363"/>
    </row>
    <row r="142" spans="1:4" s="355" customFormat="1">
      <c r="A142" s="352"/>
      <c r="D142" s="363"/>
    </row>
    <row r="143" spans="1:4" s="355" customFormat="1">
      <c r="A143" s="352"/>
      <c r="D143" s="363"/>
    </row>
    <row r="144" spans="1:4" s="355" customFormat="1">
      <c r="A144" s="352"/>
      <c r="D144" s="363"/>
    </row>
    <row r="145" spans="1:4" s="355" customFormat="1">
      <c r="A145" s="352"/>
      <c r="D145" s="363"/>
    </row>
    <row r="146" spans="1:4" s="355" customFormat="1">
      <c r="A146" s="352"/>
      <c r="D146" s="363"/>
    </row>
    <row r="147" spans="1:4" s="355" customFormat="1">
      <c r="A147" s="352"/>
      <c r="D147" s="363"/>
    </row>
    <row r="148" spans="1:4" s="355" customFormat="1">
      <c r="A148" s="352"/>
      <c r="D148" s="363"/>
    </row>
    <row r="149" spans="1:4" s="355" customFormat="1">
      <c r="A149" s="352"/>
      <c r="D149" s="363"/>
    </row>
    <row r="150" spans="1:4" s="355" customFormat="1">
      <c r="A150" s="352"/>
      <c r="D150" s="363"/>
    </row>
    <row r="151" spans="1:4" s="355" customFormat="1">
      <c r="A151" s="352"/>
      <c r="D151" s="363"/>
    </row>
    <row r="152" spans="1:4" s="355" customFormat="1">
      <c r="A152" s="352"/>
      <c r="D152" s="363"/>
    </row>
    <row r="153" spans="1:4" s="355" customFormat="1">
      <c r="A153" s="352"/>
      <c r="D153" s="363"/>
    </row>
    <row r="154" spans="1:4" s="355" customFormat="1">
      <c r="A154" s="352"/>
      <c r="D154" s="363"/>
    </row>
    <row r="155" spans="1:4" s="355" customFormat="1">
      <c r="A155" s="352"/>
      <c r="D155" s="363"/>
    </row>
    <row r="156" spans="1:4" s="355" customFormat="1">
      <c r="A156" s="352"/>
      <c r="D156" s="363"/>
    </row>
    <row r="157" spans="1:4" s="355" customFormat="1">
      <c r="A157" s="352"/>
      <c r="D157" s="363"/>
    </row>
    <row r="158" spans="1:4" s="355" customFormat="1">
      <c r="A158" s="352"/>
      <c r="D158" s="363"/>
    </row>
    <row r="159" spans="1:4" s="355" customFormat="1">
      <c r="A159" s="352"/>
      <c r="D159" s="363"/>
    </row>
    <row r="160" spans="1:4" s="355" customFormat="1">
      <c r="A160" s="352"/>
      <c r="D160" s="363"/>
    </row>
    <row r="161" spans="1:4" s="355" customFormat="1">
      <c r="A161" s="352"/>
      <c r="D161" s="363"/>
    </row>
    <row r="162" spans="1:4" s="355" customFormat="1">
      <c r="A162" s="352"/>
      <c r="D162" s="363"/>
    </row>
    <row r="163" spans="1:4" s="355" customFormat="1">
      <c r="A163" s="352"/>
      <c r="D163" s="363"/>
    </row>
    <row r="164" spans="1:4" s="355" customFormat="1">
      <c r="A164" s="352"/>
      <c r="D164" s="363"/>
    </row>
    <row r="165" spans="1:4" s="355" customFormat="1">
      <c r="A165" s="352"/>
      <c r="D165" s="363"/>
    </row>
    <row r="166" spans="1:4" s="355" customFormat="1">
      <c r="A166" s="352"/>
      <c r="D166" s="363"/>
    </row>
    <row r="167" spans="1:4" s="355" customFormat="1">
      <c r="A167" s="352"/>
      <c r="D167" s="363"/>
    </row>
    <row r="168" spans="1:4" s="355" customFormat="1">
      <c r="A168" s="352"/>
      <c r="D168" s="363"/>
    </row>
    <row r="169" spans="1:4" s="355" customFormat="1">
      <c r="A169" s="352"/>
      <c r="D169" s="363"/>
    </row>
    <row r="170" spans="1:4" s="355" customFormat="1">
      <c r="A170" s="352"/>
      <c r="D170" s="363"/>
    </row>
    <row r="171" spans="1:4" s="355" customFormat="1">
      <c r="A171" s="352"/>
      <c r="D171" s="363"/>
    </row>
    <row r="172" spans="1:4" s="355" customFormat="1">
      <c r="A172" s="352"/>
      <c r="D172" s="363"/>
    </row>
    <row r="173" spans="1:4" s="355" customFormat="1">
      <c r="A173" s="352"/>
      <c r="D173" s="363"/>
    </row>
    <row r="174" spans="1:4" s="355" customFormat="1">
      <c r="A174" s="352"/>
      <c r="D174" s="363"/>
    </row>
    <row r="175" spans="1:4" s="355" customFormat="1">
      <c r="A175" s="352"/>
      <c r="D175" s="363"/>
    </row>
    <row r="176" spans="1:4" s="355" customFormat="1">
      <c r="A176" s="352"/>
      <c r="D176" s="363"/>
    </row>
    <row r="177" spans="1:4" s="355" customFormat="1">
      <c r="A177" s="352"/>
      <c r="D177" s="363"/>
    </row>
    <row r="178" spans="1:4" s="355" customFormat="1">
      <c r="A178" s="352"/>
      <c r="D178" s="363"/>
    </row>
    <row r="179" spans="1:4" s="355" customFormat="1">
      <c r="A179" s="352"/>
      <c r="D179" s="363"/>
    </row>
    <row r="180" spans="1:4" s="355" customFormat="1">
      <c r="A180" s="352"/>
      <c r="D180" s="363"/>
    </row>
    <row r="181" spans="1:4" s="355" customFormat="1">
      <c r="A181" s="352"/>
      <c r="D181" s="363"/>
    </row>
    <row r="182" spans="1:4" s="355" customFormat="1">
      <c r="A182" s="352"/>
      <c r="D182" s="363"/>
    </row>
    <row r="183" spans="1:4" s="355" customFormat="1">
      <c r="A183" s="352"/>
      <c r="D183" s="363"/>
    </row>
    <row r="184" spans="1:4" s="355" customFormat="1">
      <c r="A184" s="352"/>
      <c r="D184" s="363"/>
    </row>
    <row r="185" spans="1:4" s="355" customFormat="1">
      <c r="A185" s="352"/>
      <c r="D185" s="363"/>
    </row>
    <row r="186" spans="1:4" s="355" customFormat="1">
      <c r="A186" s="352"/>
      <c r="D186" s="363"/>
    </row>
    <row r="187" spans="1:4" s="355" customFormat="1">
      <c r="A187" s="352"/>
      <c r="D187" s="363"/>
    </row>
    <row r="188" spans="1:4" s="355" customFormat="1">
      <c r="A188" s="352"/>
      <c r="D188" s="363"/>
    </row>
    <row r="189" spans="1:4" s="355" customFormat="1">
      <c r="A189" s="352"/>
      <c r="D189" s="363"/>
    </row>
    <row r="190" spans="1:4" s="355" customFormat="1">
      <c r="A190" s="352"/>
      <c r="D190" s="363"/>
    </row>
    <row r="191" spans="1:4" s="355" customFormat="1">
      <c r="A191" s="352"/>
      <c r="D191" s="363"/>
    </row>
    <row r="192" spans="1:4" s="355" customFormat="1">
      <c r="A192" s="352"/>
      <c r="D192" s="363"/>
    </row>
    <row r="193" spans="1:4" s="355" customFormat="1">
      <c r="A193" s="352"/>
      <c r="D193" s="363"/>
    </row>
    <row r="194" spans="1:4" s="355" customFormat="1">
      <c r="A194" s="352"/>
      <c r="D194" s="363"/>
    </row>
    <row r="195" spans="1:4" s="355" customFormat="1">
      <c r="A195" s="352"/>
      <c r="D195" s="363"/>
    </row>
    <row r="196" spans="1:4" s="355" customFormat="1">
      <c r="A196" s="352"/>
      <c r="D196" s="363"/>
    </row>
    <row r="197" spans="1:4" s="355" customFormat="1">
      <c r="A197" s="352"/>
      <c r="D197" s="363"/>
    </row>
    <row r="198" spans="1:4" s="355" customFormat="1">
      <c r="A198" s="352"/>
      <c r="D198" s="363"/>
    </row>
    <row r="199" spans="1:4" s="355" customFormat="1">
      <c r="A199" s="352"/>
      <c r="D199" s="363"/>
    </row>
    <row r="200" spans="1:4" s="355" customFormat="1">
      <c r="A200" s="352"/>
      <c r="D200" s="363"/>
    </row>
    <row r="201" spans="1:4" s="355" customFormat="1">
      <c r="A201" s="352"/>
      <c r="D201" s="363"/>
    </row>
    <row r="202" spans="1:4" s="355" customFormat="1">
      <c r="A202" s="352"/>
      <c r="D202" s="363"/>
    </row>
    <row r="203" spans="1:4" s="355" customFormat="1">
      <c r="A203" s="352"/>
      <c r="D203" s="363"/>
    </row>
    <row r="204" spans="1:4" s="355" customFormat="1">
      <c r="A204" s="352"/>
      <c r="D204" s="363"/>
    </row>
    <row r="205" spans="1:4" s="355" customFormat="1">
      <c r="A205" s="352"/>
      <c r="D205" s="363"/>
    </row>
    <row r="206" spans="1:4" s="355" customFormat="1">
      <c r="A206" s="352"/>
      <c r="D206" s="363"/>
    </row>
    <row r="207" spans="1:4" s="355" customFormat="1">
      <c r="A207" s="352"/>
      <c r="D207" s="363"/>
    </row>
    <row r="208" spans="1:4" s="355" customFormat="1">
      <c r="A208" s="352"/>
      <c r="D208" s="363"/>
    </row>
    <row r="209" spans="1:4" s="355" customFormat="1">
      <c r="A209" s="352"/>
      <c r="D209" s="363"/>
    </row>
    <row r="210" spans="1:4" s="355" customFormat="1">
      <c r="A210" s="352"/>
      <c r="D210" s="363"/>
    </row>
    <row r="211" spans="1:4" s="355" customFormat="1">
      <c r="A211" s="352"/>
      <c r="D211" s="363"/>
    </row>
    <row r="212" spans="1:4" s="355" customFormat="1">
      <c r="A212" s="352"/>
      <c r="D212" s="363"/>
    </row>
    <row r="213" spans="1:4" s="355" customFormat="1">
      <c r="A213" s="352"/>
      <c r="D213" s="363"/>
    </row>
    <row r="214" spans="1:4" s="355" customFormat="1">
      <c r="A214" s="352"/>
      <c r="D214" s="363"/>
    </row>
    <row r="215" spans="1:4" s="355" customFormat="1">
      <c r="A215" s="352"/>
      <c r="D215" s="363"/>
    </row>
    <row r="216" spans="1:4" s="355" customFormat="1">
      <c r="A216" s="352"/>
      <c r="D216" s="363"/>
    </row>
    <row r="217" spans="1:4" s="355" customFormat="1">
      <c r="A217" s="352"/>
      <c r="D217" s="363"/>
    </row>
    <row r="218" spans="1:4" s="355" customFormat="1">
      <c r="A218" s="352"/>
      <c r="D218" s="363"/>
    </row>
    <row r="219" spans="1:4" s="355" customFormat="1">
      <c r="A219" s="352"/>
      <c r="D219" s="363"/>
    </row>
    <row r="220" spans="1:4" s="355" customFormat="1">
      <c r="A220" s="352"/>
      <c r="D220" s="363"/>
    </row>
    <row r="221" spans="1:4" s="355" customFormat="1">
      <c r="A221" s="352"/>
      <c r="D221" s="363"/>
    </row>
    <row r="222" spans="1:4" s="355" customFormat="1">
      <c r="A222" s="352"/>
      <c r="D222" s="363"/>
    </row>
    <row r="223" spans="1:4" s="355" customFormat="1">
      <c r="A223" s="352"/>
      <c r="D223" s="363"/>
    </row>
    <row r="224" spans="1:4" s="355" customFormat="1">
      <c r="A224" s="352"/>
      <c r="D224" s="363"/>
    </row>
    <row r="225" spans="1:4" s="355" customFormat="1">
      <c r="A225" s="352"/>
      <c r="D225" s="363"/>
    </row>
    <row r="226" spans="1:4" s="355" customFormat="1">
      <c r="A226" s="352"/>
      <c r="D226" s="363"/>
    </row>
    <row r="227" spans="1:4" s="355" customFormat="1">
      <c r="A227" s="352"/>
      <c r="D227" s="363"/>
    </row>
    <row r="228" spans="1:4" s="355" customFormat="1">
      <c r="A228" s="352"/>
      <c r="D228" s="363"/>
    </row>
    <row r="229" spans="1:4" s="355" customFormat="1">
      <c r="A229" s="352"/>
      <c r="D229" s="363"/>
    </row>
    <row r="230" spans="1:4" s="355" customFormat="1">
      <c r="A230" s="352"/>
      <c r="D230" s="363"/>
    </row>
    <row r="231" spans="1:4" s="355" customFormat="1">
      <c r="A231" s="352"/>
      <c r="D231" s="363"/>
    </row>
    <row r="232" spans="1:4" s="355" customFormat="1">
      <c r="A232" s="352"/>
      <c r="D232" s="363"/>
    </row>
    <row r="233" spans="1:4" s="355" customFormat="1">
      <c r="A233" s="352"/>
      <c r="D233" s="363"/>
    </row>
    <row r="234" spans="1:4" s="355" customFormat="1">
      <c r="A234" s="352"/>
      <c r="D234" s="363"/>
    </row>
    <row r="235" spans="1:4" s="355" customFormat="1">
      <c r="A235" s="352"/>
      <c r="D235" s="363"/>
    </row>
    <row r="236" spans="1:4" s="355" customFormat="1">
      <c r="A236" s="352"/>
      <c r="D236" s="363"/>
    </row>
    <row r="237" spans="1:4" s="355" customFormat="1">
      <c r="A237" s="352"/>
      <c r="D237" s="363"/>
    </row>
    <row r="238" spans="1:4" s="355" customFormat="1">
      <c r="A238" s="352"/>
      <c r="D238" s="363"/>
    </row>
    <row r="239" spans="1:4" s="355" customFormat="1">
      <c r="A239" s="352"/>
      <c r="D239" s="363"/>
    </row>
    <row r="240" spans="1:4" s="355" customFormat="1">
      <c r="A240" s="352"/>
      <c r="D240" s="363"/>
    </row>
    <row r="241" spans="1:4" s="355" customFormat="1">
      <c r="A241" s="352"/>
      <c r="D241" s="363"/>
    </row>
    <row r="242" spans="1:4" s="355" customFormat="1">
      <c r="A242" s="352"/>
      <c r="D242" s="363"/>
    </row>
    <row r="243" spans="1:4" s="355" customFormat="1">
      <c r="A243" s="352"/>
      <c r="D243" s="363"/>
    </row>
    <row r="244" spans="1:4" s="355" customFormat="1">
      <c r="A244" s="352"/>
      <c r="D244" s="363"/>
    </row>
    <row r="245" spans="1:4" s="355" customFormat="1">
      <c r="A245" s="352"/>
      <c r="D245" s="363"/>
    </row>
    <row r="246" spans="1:4" s="355" customFormat="1">
      <c r="A246" s="352"/>
      <c r="D246" s="363"/>
    </row>
    <row r="247" spans="1:4" s="355" customFormat="1">
      <c r="A247" s="352"/>
      <c r="D247" s="363"/>
    </row>
    <row r="248" spans="1:4" s="355" customFormat="1">
      <c r="A248" s="352"/>
      <c r="D248" s="363"/>
    </row>
    <row r="249" spans="1:4" s="355" customFormat="1">
      <c r="A249" s="352"/>
      <c r="D249" s="363"/>
    </row>
    <row r="250" spans="1:4" s="355" customFormat="1">
      <c r="A250" s="352"/>
      <c r="D250" s="363"/>
    </row>
    <row r="251" spans="1:4" s="355" customFormat="1">
      <c r="A251" s="352"/>
      <c r="D251" s="363"/>
    </row>
    <row r="252" spans="1:4" s="355" customFormat="1">
      <c r="A252" s="352"/>
      <c r="D252" s="363"/>
    </row>
    <row r="253" spans="1:4" s="355" customFormat="1">
      <c r="A253" s="352"/>
      <c r="D253" s="363"/>
    </row>
    <row r="254" spans="1:4" s="355" customFormat="1">
      <c r="A254" s="352"/>
      <c r="D254" s="363"/>
    </row>
    <row r="255" spans="1:4" s="355" customFormat="1">
      <c r="A255" s="352"/>
      <c r="D255" s="363"/>
    </row>
    <row r="256" spans="1:4" s="355" customFormat="1">
      <c r="A256" s="352"/>
      <c r="D256" s="363"/>
    </row>
    <row r="257" spans="1:4" s="355" customFormat="1">
      <c r="A257" s="352"/>
      <c r="D257" s="363"/>
    </row>
    <row r="258" spans="1:4" s="355" customFormat="1">
      <c r="A258" s="352"/>
      <c r="D258" s="363"/>
    </row>
    <row r="259" spans="1:4" s="355" customFormat="1">
      <c r="A259" s="352"/>
      <c r="D259" s="363"/>
    </row>
    <row r="260" spans="1:4" s="355" customFormat="1">
      <c r="A260" s="352"/>
      <c r="D260" s="363"/>
    </row>
    <row r="261" spans="1:4" s="355" customFormat="1">
      <c r="A261" s="352"/>
      <c r="D261" s="363"/>
    </row>
    <row r="262" spans="1:4" s="355" customFormat="1">
      <c r="A262" s="352"/>
      <c r="D262" s="363"/>
    </row>
    <row r="263" spans="1:4" s="355" customFormat="1">
      <c r="A263" s="352"/>
      <c r="D263" s="363"/>
    </row>
    <row r="264" spans="1:4" s="355" customFormat="1">
      <c r="A264" s="352"/>
      <c r="D264" s="363"/>
    </row>
    <row r="265" spans="1:4" s="355" customFormat="1">
      <c r="A265" s="352"/>
      <c r="D265" s="363"/>
    </row>
    <row r="266" spans="1:4" s="355" customFormat="1">
      <c r="A266" s="352"/>
      <c r="D266" s="363"/>
    </row>
    <row r="267" spans="1:4" s="355" customFormat="1">
      <c r="A267" s="352"/>
      <c r="D267" s="363"/>
    </row>
    <row r="268" spans="1:4" s="355" customFormat="1">
      <c r="A268" s="352"/>
      <c r="D268" s="363"/>
    </row>
    <row r="269" spans="1:4" s="355" customFormat="1">
      <c r="A269" s="352"/>
      <c r="D269" s="363"/>
    </row>
    <row r="270" spans="1:4" s="355" customFormat="1">
      <c r="A270" s="352"/>
      <c r="D270" s="363"/>
    </row>
    <row r="271" spans="1:4" s="355" customFormat="1">
      <c r="A271" s="352"/>
      <c r="D271" s="363"/>
    </row>
    <row r="272" spans="1:4" s="355" customFormat="1">
      <c r="A272" s="352"/>
      <c r="D272" s="363"/>
    </row>
    <row r="273" spans="1:4" s="355" customFormat="1">
      <c r="A273" s="352"/>
      <c r="D273" s="363"/>
    </row>
    <row r="274" spans="1:4" s="355" customFormat="1">
      <c r="A274" s="352"/>
      <c r="D274" s="363"/>
    </row>
    <row r="275" spans="1:4" s="355" customFormat="1">
      <c r="A275" s="352"/>
      <c r="D275" s="363"/>
    </row>
    <row r="276" spans="1:4" s="355" customFormat="1">
      <c r="A276" s="352"/>
      <c r="D276" s="363"/>
    </row>
    <row r="277" spans="1:4" s="355" customFormat="1">
      <c r="A277" s="352"/>
      <c r="D277" s="363"/>
    </row>
    <row r="278" spans="1:4" s="355" customFormat="1">
      <c r="A278" s="352"/>
      <c r="D278" s="363"/>
    </row>
    <row r="279" spans="1:4" s="355" customFormat="1">
      <c r="A279" s="352"/>
      <c r="D279" s="363"/>
    </row>
    <row r="280" spans="1:4" s="355" customFormat="1">
      <c r="A280" s="352"/>
      <c r="D280" s="363"/>
    </row>
    <row r="281" spans="1:4" s="355" customFormat="1">
      <c r="A281" s="352"/>
      <c r="D281" s="363"/>
    </row>
    <row r="282" spans="1:4" s="355" customFormat="1">
      <c r="A282" s="352"/>
      <c r="D282" s="363"/>
    </row>
    <row r="283" spans="1:4" s="355" customFormat="1">
      <c r="A283" s="352"/>
      <c r="D283" s="363"/>
    </row>
    <row r="284" spans="1:4" s="355" customFormat="1">
      <c r="A284" s="352"/>
      <c r="D284" s="363"/>
    </row>
    <row r="285" spans="1:4" s="355" customFormat="1">
      <c r="A285" s="352"/>
      <c r="D285" s="363"/>
    </row>
    <row r="286" spans="1:4" s="355" customFormat="1">
      <c r="A286" s="352"/>
      <c r="D286" s="363"/>
    </row>
    <row r="287" spans="1:4" s="355" customFormat="1">
      <c r="A287" s="352"/>
      <c r="D287" s="363"/>
    </row>
    <row r="288" spans="1:4" s="355" customFormat="1">
      <c r="A288" s="352"/>
      <c r="D288" s="363"/>
    </row>
    <row r="289" spans="1:4" s="355" customFormat="1">
      <c r="A289" s="352"/>
      <c r="D289" s="363"/>
    </row>
    <row r="290" spans="1:4" s="355" customFormat="1">
      <c r="A290" s="352"/>
      <c r="D290" s="363"/>
    </row>
    <row r="291" spans="1:4" s="355" customFormat="1">
      <c r="A291" s="352"/>
      <c r="D291" s="363"/>
    </row>
    <row r="292" spans="1:4" s="355" customFormat="1">
      <c r="A292" s="352"/>
      <c r="D292" s="363"/>
    </row>
    <row r="293" spans="1:4" s="355" customFormat="1">
      <c r="A293" s="352"/>
      <c r="D293" s="363"/>
    </row>
    <row r="294" spans="1:4" s="355" customFormat="1">
      <c r="A294" s="352"/>
      <c r="D294" s="363"/>
    </row>
    <row r="295" spans="1:4" s="355" customFormat="1">
      <c r="A295" s="352"/>
      <c r="D295" s="363"/>
    </row>
    <row r="296" spans="1:4" s="355" customFormat="1">
      <c r="A296" s="352"/>
      <c r="D296" s="363"/>
    </row>
    <row r="297" spans="1:4" s="355" customFormat="1">
      <c r="A297" s="352"/>
      <c r="D297" s="363"/>
    </row>
    <row r="298" spans="1:4" s="355" customFormat="1">
      <c r="A298" s="352"/>
      <c r="D298" s="363"/>
    </row>
    <row r="299" spans="1:4" s="355" customFormat="1">
      <c r="A299" s="352"/>
      <c r="D299" s="363"/>
    </row>
    <row r="300" spans="1:4" s="355" customFormat="1">
      <c r="A300" s="352"/>
      <c r="D300" s="363"/>
    </row>
    <row r="301" spans="1:4" s="355" customFormat="1">
      <c r="A301" s="352"/>
      <c r="D301" s="363"/>
    </row>
    <row r="302" spans="1:4" s="355" customFormat="1">
      <c r="A302" s="352"/>
      <c r="D302" s="363"/>
    </row>
    <row r="303" spans="1:4" s="355" customFormat="1">
      <c r="A303" s="352"/>
      <c r="D303" s="363"/>
    </row>
    <row r="304" spans="1:4" s="355" customFormat="1">
      <c r="A304" s="352"/>
      <c r="D304" s="363"/>
    </row>
    <row r="305" spans="1:4" s="355" customFormat="1">
      <c r="A305" s="352"/>
      <c r="D305" s="363"/>
    </row>
    <row r="306" spans="1:4" s="355" customFormat="1">
      <c r="A306" s="352"/>
      <c r="D306" s="363"/>
    </row>
    <row r="307" spans="1:4" s="355" customFormat="1">
      <c r="A307" s="352"/>
      <c r="D307" s="363"/>
    </row>
    <row r="308" spans="1:4" s="355" customFormat="1">
      <c r="A308" s="352"/>
      <c r="D308" s="363"/>
    </row>
    <row r="309" spans="1:4" s="355" customFormat="1">
      <c r="A309" s="352"/>
      <c r="D309" s="363"/>
    </row>
    <row r="310" spans="1:4" s="355" customFormat="1">
      <c r="A310" s="352"/>
      <c r="D310" s="363"/>
    </row>
    <row r="311" spans="1:4" s="355" customFormat="1">
      <c r="A311" s="352"/>
      <c r="D311" s="363"/>
    </row>
    <row r="312" spans="1:4" s="355" customFormat="1">
      <c r="A312" s="352"/>
      <c r="D312" s="363"/>
    </row>
    <row r="313" spans="1:4" s="355" customFormat="1">
      <c r="A313" s="352"/>
      <c r="D313" s="363"/>
    </row>
    <row r="314" spans="1:4" s="355" customFormat="1">
      <c r="A314" s="352"/>
      <c r="D314" s="363"/>
    </row>
    <row r="315" spans="1:4" s="355" customFormat="1">
      <c r="A315" s="352"/>
      <c r="D315" s="363"/>
    </row>
    <row r="316" spans="1:4" s="355" customFormat="1">
      <c r="A316" s="352"/>
      <c r="D316" s="363"/>
    </row>
    <row r="317" spans="1:4" s="355" customFormat="1">
      <c r="A317" s="352"/>
      <c r="D317" s="363"/>
    </row>
    <row r="318" spans="1:4" s="355" customFormat="1">
      <c r="A318" s="352"/>
      <c r="D318" s="363"/>
    </row>
    <row r="319" spans="1:4" s="355" customFormat="1">
      <c r="A319" s="352"/>
      <c r="D319" s="363"/>
    </row>
    <row r="320" spans="1:4" s="355" customFormat="1">
      <c r="A320" s="352"/>
      <c r="D320" s="363"/>
    </row>
    <row r="321" spans="1:4" s="355" customFormat="1">
      <c r="A321" s="352"/>
      <c r="D321" s="363"/>
    </row>
    <row r="322" spans="1:4" s="355" customFormat="1">
      <c r="A322" s="352"/>
      <c r="D322" s="363"/>
    </row>
    <row r="323" spans="1:4" s="355" customFormat="1">
      <c r="A323" s="352"/>
      <c r="D323" s="363"/>
    </row>
    <row r="324" spans="1:4" s="355" customFormat="1">
      <c r="A324" s="352"/>
      <c r="D324" s="363"/>
    </row>
    <row r="325" spans="1:4" s="355" customFormat="1">
      <c r="A325" s="352"/>
      <c r="D325" s="363"/>
    </row>
    <row r="326" spans="1:4" s="355" customFormat="1">
      <c r="A326" s="352"/>
      <c r="D326" s="363"/>
    </row>
    <row r="327" spans="1:4" s="355" customFormat="1">
      <c r="A327" s="352"/>
      <c r="D327" s="363"/>
    </row>
    <row r="328" spans="1:4" s="355" customFormat="1">
      <c r="A328" s="352"/>
      <c r="D328" s="363"/>
    </row>
    <row r="329" spans="1:4" s="355" customFormat="1">
      <c r="A329" s="352"/>
      <c r="D329" s="363"/>
    </row>
    <row r="330" spans="1:4" s="355" customFormat="1">
      <c r="A330" s="352"/>
      <c r="D330" s="363"/>
    </row>
    <row r="331" spans="1:4" s="355" customFormat="1">
      <c r="A331" s="352"/>
      <c r="D331" s="363"/>
    </row>
    <row r="332" spans="1:4" s="355" customFormat="1">
      <c r="A332" s="352"/>
      <c r="D332" s="363"/>
    </row>
    <row r="333" spans="1:4" s="355" customFormat="1">
      <c r="A333" s="352"/>
      <c r="D333" s="363"/>
    </row>
    <row r="334" spans="1:4" s="355" customFormat="1">
      <c r="A334" s="352"/>
      <c r="D334" s="363"/>
    </row>
    <row r="335" spans="1:4" s="355" customFormat="1">
      <c r="A335" s="352"/>
      <c r="D335" s="363"/>
    </row>
    <row r="336" spans="1:4" s="355" customFormat="1">
      <c r="A336" s="352"/>
      <c r="D336" s="363"/>
    </row>
    <row r="337" spans="1:4" s="355" customFormat="1">
      <c r="A337" s="352"/>
      <c r="D337" s="363"/>
    </row>
    <row r="338" spans="1:4" s="355" customFormat="1">
      <c r="A338" s="352"/>
      <c r="D338" s="363"/>
    </row>
    <row r="339" spans="1:4" s="355" customFormat="1">
      <c r="A339" s="352"/>
      <c r="D339" s="363"/>
    </row>
    <row r="340" spans="1:4" s="355" customFormat="1">
      <c r="A340" s="352"/>
      <c r="D340" s="363"/>
    </row>
    <row r="341" spans="1:4" s="355" customFormat="1">
      <c r="A341" s="352"/>
      <c r="D341" s="363"/>
    </row>
    <row r="342" spans="1:4" s="355" customFormat="1">
      <c r="A342" s="352"/>
      <c r="D342" s="363"/>
    </row>
    <row r="343" spans="1:4" s="355" customFormat="1">
      <c r="A343" s="352"/>
      <c r="D343" s="363"/>
    </row>
    <row r="344" spans="1:4" s="355" customFormat="1">
      <c r="A344" s="352"/>
      <c r="D344" s="363"/>
    </row>
    <row r="345" spans="1:4" s="355" customFormat="1">
      <c r="A345" s="352"/>
      <c r="D345" s="363"/>
    </row>
    <row r="346" spans="1:4" s="355" customFormat="1">
      <c r="A346" s="352"/>
      <c r="D346" s="363"/>
    </row>
    <row r="347" spans="1:4" s="355" customFormat="1">
      <c r="A347" s="352"/>
      <c r="D347" s="363"/>
    </row>
    <row r="348" spans="1:4" s="355" customFormat="1">
      <c r="A348" s="352"/>
      <c r="D348" s="363"/>
    </row>
    <row r="349" spans="1:4" s="355" customFormat="1">
      <c r="A349" s="352"/>
      <c r="D349" s="363"/>
    </row>
    <row r="350" spans="1:4" s="355" customFormat="1">
      <c r="A350" s="352"/>
      <c r="D350" s="363"/>
    </row>
    <row r="351" spans="1:4" s="355" customFormat="1">
      <c r="A351" s="352"/>
      <c r="D351" s="363"/>
    </row>
    <row r="352" spans="1:4" s="355" customFormat="1">
      <c r="A352" s="352"/>
      <c r="D352" s="363"/>
    </row>
    <row r="353" spans="1:4" s="355" customFormat="1">
      <c r="A353" s="352"/>
      <c r="D353" s="363"/>
    </row>
    <row r="354" spans="1:4" s="355" customFormat="1">
      <c r="A354" s="352"/>
      <c r="D354" s="363"/>
    </row>
    <row r="355" spans="1:4" s="355" customFormat="1">
      <c r="A355" s="352"/>
      <c r="D355" s="363"/>
    </row>
    <row r="356" spans="1:4" s="355" customFormat="1">
      <c r="A356" s="352"/>
      <c r="D356" s="363"/>
    </row>
    <row r="357" spans="1:4" s="355" customFormat="1">
      <c r="A357" s="352"/>
      <c r="D357" s="363"/>
    </row>
    <row r="358" spans="1:4" s="355" customFormat="1">
      <c r="A358" s="352"/>
      <c r="D358" s="363"/>
    </row>
    <row r="359" spans="1:4" s="355" customFormat="1">
      <c r="A359" s="352"/>
      <c r="D359" s="363"/>
    </row>
    <row r="360" spans="1:4" s="355" customFormat="1">
      <c r="A360" s="352"/>
      <c r="D360" s="363"/>
    </row>
    <row r="361" spans="1:4" s="355" customFormat="1">
      <c r="A361" s="352"/>
      <c r="D361" s="363"/>
    </row>
    <row r="362" spans="1:4" s="355" customFormat="1">
      <c r="A362" s="352"/>
      <c r="D362" s="363"/>
    </row>
    <row r="363" spans="1:4" s="355" customFormat="1">
      <c r="A363" s="352"/>
      <c r="D363" s="363"/>
    </row>
    <row r="364" spans="1:4" s="355" customFormat="1">
      <c r="A364" s="352"/>
      <c r="D364" s="363"/>
    </row>
    <row r="365" spans="1:4" s="355" customFormat="1">
      <c r="A365" s="352"/>
      <c r="D365" s="363"/>
    </row>
    <row r="366" spans="1:4" s="355" customFormat="1">
      <c r="A366" s="352"/>
      <c r="D366" s="363"/>
    </row>
    <row r="367" spans="1:4" s="355" customFormat="1">
      <c r="A367" s="352"/>
      <c r="D367" s="363"/>
    </row>
    <row r="368" spans="1:4" s="355" customFormat="1">
      <c r="A368" s="352"/>
      <c r="D368" s="363"/>
    </row>
    <row r="369" spans="1:4" s="355" customFormat="1">
      <c r="A369" s="352"/>
      <c r="D369" s="363"/>
    </row>
    <row r="370" spans="1:4" s="355" customFormat="1">
      <c r="A370" s="352"/>
      <c r="D370" s="363"/>
    </row>
    <row r="371" spans="1:4" s="355" customFormat="1">
      <c r="A371" s="352"/>
      <c r="D371" s="363"/>
    </row>
    <row r="372" spans="1:4" s="355" customFormat="1">
      <c r="A372" s="352"/>
      <c r="D372" s="363"/>
    </row>
    <row r="373" spans="1:4" s="355" customFormat="1">
      <c r="A373" s="352"/>
      <c r="D373" s="363"/>
    </row>
    <row r="374" spans="1:4" s="355" customFormat="1">
      <c r="A374" s="352"/>
      <c r="D374" s="363"/>
    </row>
    <row r="375" spans="1:4" s="355" customFormat="1">
      <c r="A375" s="352"/>
      <c r="D375" s="363"/>
    </row>
    <row r="376" spans="1:4" s="355" customFormat="1">
      <c r="A376" s="352"/>
      <c r="D376" s="363"/>
    </row>
    <row r="377" spans="1:4" s="355" customFormat="1">
      <c r="A377" s="352"/>
      <c r="D377" s="363"/>
    </row>
    <row r="378" spans="1:4" s="355" customFormat="1">
      <c r="A378" s="352"/>
      <c r="D378" s="363"/>
    </row>
    <row r="379" spans="1:4" s="355" customFormat="1">
      <c r="A379" s="352"/>
      <c r="D379" s="363"/>
    </row>
    <row r="380" spans="1:4" s="355" customFormat="1">
      <c r="A380" s="352"/>
      <c r="D380" s="363"/>
    </row>
    <row r="381" spans="1:4" s="355" customFormat="1">
      <c r="A381" s="352"/>
      <c r="D381" s="363"/>
    </row>
    <row r="382" spans="1:4" s="355" customFormat="1">
      <c r="A382" s="352"/>
      <c r="D382" s="363"/>
    </row>
    <row r="383" spans="1:4" s="355" customFormat="1">
      <c r="A383" s="352"/>
      <c r="D383" s="363"/>
    </row>
    <row r="384" spans="1:4" s="355" customFormat="1">
      <c r="A384" s="352"/>
      <c r="D384" s="363"/>
    </row>
    <row r="385" spans="1:4" s="355" customFormat="1">
      <c r="A385" s="352"/>
      <c r="D385" s="363"/>
    </row>
    <row r="386" spans="1:4" s="355" customFormat="1">
      <c r="A386" s="352"/>
      <c r="D386" s="363"/>
    </row>
    <row r="387" spans="1:4" s="355" customFormat="1">
      <c r="A387" s="352"/>
      <c r="D387" s="363"/>
    </row>
    <row r="388" spans="1:4" s="355" customFormat="1">
      <c r="A388" s="352"/>
      <c r="D388" s="363"/>
    </row>
    <row r="389" spans="1:4" s="355" customFormat="1">
      <c r="A389" s="352"/>
      <c r="D389" s="363"/>
    </row>
    <row r="390" spans="1:4" s="355" customFormat="1">
      <c r="A390" s="352"/>
      <c r="D390" s="363"/>
    </row>
    <row r="391" spans="1:4" s="355" customFormat="1">
      <c r="A391" s="352"/>
      <c r="D391" s="363"/>
    </row>
    <row r="392" spans="1:4" s="355" customFormat="1">
      <c r="A392" s="352"/>
      <c r="D392" s="363"/>
    </row>
    <row r="393" spans="1:4" s="355" customFormat="1">
      <c r="A393" s="352"/>
      <c r="D393" s="363"/>
    </row>
    <row r="394" spans="1:4" s="355" customFormat="1">
      <c r="A394" s="352"/>
      <c r="D394" s="363"/>
    </row>
    <row r="395" spans="1:4" s="355" customFormat="1">
      <c r="A395" s="352"/>
      <c r="D395" s="363"/>
    </row>
    <row r="396" spans="1:4" s="355" customFormat="1">
      <c r="A396" s="352"/>
      <c r="D396" s="363"/>
    </row>
    <row r="397" spans="1:4" s="355" customFormat="1">
      <c r="A397" s="352"/>
      <c r="D397" s="363"/>
    </row>
    <row r="398" spans="1:4" s="355" customFormat="1">
      <c r="A398" s="352"/>
      <c r="D398" s="363"/>
    </row>
    <row r="399" spans="1:4" s="355" customFormat="1">
      <c r="A399" s="352"/>
      <c r="D399" s="363"/>
    </row>
    <row r="400" spans="1:4" s="355" customFormat="1">
      <c r="A400" s="352"/>
      <c r="D400" s="363"/>
    </row>
    <row r="401" spans="1:4" s="355" customFormat="1">
      <c r="A401" s="352"/>
      <c r="D401" s="363"/>
    </row>
    <row r="402" spans="1:4" s="355" customFormat="1">
      <c r="A402" s="352"/>
      <c r="D402" s="363"/>
    </row>
    <row r="403" spans="1:4" s="355" customFormat="1">
      <c r="A403" s="352"/>
      <c r="D403" s="363"/>
    </row>
    <row r="404" spans="1:4" s="355" customFormat="1">
      <c r="A404" s="352"/>
      <c r="D404" s="363"/>
    </row>
    <row r="405" spans="1:4" s="355" customFormat="1">
      <c r="A405" s="352"/>
      <c r="D405" s="363"/>
    </row>
    <row r="406" spans="1:4" s="355" customFormat="1">
      <c r="A406" s="352"/>
      <c r="D406" s="363"/>
    </row>
    <row r="407" spans="1:4" s="355" customFormat="1">
      <c r="A407" s="352"/>
      <c r="D407" s="363"/>
    </row>
    <row r="408" spans="1:4" s="355" customFormat="1">
      <c r="A408" s="352"/>
      <c r="D408" s="363"/>
    </row>
    <row r="409" spans="1:4" s="355" customFormat="1">
      <c r="A409" s="352"/>
      <c r="D409" s="363"/>
    </row>
    <row r="410" spans="1:4" s="355" customFormat="1">
      <c r="A410" s="352"/>
      <c r="D410" s="363"/>
    </row>
    <row r="411" spans="1:4" s="355" customFormat="1">
      <c r="A411" s="352"/>
      <c r="D411" s="363"/>
    </row>
    <row r="412" spans="1:4" s="355" customFormat="1">
      <c r="A412" s="352"/>
      <c r="D412" s="363"/>
    </row>
    <row r="413" spans="1:4" s="355" customFormat="1">
      <c r="A413" s="352"/>
      <c r="D413" s="363"/>
    </row>
    <row r="414" spans="1:4" s="355" customFormat="1">
      <c r="A414" s="352"/>
      <c r="D414" s="363"/>
    </row>
    <row r="415" spans="1:4" s="355" customFormat="1">
      <c r="A415" s="352"/>
      <c r="D415" s="363"/>
    </row>
    <row r="416" spans="1:4" s="355" customFormat="1">
      <c r="A416" s="352"/>
      <c r="D416" s="363"/>
    </row>
    <row r="417" spans="1:4" s="355" customFormat="1">
      <c r="A417" s="352"/>
      <c r="D417" s="363"/>
    </row>
    <row r="418" spans="1:4" s="355" customFormat="1">
      <c r="A418" s="352"/>
      <c r="D418" s="363"/>
    </row>
    <row r="419" spans="1:4" s="355" customFormat="1">
      <c r="A419" s="352"/>
      <c r="D419" s="363"/>
    </row>
    <row r="420" spans="1:4" s="355" customFormat="1">
      <c r="A420" s="352"/>
      <c r="D420" s="363"/>
    </row>
    <row r="421" spans="1:4" s="355" customFormat="1">
      <c r="A421" s="352"/>
      <c r="D421" s="363"/>
    </row>
    <row r="422" spans="1:4" s="355" customFormat="1">
      <c r="A422" s="352"/>
      <c r="D422" s="363"/>
    </row>
    <row r="423" spans="1:4" s="355" customFormat="1">
      <c r="A423" s="352"/>
      <c r="D423" s="363"/>
    </row>
    <row r="424" spans="1:4" s="355" customFormat="1">
      <c r="A424" s="352"/>
      <c r="D424" s="363"/>
    </row>
    <row r="425" spans="1:4" s="355" customFormat="1">
      <c r="A425" s="352"/>
      <c r="D425" s="363"/>
    </row>
    <row r="426" spans="1:4" s="355" customFormat="1">
      <c r="A426" s="352"/>
      <c r="D426" s="363"/>
    </row>
    <row r="427" spans="1:4" s="355" customFormat="1">
      <c r="A427" s="352"/>
      <c r="D427" s="363"/>
    </row>
    <row r="428" spans="1:4" s="355" customFormat="1">
      <c r="A428" s="352"/>
      <c r="D428" s="363"/>
    </row>
    <row r="429" spans="1:4" s="355" customFormat="1">
      <c r="A429" s="352"/>
      <c r="D429" s="363"/>
    </row>
    <row r="430" spans="1:4" s="355" customFormat="1">
      <c r="A430" s="352"/>
      <c r="D430" s="363"/>
    </row>
    <row r="431" spans="1:4" s="355" customFormat="1">
      <c r="A431" s="352"/>
      <c r="D431" s="363"/>
    </row>
    <row r="432" spans="1:4" s="355" customFormat="1">
      <c r="A432" s="352"/>
      <c r="D432" s="363"/>
    </row>
    <row r="433" spans="1:4" s="355" customFormat="1">
      <c r="A433" s="352"/>
      <c r="D433" s="363"/>
    </row>
    <row r="434" spans="1:4" s="355" customFormat="1">
      <c r="A434" s="352"/>
      <c r="D434" s="363"/>
    </row>
    <row r="435" spans="1:4" s="355" customFormat="1">
      <c r="A435" s="352"/>
      <c r="D435" s="363"/>
    </row>
    <row r="436" spans="1:4" s="355" customFormat="1">
      <c r="A436" s="352"/>
      <c r="D436" s="363"/>
    </row>
    <row r="437" spans="1:4" s="355" customFormat="1">
      <c r="A437" s="352"/>
      <c r="D437" s="363"/>
    </row>
    <row r="438" spans="1:4" s="355" customFormat="1">
      <c r="A438" s="352"/>
      <c r="D438" s="363"/>
    </row>
    <row r="439" spans="1:4" s="355" customFormat="1">
      <c r="A439" s="352"/>
      <c r="D439" s="363"/>
    </row>
    <row r="440" spans="1:4" s="355" customFormat="1">
      <c r="A440" s="352"/>
      <c r="D440" s="363"/>
    </row>
    <row r="441" spans="1:4" s="355" customFormat="1">
      <c r="A441" s="352"/>
      <c r="D441" s="363"/>
    </row>
    <row r="442" spans="1:4" s="355" customFormat="1">
      <c r="A442" s="352"/>
      <c r="D442" s="363"/>
    </row>
    <row r="443" spans="1:4" s="355" customFormat="1">
      <c r="A443" s="352"/>
      <c r="D443" s="363"/>
    </row>
    <row r="444" spans="1:4" s="355" customFormat="1">
      <c r="A444" s="352"/>
      <c r="D444" s="363"/>
    </row>
    <row r="445" spans="1:4" s="355" customFormat="1">
      <c r="A445" s="352"/>
      <c r="D445" s="363"/>
    </row>
    <row r="446" spans="1:4" s="355" customFormat="1">
      <c r="A446" s="352"/>
      <c r="D446" s="363"/>
    </row>
    <row r="447" spans="1:4" s="355" customFormat="1">
      <c r="A447" s="352"/>
      <c r="D447" s="363"/>
    </row>
    <row r="448" spans="1:4" s="355" customFormat="1">
      <c r="A448" s="352"/>
      <c r="D448" s="363"/>
    </row>
    <row r="449" spans="1:4" s="355" customFormat="1">
      <c r="A449" s="352"/>
      <c r="D449" s="363"/>
    </row>
    <row r="450" spans="1:4" s="355" customFormat="1">
      <c r="A450" s="352"/>
      <c r="D450" s="363"/>
    </row>
    <row r="451" spans="1:4" s="355" customFormat="1">
      <c r="A451" s="352"/>
      <c r="D451" s="363"/>
    </row>
    <row r="452" spans="1:4" s="355" customFormat="1">
      <c r="A452" s="352"/>
      <c r="D452" s="363"/>
    </row>
    <row r="453" spans="1:4" s="355" customFormat="1">
      <c r="A453" s="352"/>
      <c r="D453" s="363"/>
    </row>
    <row r="454" spans="1:4" s="355" customFormat="1">
      <c r="A454" s="352"/>
      <c r="D454" s="363"/>
    </row>
    <row r="455" spans="1:4" s="355" customFormat="1">
      <c r="A455" s="352"/>
      <c r="D455" s="363"/>
    </row>
    <row r="456" spans="1:4" s="355" customFormat="1">
      <c r="A456" s="352"/>
      <c r="D456" s="363"/>
    </row>
    <row r="457" spans="1:4" s="355" customFormat="1">
      <c r="A457" s="352"/>
      <c r="D457" s="363"/>
    </row>
    <row r="458" spans="1:4" s="355" customFormat="1">
      <c r="A458" s="352"/>
      <c r="D458" s="363"/>
    </row>
    <row r="459" spans="1:4" s="355" customFormat="1">
      <c r="A459" s="352"/>
      <c r="D459" s="363"/>
    </row>
    <row r="460" spans="1:4" s="355" customFormat="1">
      <c r="A460" s="352"/>
      <c r="D460" s="363"/>
    </row>
    <row r="461" spans="1:4" s="355" customFormat="1">
      <c r="A461" s="352"/>
      <c r="D461" s="363"/>
    </row>
    <row r="462" spans="1:4" s="355" customFormat="1">
      <c r="A462" s="352"/>
      <c r="D462" s="363"/>
    </row>
    <row r="463" spans="1:4" s="355" customFormat="1">
      <c r="A463" s="352"/>
      <c r="D463" s="363"/>
    </row>
    <row r="464" spans="1:4" s="355" customFormat="1">
      <c r="A464" s="352"/>
      <c r="D464" s="363"/>
    </row>
    <row r="465" spans="1:4" s="355" customFormat="1">
      <c r="A465" s="352"/>
      <c r="D465" s="363"/>
    </row>
    <row r="466" spans="1:4" s="355" customFormat="1">
      <c r="A466" s="352"/>
      <c r="D466" s="363"/>
    </row>
    <row r="467" spans="1:4" s="355" customFormat="1">
      <c r="A467" s="352"/>
      <c r="D467" s="363"/>
    </row>
    <row r="468" spans="1:4" s="355" customFormat="1">
      <c r="A468" s="352"/>
      <c r="D468" s="363"/>
    </row>
    <row r="469" spans="1:4" s="355" customFormat="1">
      <c r="A469" s="352"/>
      <c r="D469" s="363"/>
    </row>
    <row r="470" spans="1:4" s="355" customFormat="1">
      <c r="A470" s="352"/>
      <c r="D470" s="363"/>
    </row>
    <row r="471" spans="1:4" s="355" customFormat="1">
      <c r="A471" s="352"/>
      <c r="D471" s="363"/>
    </row>
    <row r="472" spans="1:4" s="355" customFormat="1">
      <c r="A472" s="352"/>
      <c r="D472" s="363"/>
    </row>
    <row r="473" spans="1:4" s="355" customFormat="1">
      <c r="A473" s="352"/>
      <c r="D473" s="363"/>
    </row>
    <row r="474" spans="1:4" s="355" customFormat="1">
      <c r="A474" s="352"/>
      <c r="D474" s="363"/>
    </row>
    <row r="475" spans="1:4" s="355" customFormat="1">
      <c r="A475" s="352"/>
      <c r="D475" s="363"/>
    </row>
    <row r="476" spans="1:4" s="355" customFormat="1">
      <c r="A476" s="352"/>
      <c r="D476" s="363"/>
    </row>
    <row r="477" spans="1:4" s="355" customFormat="1">
      <c r="A477" s="352"/>
      <c r="D477" s="363"/>
    </row>
    <row r="478" spans="1:4" s="355" customFormat="1">
      <c r="A478" s="352"/>
      <c r="D478" s="363"/>
    </row>
    <row r="479" spans="1:4" s="355" customFormat="1">
      <c r="A479" s="352"/>
      <c r="D479" s="363"/>
    </row>
    <row r="480" spans="1:4" s="355" customFormat="1">
      <c r="A480" s="352"/>
      <c r="D480" s="363"/>
    </row>
    <row r="481" spans="1:4" s="355" customFormat="1">
      <c r="A481" s="352"/>
      <c r="D481" s="363"/>
    </row>
    <row r="482" spans="1:4" s="355" customFormat="1">
      <c r="A482" s="352"/>
      <c r="D482" s="363"/>
    </row>
    <row r="483" spans="1:4" s="355" customFormat="1">
      <c r="A483" s="352"/>
      <c r="D483" s="363"/>
    </row>
    <row r="484" spans="1:4" s="355" customFormat="1">
      <c r="A484" s="352"/>
      <c r="D484" s="363"/>
    </row>
    <row r="485" spans="1:4" s="355" customFormat="1">
      <c r="A485" s="352"/>
      <c r="D485" s="363"/>
    </row>
    <row r="486" spans="1:4" s="355" customFormat="1">
      <c r="A486" s="352"/>
      <c r="D486" s="363"/>
    </row>
    <row r="487" spans="1:4" s="355" customFormat="1">
      <c r="A487" s="352"/>
      <c r="D487" s="363"/>
    </row>
    <row r="488" spans="1:4" s="355" customFormat="1">
      <c r="A488" s="352"/>
      <c r="D488" s="363"/>
    </row>
    <row r="489" spans="1:4" s="355" customFormat="1">
      <c r="A489" s="352"/>
      <c r="D489" s="363"/>
    </row>
    <row r="490" spans="1:4" s="355" customFormat="1">
      <c r="A490" s="352"/>
      <c r="D490" s="363"/>
    </row>
    <row r="491" spans="1:4" s="355" customFormat="1">
      <c r="A491" s="352"/>
      <c r="D491" s="363"/>
    </row>
    <row r="492" spans="1:4" s="355" customFormat="1">
      <c r="A492" s="352"/>
      <c r="D492" s="363"/>
    </row>
    <row r="493" spans="1:4" s="355" customFormat="1">
      <c r="A493" s="352"/>
      <c r="D493" s="363"/>
    </row>
    <row r="494" spans="1:4" s="355" customFormat="1">
      <c r="A494" s="352"/>
      <c r="D494" s="363"/>
    </row>
    <row r="495" spans="1:4" s="355" customFormat="1">
      <c r="A495" s="352"/>
      <c r="D495" s="363"/>
    </row>
    <row r="496" spans="1:4" s="355" customFormat="1">
      <c r="A496" s="352"/>
      <c r="D496" s="363"/>
    </row>
    <row r="497" spans="1:4" s="355" customFormat="1">
      <c r="A497" s="352"/>
      <c r="D497" s="363"/>
    </row>
    <row r="498" spans="1:4" s="355" customFormat="1">
      <c r="A498" s="352"/>
      <c r="D498" s="363"/>
    </row>
    <row r="499" spans="1:4" s="355" customFormat="1">
      <c r="A499" s="352"/>
      <c r="D499" s="363"/>
    </row>
    <row r="500" spans="1:4" s="355" customFormat="1">
      <c r="A500" s="352"/>
      <c r="D500" s="363"/>
    </row>
    <row r="501" spans="1:4" s="355" customFormat="1">
      <c r="A501" s="352"/>
      <c r="D501" s="363"/>
    </row>
    <row r="502" spans="1:4" s="355" customFormat="1">
      <c r="A502" s="352"/>
      <c r="D502" s="363"/>
    </row>
    <row r="503" spans="1:4" s="355" customFormat="1">
      <c r="A503" s="352"/>
      <c r="D503" s="363"/>
    </row>
    <row r="504" spans="1:4" s="355" customFormat="1">
      <c r="A504" s="352"/>
      <c r="D504" s="363"/>
    </row>
    <row r="505" spans="1:4" s="355" customFormat="1">
      <c r="A505" s="352"/>
      <c r="D505" s="363"/>
    </row>
    <row r="506" spans="1:4" s="355" customFormat="1">
      <c r="A506" s="352"/>
      <c r="D506" s="363"/>
    </row>
    <row r="507" spans="1:4" s="355" customFormat="1">
      <c r="A507" s="352"/>
      <c r="D507" s="363"/>
    </row>
    <row r="508" spans="1:4" s="355" customFormat="1">
      <c r="A508" s="352"/>
      <c r="D508" s="363"/>
    </row>
    <row r="509" spans="1:4" s="355" customFormat="1">
      <c r="A509" s="352"/>
      <c r="D509" s="363"/>
    </row>
    <row r="510" spans="1:4" s="355" customFormat="1">
      <c r="A510" s="352"/>
      <c r="D510" s="363"/>
    </row>
    <row r="511" spans="1:4" s="355" customFormat="1">
      <c r="A511" s="352"/>
      <c r="D511" s="363"/>
    </row>
    <row r="512" spans="1:4" s="355" customFormat="1">
      <c r="A512" s="352"/>
      <c r="D512" s="363"/>
    </row>
    <row r="513" spans="1:4" s="355" customFormat="1">
      <c r="A513" s="352"/>
      <c r="D513" s="363"/>
    </row>
    <row r="514" spans="1:4" s="355" customFormat="1">
      <c r="A514" s="352"/>
      <c r="D514" s="363"/>
    </row>
    <row r="515" spans="1:4" s="355" customFormat="1">
      <c r="A515" s="352"/>
      <c r="D515" s="363"/>
    </row>
    <row r="516" spans="1:4" s="355" customFormat="1">
      <c r="A516" s="352"/>
      <c r="D516" s="363"/>
    </row>
    <row r="517" spans="1:4" s="355" customFormat="1">
      <c r="A517" s="352"/>
      <c r="D517" s="363"/>
    </row>
    <row r="518" spans="1:4" s="355" customFormat="1">
      <c r="A518" s="352"/>
      <c r="D518" s="363"/>
    </row>
    <row r="519" spans="1:4" s="355" customFormat="1">
      <c r="A519" s="352"/>
      <c r="D519" s="363"/>
    </row>
    <row r="520" spans="1:4" s="355" customFormat="1">
      <c r="A520" s="352"/>
      <c r="D520" s="363"/>
    </row>
    <row r="521" spans="1:4" s="355" customFormat="1">
      <c r="A521" s="352"/>
      <c r="D521" s="363"/>
    </row>
    <row r="522" spans="1:4" s="355" customFormat="1">
      <c r="A522" s="352"/>
      <c r="D522" s="363"/>
    </row>
    <row r="523" spans="1:4" s="355" customFormat="1">
      <c r="A523" s="352"/>
      <c r="D523" s="363"/>
    </row>
    <row r="524" spans="1:4" s="355" customFormat="1">
      <c r="A524" s="352"/>
      <c r="D524" s="363"/>
    </row>
    <row r="525" spans="1:4" s="355" customFormat="1">
      <c r="A525" s="352"/>
      <c r="D525" s="363"/>
    </row>
    <row r="526" spans="1:4" s="355" customFormat="1">
      <c r="A526" s="352"/>
      <c r="D526" s="363"/>
    </row>
    <row r="527" spans="1:4" s="355" customFormat="1">
      <c r="A527" s="352"/>
      <c r="D527" s="363"/>
    </row>
    <row r="528" spans="1:4" s="355" customFormat="1">
      <c r="A528" s="352"/>
      <c r="D528" s="363"/>
    </row>
    <row r="529" spans="1:4" s="355" customFormat="1">
      <c r="A529" s="352"/>
      <c r="D529" s="363"/>
    </row>
    <row r="530" spans="1:4" s="355" customFormat="1">
      <c r="A530" s="352"/>
      <c r="D530" s="363"/>
    </row>
    <row r="531" spans="1:4" s="355" customFormat="1">
      <c r="A531" s="352"/>
      <c r="D531" s="363"/>
    </row>
    <row r="532" spans="1:4" s="355" customFormat="1">
      <c r="A532" s="352"/>
      <c r="D532" s="363"/>
    </row>
    <row r="533" spans="1:4" s="355" customFormat="1">
      <c r="A533" s="352"/>
      <c r="D533" s="363"/>
    </row>
    <row r="534" spans="1:4" s="355" customFormat="1">
      <c r="A534" s="352"/>
      <c r="D534" s="363"/>
    </row>
    <row r="535" spans="1:4" s="355" customFormat="1">
      <c r="A535" s="352"/>
      <c r="D535" s="363"/>
    </row>
    <row r="536" spans="1:4" s="355" customFormat="1">
      <c r="A536" s="352"/>
      <c r="D536" s="363"/>
    </row>
    <row r="537" spans="1:4" s="355" customFormat="1">
      <c r="A537" s="352"/>
      <c r="D537" s="363"/>
    </row>
    <row r="538" spans="1:4" s="355" customFormat="1">
      <c r="A538" s="352"/>
      <c r="D538" s="363"/>
    </row>
    <row r="539" spans="1:4" s="355" customFormat="1">
      <c r="A539" s="352"/>
      <c r="D539" s="363"/>
    </row>
    <row r="540" spans="1:4" s="355" customFormat="1">
      <c r="A540" s="352"/>
      <c r="D540" s="363"/>
    </row>
    <row r="541" spans="1:4" s="355" customFormat="1">
      <c r="A541" s="352"/>
      <c r="D541" s="363"/>
    </row>
    <row r="542" spans="1:4" s="355" customFormat="1">
      <c r="A542" s="352"/>
      <c r="D542" s="363"/>
    </row>
    <row r="543" spans="1:4" s="355" customFormat="1">
      <c r="A543" s="352"/>
      <c r="D543" s="363"/>
    </row>
    <row r="544" spans="1:4" s="355" customFormat="1">
      <c r="A544" s="352"/>
      <c r="D544" s="363"/>
    </row>
    <row r="545" spans="1:4" s="355" customFormat="1">
      <c r="A545" s="352"/>
      <c r="D545" s="363"/>
    </row>
    <row r="546" spans="1:4" s="355" customFormat="1">
      <c r="A546" s="352"/>
      <c r="D546" s="363"/>
    </row>
    <row r="547" spans="1:4" s="355" customFormat="1">
      <c r="A547" s="352"/>
      <c r="D547" s="363"/>
    </row>
    <row r="548" spans="1:4" s="355" customFormat="1">
      <c r="A548" s="352"/>
      <c r="D548" s="363"/>
    </row>
    <row r="549" spans="1:4" s="355" customFormat="1">
      <c r="A549" s="352"/>
      <c r="D549" s="363"/>
    </row>
    <row r="550" spans="1:4" s="355" customFormat="1">
      <c r="A550" s="352"/>
      <c r="D550" s="363"/>
    </row>
    <row r="551" spans="1:4" s="355" customFormat="1">
      <c r="A551" s="352"/>
      <c r="D551" s="363"/>
    </row>
    <row r="552" spans="1:4" s="355" customFormat="1">
      <c r="A552" s="352"/>
      <c r="D552" s="363"/>
    </row>
    <row r="553" spans="1:4" s="355" customFormat="1">
      <c r="A553" s="352"/>
      <c r="D553" s="363"/>
    </row>
    <row r="554" spans="1:4" s="355" customFormat="1">
      <c r="A554" s="352"/>
      <c r="D554" s="363"/>
    </row>
    <row r="555" spans="1:4" s="355" customFormat="1">
      <c r="A555" s="352"/>
      <c r="D555" s="363"/>
    </row>
    <row r="556" spans="1:4" s="355" customFormat="1">
      <c r="A556" s="352"/>
      <c r="D556" s="363"/>
    </row>
    <row r="557" spans="1:4" s="355" customFormat="1">
      <c r="A557" s="352"/>
      <c r="D557" s="363"/>
    </row>
    <row r="558" spans="1:4" s="355" customFormat="1">
      <c r="A558" s="352"/>
      <c r="D558" s="363"/>
    </row>
    <row r="559" spans="1:4" s="355" customFormat="1">
      <c r="A559" s="352"/>
      <c r="D559" s="363"/>
    </row>
    <row r="560" spans="1:4" s="355" customFormat="1">
      <c r="A560" s="352"/>
      <c r="D560" s="363"/>
    </row>
    <row r="561" spans="1:4" s="355" customFormat="1">
      <c r="A561" s="352"/>
      <c r="D561" s="363"/>
    </row>
    <row r="562" spans="1:4" s="355" customFormat="1">
      <c r="A562" s="352"/>
      <c r="D562" s="363"/>
    </row>
    <row r="563" spans="1:4" s="355" customFormat="1">
      <c r="A563" s="352"/>
      <c r="D563" s="363"/>
    </row>
    <row r="564" spans="1:4" s="355" customFormat="1">
      <c r="A564" s="352"/>
      <c r="D564" s="363"/>
    </row>
    <row r="565" spans="1:4" s="355" customFormat="1">
      <c r="A565" s="352"/>
      <c r="D565" s="363"/>
    </row>
    <row r="566" spans="1:4" s="355" customFormat="1">
      <c r="A566" s="352"/>
      <c r="D566" s="363"/>
    </row>
    <row r="567" spans="1:4" s="355" customFormat="1">
      <c r="A567" s="352"/>
      <c r="D567" s="363"/>
    </row>
    <row r="568" spans="1:4" s="355" customFormat="1">
      <c r="A568" s="352"/>
      <c r="D568" s="363"/>
    </row>
    <row r="569" spans="1:4" s="355" customFormat="1">
      <c r="A569" s="352"/>
      <c r="D569" s="363"/>
    </row>
    <row r="570" spans="1:4" s="355" customFormat="1">
      <c r="A570" s="352"/>
      <c r="D570" s="363"/>
    </row>
    <row r="571" spans="1:4" s="355" customFormat="1">
      <c r="A571" s="352"/>
      <c r="D571" s="363"/>
    </row>
    <row r="572" spans="1:4" s="355" customFormat="1">
      <c r="A572" s="352"/>
      <c r="D572" s="363"/>
    </row>
    <row r="573" spans="1:4" s="355" customFormat="1">
      <c r="A573" s="352"/>
      <c r="D573" s="363"/>
    </row>
    <row r="574" spans="1:4" s="355" customFormat="1">
      <c r="A574" s="352"/>
      <c r="D574" s="363"/>
    </row>
    <row r="575" spans="1:4" s="355" customFormat="1">
      <c r="A575" s="352"/>
      <c r="D575" s="363"/>
    </row>
    <row r="576" spans="1:4" s="355" customFormat="1">
      <c r="A576" s="352"/>
      <c r="D576" s="363"/>
    </row>
    <row r="577" spans="1:4" s="355" customFormat="1">
      <c r="A577" s="352"/>
      <c r="D577" s="363"/>
    </row>
    <row r="578" spans="1:4" s="355" customFormat="1">
      <c r="A578" s="352"/>
      <c r="D578" s="363"/>
    </row>
    <row r="579" spans="1:4" s="355" customFormat="1">
      <c r="A579" s="352"/>
      <c r="D579" s="363"/>
    </row>
    <row r="580" spans="1:4" s="355" customFormat="1">
      <c r="A580" s="352"/>
      <c r="D580" s="363"/>
    </row>
    <row r="581" spans="1:4" s="355" customFormat="1">
      <c r="A581" s="352"/>
      <c r="D581" s="363"/>
    </row>
    <row r="582" spans="1:4" s="355" customFormat="1">
      <c r="A582" s="352"/>
      <c r="D582" s="363"/>
    </row>
    <row r="583" spans="1:4" s="355" customFormat="1">
      <c r="A583" s="352"/>
      <c r="D583" s="363"/>
    </row>
    <row r="584" spans="1:4" s="355" customFormat="1">
      <c r="A584" s="352"/>
      <c r="D584" s="363"/>
    </row>
    <row r="585" spans="1:4" s="355" customFormat="1">
      <c r="A585" s="352"/>
      <c r="D585" s="363"/>
    </row>
    <row r="586" spans="1:4" s="355" customFormat="1">
      <c r="A586" s="352"/>
      <c r="D586" s="363"/>
    </row>
    <row r="587" spans="1:4" s="355" customFormat="1">
      <c r="A587" s="352"/>
      <c r="D587" s="363"/>
    </row>
    <row r="588" spans="1:4" s="355" customFormat="1">
      <c r="A588" s="352"/>
      <c r="D588" s="363"/>
    </row>
    <row r="589" spans="1:4" s="355" customFormat="1">
      <c r="A589" s="352"/>
      <c r="D589" s="363"/>
    </row>
    <row r="590" spans="1:4" s="355" customFormat="1">
      <c r="A590" s="352"/>
      <c r="D590" s="363"/>
    </row>
    <row r="591" spans="1:4" s="355" customFormat="1">
      <c r="A591" s="352"/>
      <c r="D591" s="363"/>
    </row>
    <row r="592" spans="1:4" s="355" customFormat="1">
      <c r="A592" s="352"/>
      <c r="D592" s="363"/>
    </row>
    <row r="593" spans="1:4" s="355" customFormat="1">
      <c r="A593" s="352"/>
      <c r="D593" s="363"/>
    </row>
    <row r="594" spans="1:4" s="355" customFormat="1">
      <c r="A594" s="352"/>
      <c r="D594" s="363"/>
    </row>
    <row r="595" spans="1:4" s="355" customFormat="1">
      <c r="A595" s="352"/>
      <c r="D595" s="363"/>
    </row>
    <row r="596" spans="1:4" s="355" customFormat="1">
      <c r="A596" s="352"/>
      <c r="D596" s="363"/>
    </row>
    <row r="597" spans="1:4" s="355" customFormat="1">
      <c r="A597" s="352"/>
      <c r="D597" s="363"/>
    </row>
    <row r="598" spans="1:4" s="355" customFormat="1">
      <c r="A598" s="352"/>
      <c r="D598" s="363"/>
    </row>
    <row r="599" spans="1:4" s="355" customFormat="1">
      <c r="A599" s="352"/>
      <c r="D599" s="363"/>
    </row>
    <row r="600" spans="1:4" s="355" customFormat="1">
      <c r="A600" s="352"/>
      <c r="D600" s="363"/>
    </row>
    <row r="601" spans="1:4" s="355" customFormat="1">
      <c r="A601" s="352"/>
      <c r="D601" s="363"/>
    </row>
    <row r="602" spans="1:4" s="355" customFormat="1">
      <c r="A602" s="352"/>
      <c r="D602" s="363"/>
    </row>
    <row r="603" spans="1:4" s="355" customFormat="1">
      <c r="A603" s="352"/>
      <c r="D603" s="363"/>
    </row>
    <row r="604" spans="1:4" s="355" customFormat="1">
      <c r="A604" s="352"/>
      <c r="D604" s="363"/>
    </row>
    <row r="605" spans="1:4" s="355" customFormat="1">
      <c r="A605" s="352"/>
      <c r="D605" s="363"/>
    </row>
    <row r="606" spans="1:4" s="355" customFormat="1">
      <c r="A606" s="352"/>
      <c r="D606" s="363"/>
    </row>
    <row r="607" spans="1:4" s="355" customFormat="1">
      <c r="A607" s="352"/>
      <c r="D607" s="363"/>
    </row>
    <row r="608" spans="1:4" s="355" customFormat="1">
      <c r="A608" s="352"/>
      <c r="D608" s="363"/>
    </row>
    <row r="609" spans="1:4" s="355" customFormat="1">
      <c r="A609" s="352"/>
      <c r="D609" s="363"/>
    </row>
    <row r="610" spans="1:4" s="355" customFormat="1">
      <c r="A610" s="352"/>
      <c r="D610" s="363"/>
    </row>
    <row r="611" spans="1:4" s="355" customFormat="1">
      <c r="A611" s="352"/>
      <c r="D611" s="363"/>
    </row>
    <row r="612" spans="1:4" s="355" customFormat="1">
      <c r="A612" s="352"/>
      <c r="D612" s="363"/>
    </row>
    <row r="613" spans="1:4" s="355" customFormat="1">
      <c r="A613" s="352"/>
      <c r="D613" s="363"/>
    </row>
    <row r="614" spans="1:4" s="355" customFormat="1">
      <c r="A614" s="352"/>
      <c r="D614" s="363"/>
    </row>
    <row r="615" spans="1:4" s="355" customFormat="1">
      <c r="A615" s="352"/>
      <c r="D615" s="363"/>
    </row>
    <row r="616" spans="1:4" s="355" customFormat="1">
      <c r="A616" s="352"/>
      <c r="D616" s="363"/>
    </row>
    <row r="617" spans="1:4" s="355" customFormat="1">
      <c r="A617" s="352"/>
      <c r="D617" s="363"/>
    </row>
    <row r="618" spans="1:4" s="355" customFormat="1">
      <c r="A618" s="352"/>
      <c r="D618" s="363"/>
    </row>
    <row r="619" spans="1:4" s="355" customFormat="1">
      <c r="A619" s="352"/>
      <c r="D619" s="363"/>
    </row>
    <row r="620" spans="1:4" s="355" customFormat="1">
      <c r="A620" s="352"/>
      <c r="D620" s="363"/>
    </row>
    <row r="621" spans="1:4" s="355" customFormat="1">
      <c r="A621" s="352"/>
      <c r="D621" s="363"/>
    </row>
    <row r="622" spans="1:4" s="355" customFormat="1">
      <c r="A622" s="352"/>
      <c r="D622" s="363"/>
    </row>
    <row r="623" spans="1:4" s="355" customFormat="1">
      <c r="A623" s="352"/>
      <c r="D623" s="363"/>
    </row>
    <row r="624" spans="1:4" s="355" customFormat="1">
      <c r="A624" s="352"/>
      <c r="D624" s="363"/>
    </row>
    <row r="625" spans="1:4" s="355" customFormat="1">
      <c r="A625" s="352"/>
      <c r="D625" s="363"/>
    </row>
    <row r="626" spans="1:4" s="355" customFormat="1">
      <c r="A626" s="352"/>
      <c r="D626" s="363"/>
    </row>
    <row r="627" spans="1:4" s="355" customFormat="1">
      <c r="A627" s="352"/>
      <c r="D627" s="363"/>
    </row>
    <row r="628" spans="1:4" s="355" customFormat="1">
      <c r="A628" s="352"/>
      <c r="D628" s="363"/>
    </row>
    <row r="629" spans="1:4" s="355" customFormat="1">
      <c r="A629" s="352"/>
      <c r="D629" s="363"/>
    </row>
    <row r="630" spans="1:4" s="355" customFormat="1">
      <c r="A630" s="352"/>
      <c r="D630" s="363"/>
    </row>
    <row r="631" spans="1:4" s="355" customFormat="1">
      <c r="A631" s="352"/>
      <c r="D631" s="363"/>
    </row>
    <row r="632" spans="1:4" s="355" customFormat="1">
      <c r="A632" s="352"/>
      <c r="D632" s="363"/>
    </row>
    <row r="633" spans="1:4" s="355" customFormat="1">
      <c r="A633" s="352"/>
      <c r="D633" s="363"/>
    </row>
    <row r="634" spans="1:4" s="355" customFormat="1">
      <c r="A634" s="352"/>
      <c r="D634" s="363"/>
    </row>
    <row r="635" spans="1:4" s="355" customFormat="1">
      <c r="A635" s="352"/>
      <c r="D635" s="363"/>
    </row>
    <row r="636" spans="1:4" s="355" customFormat="1">
      <c r="A636" s="352"/>
      <c r="D636" s="363"/>
    </row>
    <row r="637" spans="1:4" s="355" customFormat="1">
      <c r="A637" s="352"/>
      <c r="D637" s="363"/>
    </row>
    <row r="638" spans="1:4" s="355" customFormat="1">
      <c r="A638" s="352"/>
      <c r="D638" s="363"/>
    </row>
    <row r="639" spans="1:4" s="355" customFormat="1">
      <c r="A639" s="352"/>
      <c r="D639" s="363"/>
    </row>
    <row r="640" spans="1:4" s="355" customFormat="1">
      <c r="A640" s="352"/>
      <c r="D640" s="363"/>
    </row>
    <row r="641" spans="1:4" s="355" customFormat="1">
      <c r="A641" s="352"/>
      <c r="D641" s="363"/>
    </row>
    <row r="642" spans="1:4" s="355" customFormat="1">
      <c r="A642" s="352"/>
      <c r="D642" s="363"/>
    </row>
    <row r="643" spans="1:4" s="355" customFormat="1">
      <c r="A643" s="352"/>
      <c r="D643" s="363"/>
    </row>
    <row r="644" spans="1:4" s="355" customFormat="1">
      <c r="A644" s="352"/>
      <c r="D644" s="363"/>
    </row>
    <row r="645" spans="1:4" s="355" customFormat="1">
      <c r="A645" s="352"/>
      <c r="D645" s="363"/>
    </row>
    <row r="646" spans="1:4" s="355" customFormat="1">
      <c r="A646" s="352"/>
      <c r="D646" s="363"/>
    </row>
    <row r="647" spans="1:4" s="355" customFormat="1">
      <c r="A647" s="352"/>
      <c r="D647" s="363"/>
    </row>
    <row r="648" spans="1:4" s="355" customFormat="1">
      <c r="A648" s="352"/>
      <c r="D648" s="363"/>
    </row>
    <row r="649" spans="1:4" s="355" customFormat="1">
      <c r="A649" s="352"/>
      <c r="D649" s="363"/>
    </row>
    <row r="650" spans="1:4" s="355" customFormat="1">
      <c r="A650" s="352"/>
      <c r="D650" s="363"/>
    </row>
    <row r="651" spans="1:4" s="355" customFormat="1">
      <c r="A651" s="352"/>
      <c r="D651" s="363"/>
    </row>
    <row r="652" spans="1:4" s="355" customFormat="1">
      <c r="A652" s="352"/>
      <c r="D652" s="363"/>
    </row>
    <row r="653" spans="1:4" s="355" customFormat="1">
      <c r="A653" s="352"/>
      <c r="D653" s="363"/>
    </row>
    <row r="654" spans="1:4" s="355" customFormat="1">
      <c r="A654" s="352"/>
      <c r="D654" s="363"/>
    </row>
    <row r="655" spans="1:4" s="355" customFormat="1">
      <c r="A655" s="352"/>
      <c r="D655" s="363"/>
    </row>
    <row r="656" spans="1:4" s="355" customFormat="1">
      <c r="A656" s="352"/>
      <c r="D656" s="363"/>
    </row>
    <row r="657" spans="1:4" s="355" customFormat="1">
      <c r="A657" s="352"/>
      <c r="D657" s="363"/>
    </row>
    <row r="658" spans="1:4" s="355" customFormat="1">
      <c r="A658" s="352"/>
      <c r="D658" s="363"/>
    </row>
    <row r="659" spans="1:4" s="355" customFormat="1">
      <c r="A659" s="352"/>
      <c r="D659" s="363"/>
    </row>
    <row r="660" spans="1:4" s="355" customFormat="1">
      <c r="A660" s="352"/>
      <c r="D660" s="363"/>
    </row>
    <row r="661" spans="1:4" s="355" customFormat="1">
      <c r="A661" s="352"/>
      <c r="D661" s="363"/>
    </row>
    <row r="662" spans="1:4" s="355" customFormat="1">
      <c r="A662" s="352"/>
      <c r="D662" s="363"/>
    </row>
    <row r="663" spans="1:4" s="355" customFormat="1">
      <c r="A663" s="352"/>
      <c r="D663" s="363"/>
    </row>
    <row r="664" spans="1:4" s="355" customFormat="1">
      <c r="A664" s="352"/>
      <c r="D664" s="363"/>
    </row>
    <row r="665" spans="1:4" s="355" customFormat="1">
      <c r="A665" s="352"/>
      <c r="D665" s="363"/>
    </row>
    <row r="666" spans="1:4" s="355" customFormat="1">
      <c r="A666" s="352"/>
      <c r="D666" s="363"/>
    </row>
    <row r="667" spans="1:4" s="355" customFormat="1">
      <c r="A667" s="352"/>
      <c r="D667" s="363"/>
    </row>
    <row r="668" spans="1:4" s="355" customFormat="1">
      <c r="A668" s="352"/>
      <c r="D668" s="363"/>
    </row>
    <row r="669" spans="1:4" s="355" customFormat="1">
      <c r="A669" s="352"/>
      <c r="D669" s="363"/>
    </row>
    <row r="670" spans="1:4" s="355" customFormat="1">
      <c r="A670" s="352"/>
      <c r="D670" s="363"/>
    </row>
    <row r="671" spans="1:4" s="355" customFormat="1">
      <c r="A671" s="352"/>
      <c r="D671" s="363"/>
    </row>
    <row r="672" spans="1:4" s="355" customFormat="1">
      <c r="A672" s="352"/>
      <c r="D672" s="363"/>
    </row>
    <row r="673" spans="1:4" s="355" customFormat="1">
      <c r="A673" s="352"/>
      <c r="D673" s="363"/>
    </row>
    <row r="674" spans="1:4" s="355" customFormat="1">
      <c r="A674" s="352"/>
      <c r="D674" s="363"/>
    </row>
    <row r="675" spans="1:4" s="355" customFormat="1">
      <c r="A675" s="352"/>
      <c r="D675" s="363"/>
    </row>
    <row r="676" spans="1:4" s="355" customFormat="1">
      <c r="A676" s="352"/>
      <c r="D676" s="363"/>
    </row>
    <row r="677" spans="1:4" s="355" customFormat="1">
      <c r="A677" s="352"/>
      <c r="D677" s="363"/>
    </row>
    <row r="678" spans="1:4" s="355" customFormat="1">
      <c r="A678" s="352"/>
      <c r="D678" s="363"/>
    </row>
    <row r="679" spans="1:4" s="355" customFormat="1">
      <c r="A679" s="352"/>
      <c r="D679" s="363"/>
    </row>
    <row r="680" spans="1:4" s="355" customFormat="1">
      <c r="A680" s="352"/>
      <c r="D680" s="363"/>
    </row>
    <row r="681" spans="1:4" s="355" customFormat="1">
      <c r="A681" s="352"/>
      <c r="D681" s="363"/>
    </row>
    <row r="682" spans="1:4" s="355" customFormat="1">
      <c r="A682" s="352"/>
      <c r="D682" s="363"/>
    </row>
    <row r="683" spans="1:4" s="355" customFormat="1">
      <c r="A683" s="352"/>
      <c r="D683" s="363"/>
    </row>
    <row r="684" spans="1:4" s="355" customFormat="1">
      <c r="A684" s="352"/>
      <c r="D684" s="363"/>
    </row>
    <row r="685" spans="1:4" s="355" customFormat="1">
      <c r="A685" s="352"/>
      <c r="D685" s="363"/>
    </row>
    <row r="686" spans="1:4" s="355" customFormat="1">
      <c r="A686" s="352"/>
      <c r="D686" s="363"/>
    </row>
    <row r="687" spans="1:4" s="355" customFormat="1">
      <c r="A687" s="352"/>
      <c r="D687" s="363"/>
    </row>
    <row r="688" spans="1:4" s="355" customFormat="1">
      <c r="A688" s="352"/>
      <c r="D688" s="363"/>
    </row>
    <row r="689" spans="1:4" s="355" customFormat="1">
      <c r="A689" s="352"/>
      <c r="D689" s="363"/>
    </row>
    <row r="690" spans="1:4" s="355" customFormat="1">
      <c r="A690" s="352"/>
      <c r="D690" s="363"/>
    </row>
    <row r="691" spans="1:4" s="355" customFormat="1">
      <c r="A691" s="352"/>
      <c r="D691" s="363"/>
    </row>
    <row r="692" spans="1:4" s="355" customFormat="1">
      <c r="A692" s="352"/>
      <c r="D692" s="363"/>
    </row>
    <row r="693" spans="1:4" s="355" customFormat="1">
      <c r="A693" s="352"/>
      <c r="D693" s="363"/>
    </row>
    <row r="694" spans="1:4" s="355" customFormat="1">
      <c r="A694" s="352"/>
      <c r="D694" s="363"/>
    </row>
    <row r="695" spans="1:4" s="355" customFormat="1">
      <c r="A695" s="352"/>
      <c r="D695" s="363"/>
    </row>
    <row r="696" spans="1:4" s="355" customFormat="1">
      <c r="A696" s="352"/>
      <c r="D696" s="363"/>
    </row>
    <row r="697" spans="1:4" s="355" customFormat="1">
      <c r="A697" s="352"/>
      <c r="D697" s="363"/>
    </row>
    <row r="698" spans="1:4" s="355" customFormat="1">
      <c r="A698" s="352"/>
      <c r="D698" s="363"/>
    </row>
    <row r="699" spans="1:4" s="355" customFormat="1">
      <c r="A699" s="352"/>
      <c r="D699" s="363"/>
    </row>
    <row r="700" spans="1:4" s="355" customFormat="1">
      <c r="A700" s="352"/>
      <c r="D700" s="363"/>
    </row>
    <row r="701" spans="1:4" s="355" customFormat="1">
      <c r="A701" s="352"/>
      <c r="D701" s="363"/>
    </row>
    <row r="702" spans="1:4" s="355" customFormat="1">
      <c r="A702" s="352"/>
      <c r="D702" s="363"/>
    </row>
    <row r="703" spans="1:4" s="355" customFormat="1">
      <c r="A703" s="352"/>
      <c r="D703" s="363"/>
    </row>
    <row r="704" spans="1:4" s="355" customFormat="1">
      <c r="A704" s="352"/>
      <c r="D704" s="363"/>
    </row>
    <row r="705" spans="1:4" s="355" customFormat="1">
      <c r="A705" s="352"/>
      <c r="D705" s="363"/>
    </row>
    <row r="706" spans="1:4" s="355" customFormat="1">
      <c r="A706" s="352"/>
      <c r="D706" s="363"/>
    </row>
    <row r="707" spans="1:4" s="355" customFormat="1">
      <c r="A707" s="352"/>
      <c r="D707" s="363"/>
    </row>
    <row r="708" spans="1:4" s="355" customFormat="1">
      <c r="A708" s="352"/>
      <c r="D708" s="363"/>
    </row>
    <row r="709" spans="1:4" s="355" customFormat="1">
      <c r="A709" s="352"/>
      <c r="D709" s="363"/>
    </row>
    <row r="710" spans="1:4" s="355" customFormat="1">
      <c r="A710" s="352"/>
      <c r="D710" s="363"/>
    </row>
    <row r="711" spans="1:4" s="355" customFormat="1">
      <c r="A711" s="352"/>
      <c r="D711" s="363"/>
    </row>
    <row r="712" spans="1:4" s="355" customFormat="1">
      <c r="A712" s="352"/>
      <c r="D712" s="363"/>
    </row>
    <row r="713" spans="1:4" s="355" customFormat="1">
      <c r="A713" s="352"/>
      <c r="D713" s="363"/>
    </row>
    <row r="714" spans="1:4" s="355" customFormat="1">
      <c r="A714" s="352"/>
      <c r="D714" s="363"/>
    </row>
    <row r="715" spans="1:4" s="355" customFormat="1">
      <c r="A715" s="352"/>
      <c r="D715" s="363"/>
    </row>
    <row r="716" spans="1:4" s="355" customFormat="1">
      <c r="A716" s="352"/>
      <c r="D716" s="363"/>
    </row>
    <row r="717" spans="1:4" s="355" customFormat="1">
      <c r="A717" s="352"/>
      <c r="D717" s="363"/>
    </row>
    <row r="718" spans="1:4" s="355" customFormat="1">
      <c r="A718" s="352"/>
      <c r="D718" s="363"/>
    </row>
    <row r="719" spans="1:4" s="355" customFormat="1">
      <c r="A719" s="352"/>
      <c r="D719" s="363"/>
    </row>
    <row r="720" spans="1:4" s="355" customFormat="1">
      <c r="A720" s="352"/>
      <c r="D720" s="363"/>
    </row>
    <row r="721" spans="1:4" s="355" customFormat="1">
      <c r="A721" s="352"/>
      <c r="D721" s="363"/>
    </row>
    <row r="722" spans="1:4" s="355" customFormat="1">
      <c r="A722" s="352"/>
      <c r="D722" s="363"/>
    </row>
    <row r="723" spans="1:4" s="355" customFormat="1">
      <c r="A723" s="352"/>
      <c r="D723" s="363"/>
    </row>
    <row r="724" spans="1:4" s="355" customFormat="1">
      <c r="A724" s="352"/>
      <c r="D724" s="363"/>
    </row>
    <row r="725" spans="1:4" s="355" customFormat="1">
      <c r="A725" s="352"/>
      <c r="D725" s="363"/>
    </row>
    <row r="726" spans="1:4" s="355" customFormat="1">
      <c r="A726" s="352"/>
      <c r="D726" s="363"/>
    </row>
    <row r="727" spans="1:4" s="355" customFormat="1">
      <c r="A727" s="352"/>
      <c r="D727" s="363"/>
    </row>
    <row r="728" spans="1:4" s="355" customFormat="1">
      <c r="A728" s="352"/>
      <c r="D728" s="363"/>
    </row>
    <row r="729" spans="1:4" s="355" customFormat="1">
      <c r="A729" s="352"/>
      <c r="D729" s="363"/>
    </row>
    <row r="730" spans="1:4" s="355" customFormat="1">
      <c r="A730" s="352"/>
      <c r="D730" s="363"/>
    </row>
    <row r="731" spans="1:4" s="355" customFormat="1">
      <c r="A731" s="352"/>
      <c r="D731" s="363"/>
    </row>
    <row r="732" spans="1:4" s="355" customFormat="1">
      <c r="A732" s="352"/>
      <c r="D732" s="363"/>
    </row>
    <row r="733" spans="1:4" s="355" customFormat="1">
      <c r="A733" s="352"/>
      <c r="D733" s="363"/>
    </row>
    <row r="734" spans="1:4" s="355" customFormat="1">
      <c r="A734" s="352"/>
      <c r="D734" s="363"/>
    </row>
    <row r="735" spans="1:4" s="355" customFormat="1">
      <c r="A735" s="352"/>
      <c r="D735" s="363"/>
    </row>
    <row r="736" spans="1:4" s="355" customFormat="1">
      <c r="A736" s="352"/>
      <c r="D736" s="363"/>
    </row>
    <row r="737" spans="1:4" s="355" customFormat="1">
      <c r="A737" s="352"/>
      <c r="D737" s="363"/>
    </row>
    <row r="738" spans="1:4" s="355" customFormat="1">
      <c r="A738" s="352"/>
      <c r="D738" s="363"/>
    </row>
    <row r="739" spans="1:4" s="355" customFormat="1">
      <c r="A739" s="352"/>
      <c r="D739" s="363"/>
    </row>
    <row r="740" spans="1:4" s="355" customFormat="1">
      <c r="A740" s="352"/>
      <c r="D740" s="363"/>
    </row>
    <row r="741" spans="1:4" s="355" customFormat="1">
      <c r="A741" s="352"/>
      <c r="D741" s="363"/>
    </row>
    <row r="742" spans="1:4" s="355" customFormat="1">
      <c r="A742" s="352"/>
      <c r="D742" s="363"/>
    </row>
    <row r="743" spans="1:4" s="355" customFormat="1">
      <c r="A743" s="352"/>
      <c r="D743" s="363"/>
    </row>
    <row r="744" spans="1:4" s="355" customFormat="1">
      <c r="A744" s="352"/>
      <c r="D744" s="363"/>
    </row>
    <row r="745" spans="1:4" s="355" customFormat="1">
      <c r="A745" s="352"/>
      <c r="D745" s="363"/>
    </row>
    <row r="746" spans="1:4" s="355" customFormat="1">
      <c r="A746" s="352"/>
      <c r="D746" s="363"/>
    </row>
    <row r="747" spans="1:4" s="355" customFormat="1">
      <c r="A747" s="352"/>
      <c r="D747" s="363"/>
    </row>
    <row r="748" spans="1:4" s="355" customFormat="1">
      <c r="A748" s="352"/>
      <c r="D748" s="363"/>
    </row>
    <row r="749" spans="1:4" s="355" customFormat="1">
      <c r="A749" s="352"/>
      <c r="D749" s="363"/>
    </row>
    <row r="750" spans="1:4" s="355" customFormat="1">
      <c r="A750" s="352"/>
      <c r="D750" s="363"/>
    </row>
    <row r="751" spans="1:4" s="355" customFormat="1">
      <c r="A751" s="352"/>
      <c r="D751" s="363"/>
    </row>
    <row r="752" spans="1:4" s="355" customFormat="1">
      <c r="A752" s="352"/>
      <c r="D752" s="363"/>
    </row>
    <row r="753" spans="1:4" s="355" customFormat="1">
      <c r="A753" s="352"/>
      <c r="D753" s="363"/>
    </row>
    <row r="754" spans="1:4" s="355" customFormat="1">
      <c r="A754" s="352"/>
      <c r="D754" s="363"/>
    </row>
    <row r="755" spans="1:4" s="355" customFormat="1">
      <c r="A755" s="352"/>
      <c r="D755" s="363"/>
    </row>
    <row r="756" spans="1:4" s="355" customFormat="1">
      <c r="A756" s="352"/>
      <c r="D756" s="363"/>
    </row>
    <row r="757" spans="1:4" s="355" customFormat="1">
      <c r="A757" s="352"/>
      <c r="D757" s="363"/>
    </row>
    <row r="758" spans="1:4" s="355" customFormat="1">
      <c r="A758" s="352"/>
      <c r="D758" s="363"/>
    </row>
    <row r="759" spans="1:4" s="355" customFormat="1">
      <c r="A759" s="352"/>
      <c r="D759" s="363"/>
    </row>
    <row r="760" spans="1:4" s="355" customFormat="1">
      <c r="A760" s="352"/>
      <c r="D760" s="363"/>
    </row>
    <row r="761" spans="1:4" s="355" customFormat="1">
      <c r="A761" s="352"/>
      <c r="D761" s="363"/>
    </row>
    <row r="762" spans="1:4" s="355" customFormat="1">
      <c r="A762" s="352"/>
      <c r="D762" s="363"/>
    </row>
    <row r="763" spans="1:4" s="355" customFormat="1">
      <c r="A763" s="352"/>
      <c r="D763" s="363"/>
    </row>
    <row r="764" spans="1:4" s="355" customFormat="1">
      <c r="A764" s="352"/>
      <c r="D764" s="363"/>
    </row>
    <row r="765" spans="1:4" s="355" customFormat="1">
      <c r="A765" s="352"/>
      <c r="D765" s="363"/>
    </row>
    <row r="766" spans="1:4" s="355" customFormat="1">
      <c r="A766" s="352"/>
      <c r="D766" s="363"/>
    </row>
    <row r="767" spans="1:4" s="355" customFormat="1">
      <c r="A767" s="352"/>
      <c r="D767" s="363"/>
    </row>
    <row r="768" spans="1:4" s="355" customFormat="1">
      <c r="A768" s="352"/>
      <c r="D768" s="363"/>
    </row>
    <row r="769" spans="1:4" s="355" customFormat="1">
      <c r="A769" s="352"/>
      <c r="D769" s="363"/>
    </row>
    <row r="770" spans="1:4" s="355" customFormat="1">
      <c r="A770" s="352"/>
      <c r="D770" s="363"/>
    </row>
    <row r="771" spans="1:4" s="355" customFormat="1">
      <c r="A771" s="352"/>
      <c r="D771" s="363"/>
    </row>
    <row r="772" spans="1:4" s="355" customFormat="1">
      <c r="A772" s="352"/>
      <c r="D772" s="363"/>
    </row>
    <row r="773" spans="1:4" s="355" customFormat="1">
      <c r="A773" s="352"/>
      <c r="D773" s="363"/>
    </row>
    <row r="774" spans="1:4" s="355" customFormat="1">
      <c r="A774" s="352"/>
      <c r="D774" s="363"/>
    </row>
    <row r="775" spans="1:4" s="355" customFormat="1">
      <c r="A775" s="352"/>
      <c r="D775" s="363"/>
    </row>
    <row r="776" spans="1:4" s="355" customFormat="1">
      <c r="A776" s="352"/>
      <c r="D776" s="363"/>
    </row>
    <row r="777" spans="1:4" s="355" customFormat="1">
      <c r="A777" s="352"/>
      <c r="D777" s="363"/>
    </row>
    <row r="778" spans="1:4" s="355" customFormat="1">
      <c r="A778" s="352"/>
      <c r="D778" s="363"/>
    </row>
    <row r="779" spans="1:4" s="355" customFormat="1">
      <c r="A779" s="352"/>
      <c r="D779" s="363"/>
    </row>
    <row r="780" spans="1:4" s="355" customFormat="1">
      <c r="A780" s="352"/>
      <c r="D780" s="363"/>
    </row>
    <row r="781" spans="1:4" s="355" customFormat="1">
      <c r="A781" s="352"/>
      <c r="D781" s="363"/>
    </row>
    <row r="782" spans="1:4" s="355" customFormat="1">
      <c r="A782" s="352"/>
      <c r="D782" s="363"/>
    </row>
    <row r="783" spans="1:4" s="355" customFormat="1">
      <c r="A783" s="352"/>
      <c r="D783" s="363"/>
    </row>
    <row r="784" spans="1:4" s="355" customFormat="1">
      <c r="A784" s="352"/>
      <c r="D784" s="363"/>
    </row>
    <row r="785" spans="1:4" s="355" customFormat="1">
      <c r="A785" s="352"/>
      <c r="D785" s="363"/>
    </row>
    <row r="786" spans="1:4" s="355" customFormat="1">
      <c r="A786" s="352"/>
      <c r="D786" s="363"/>
    </row>
    <row r="787" spans="1:4" s="355" customFormat="1">
      <c r="A787" s="352"/>
      <c r="D787" s="363"/>
    </row>
    <row r="788" spans="1:4" s="355" customFormat="1">
      <c r="A788" s="352"/>
      <c r="D788" s="363"/>
    </row>
    <row r="789" spans="1:4" s="355" customFormat="1">
      <c r="A789" s="352"/>
      <c r="D789" s="363"/>
    </row>
    <row r="790" spans="1:4" s="355" customFormat="1">
      <c r="A790" s="352"/>
      <c r="D790" s="363"/>
    </row>
    <row r="791" spans="1:4" s="355" customFormat="1">
      <c r="A791" s="352"/>
      <c r="D791" s="363"/>
    </row>
    <row r="792" spans="1:4" s="355" customFormat="1">
      <c r="A792" s="352"/>
      <c r="D792" s="363"/>
    </row>
    <row r="793" spans="1:4" s="355" customFormat="1">
      <c r="A793" s="352"/>
      <c r="D793" s="363"/>
    </row>
    <row r="794" spans="1:4" s="355" customFormat="1">
      <c r="A794" s="352"/>
      <c r="D794" s="363"/>
    </row>
    <row r="795" spans="1:4" s="355" customFormat="1">
      <c r="A795" s="352"/>
      <c r="D795" s="363"/>
    </row>
    <row r="796" spans="1:4" s="355" customFormat="1">
      <c r="A796" s="352"/>
      <c r="D796" s="363"/>
    </row>
    <row r="797" spans="1:4" s="355" customFormat="1">
      <c r="A797" s="352"/>
      <c r="D797" s="363"/>
    </row>
    <row r="798" spans="1:4" s="355" customFormat="1">
      <c r="A798" s="352"/>
      <c r="D798" s="363"/>
    </row>
    <row r="799" spans="1:4" s="355" customFormat="1">
      <c r="A799" s="352"/>
      <c r="D799" s="363"/>
    </row>
    <row r="800" spans="1:4" s="355" customFormat="1">
      <c r="A800" s="352"/>
      <c r="D800" s="363"/>
    </row>
    <row r="801" spans="1:4" s="355" customFormat="1">
      <c r="A801" s="352"/>
      <c r="D801" s="363"/>
    </row>
    <row r="802" spans="1:4" s="355" customFormat="1">
      <c r="A802" s="352"/>
      <c r="D802" s="363"/>
    </row>
    <row r="803" spans="1:4" s="355" customFormat="1">
      <c r="A803" s="352"/>
      <c r="D803" s="363"/>
    </row>
    <row r="804" spans="1:4" s="355" customFormat="1">
      <c r="A804" s="352"/>
      <c r="D804" s="363"/>
    </row>
    <row r="805" spans="1:4" s="355" customFormat="1">
      <c r="A805" s="352"/>
      <c r="D805" s="363"/>
    </row>
    <row r="806" spans="1:4" s="355" customFormat="1">
      <c r="A806" s="352"/>
      <c r="D806" s="363"/>
    </row>
    <row r="807" spans="1:4" s="355" customFormat="1">
      <c r="A807" s="352"/>
      <c r="D807" s="363"/>
    </row>
    <row r="808" spans="1:4" s="355" customFormat="1">
      <c r="A808" s="352"/>
      <c r="D808" s="363"/>
    </row>
    <row r="809" spans="1:4" s="355" customFormat="1">
      <c r="A809" s="352"/>
      <c r="D809" s="363"/>
    </row>
    <row r="810" spans="1:4" s="355" customFormat="1">
      <c r="A810" s="352"/>
      <c r="D810" s="363"/>
    </row>
    <row r="811" spans="1:4" s="355" customFormat="1">
      <c r="A811" s="352"/>
      <c r="D811" s="363"/>
    </row>
    <row r="812" spans="1:4" s="355" customFormat="1">
      <c r="A812" s="352"/>
      <c r="D812" s="363"/>
    </row>
    <row r="813" spans="1:4" s="355" customFormat="1">
      <c r="A813" s="352"/>
      <c r="D813" s="363"/>
    </row>
    <row r="814" spans="1:4" s="355" customFormat="1">
      <c r="A814" s="352"/>
      <c r="D814" s="363"/>
    </row>
    <row r="815" spans="1:4" s="355" customFormat="1">
      <c r="A815" s="352"/>
      <c r="D815" s="363"/>
    </row>
    <row r="816" spans="1:4" s="355" customFormat="1">
      <c r="A816" s="352"/>
      <c r="D816" s="363"/>
    </row>
    <row r="817" spans="1:4" s="355" customFormat="1">
      <c r="A817" s="352"/>
      <c r="D817" s="363"/>
    </row>
    <row r="818" spans="1:4" s="355" customFormat="1">
      <c r="A818" s="352"/>
      <c r="D818" s="363"/>
    </row>
    <row r="819" spans="1:4" s="355" customFormat="1">
      <c r="A819" s="352"/>
      <c r="D819" s="363"/>
    </row>
    <row r="820" spans="1:4" s="355" customFormat="1">
      <c r="A820" s="352"/>
      <c r="D820" s="363"/>
    </row>
    <row r="821" spans="1:4" s="355" customFormat="1">
      <c r="A821" s="352"/>
      <c r="D821" s="363"/>
    </row>
    <row r="822" spans="1:4" s="355" customFormat="1">
      <c r="A822" s="352"/>
      <c r="D822" s="363"/>
    </row>
    <row r="823" spans="1:4" s="355" customFormat="1">
      <c r="A823" s="352"/>
      <c r="D823" s="363"/>
    </row>
    <row r="824" spans="1:4" s="355" customFormat="1">
      <c r="A824" s="352"/>
      <c r="D824" s="363"/>
    </row>
    <row r="825" spans="1:4" s="355" customFormat="1">
      <c r="A825" s="352"/>
      <c r="D825" s="363"/>
    </row>
    <row r="826" spans="1:4" s="355" customFormat="1">
      <c r="A826" s="352"/>
      <c r="D826" s="363"/>
    </row>
    <row r="827" spans="1:4" s="355" customFormat="1">
      <c r="A827" s="352"/>
      <c r="D827" s="363"/>
    </row>
    <row r="828" spans="1:4" s="355" customFormat="1">
      <c r="A828" s="352"/>
      <c r="D828" s="363"/>
    </row>
    <row r="829" spans="1:4" s="355" customFormat="1">
      <c r="A829" s="352"/>
      <c r="D829" s="363"/>
    </row>
    <row r="830" spans="1:4" s="355" customFormat="1">
      <c r="A830" s="352"/>
      <c r="D830" s="363"/>
    </row>
    <row r="831" spans="1:4" s="355" customFormat="1">
      <c r="A831" s="352"/>
      <c r="D831" s="363"/>
    </row>
    <row r="832" spans="1:4" s="355" customFormat="1">
      <c r="A832" s="352"/>
      <c r="D832" s="363"/>
    </row>
    <row r="833" spans="1:4" s="355" customFormat="1">
      <c r="A833" s="352"/>
      <c r="D833" s="363"/>
    </row>
    <row r="834" spans="1:4" s="355" customFormat="1">
      <c r="A834" s="352"/>
      <c r="D834" s="363"/>
    </row>
    <row r="835" spans="1:4" s="355" customFormat="1">
      <c r="A835" s="352"/>
      <c r="D835" s="363"/>
    </row>
    <row r="836" spans="1:4" s="355" customFormat="1">
      <c r="A836" s="352"/>
      <c r="D836" s="363"/>
    </row>
    <row r="837" spans="1:4" s="355" customFormat="1">
      <c r="A837" s="352"/>
      <c r="D837" s="363"/>
    </row>
    <row r="838" spans="1:4" s="355" customFormat="1">
      <c r="A838" s="352"/>
      <c r="D838" s="363"/>
    </row>
    <row r="839" spans="1:4" s="355" customFormat="1">
      <c r="A839" s="352"/>
      <c r="D839" s="363"/>
    </row>
    <row r="840" spans="1:4" s="355" customFormat="1">
      <c r="A840" s="352"/>
      <c r="D840" s="363"/>
    </row>
    <row r="841" spans="1:4" s="355" customFormat="1">
      <c r="A841" s="352"/>
      <c r="D841" s="363"/>
    </row>
    <row r="842" spans="1:4" s="355" customFormat="1">
      <c r="A842" s="352"/>
      <c r="D842" s="363"/>
    </row>
    <row r="843" spans="1:4" s="355" customFormat="1">
      <c r="A843" s="352"/>
      <c r="D843" s="363"/>
    </row>
    <row r="844" spans="1:4" s="355" customFormat="1">
      <c r="A844" s="352"/>
      <c r="D844" s="363"/>
    </row>
    <row r="845" spans="1:4" s="355" customFormat="1">
      <c r="A845" s="352"/>
      <c r="D845" s="363"/>
    </row>
    <row r="846" spans="1:4" s="355" customFormat="1">
      <c r="A846" s="352"/>
      <c r="D846" s="363"/>
    </row>
    <row r="847" spans="1:4" s="355" customFormat="1">
      <c r="A847" s="352"/>
      <c r="D847" s="363"/>
    </row>
    <row r="848" spans="1:4" s="355" customFormat="1">
      <c r="A848" s="352"/>
      <c r="D848" s="363"/>
    </row>
    <row r="849" spans="1:4" s="355" customFormat="1">
      <c r="A849" s="352"/>
      <c r="D849" s="363"/>
    </row>
    <row r="850" spans="1:4" s="355" customFormat="1">
      <c r="A850" s="352"/>
      <c r="D850" s="363"/>
    </row>
    <row r="851" spans="1:4" s="355" customFormat="1">
      <c r="A851" s="352"/>
      <c r="D851" s="363"/>
    </row>
    <row r="852" spans="1:4" s="355" customFormat="1">
      <c r="A852" s="352"/>
      <c r="D852" s="363"/>
    </row>
    <row r="853" spans="1:4" s="355" customFormat="1">
      <c r="A853" s="352"/>
      <c r="D853" s="363"/>
    </row>
    <row r="854" spans="1:4" s="355" customFormat="1">
      <c r="A854" s="352"/>
      <c r="D854" s="363"/>
    </row>
    <row r="855" spans="1:4" s="355" customFormat="1">
      <c r="A855" s="352"/>
      <c r="D855" s="363"/>
    </row>
    <row r="856" spans="1:4" s="355" customFormat="1">
      <c r="A856" s="352"/>
      <c r="D856" s="363"/>
    </row>
    <row r="857" spans="1:4" s="355" customFormat="1">
      <c r="A857" s="352"/>
      <c r="D857" s="363"/>
    </row>
    <row r="858" spans="1:4" s="355" customFormat="1">
      <c r="A858" s="352"/>
      <c r="D858" s="363"/>
    </row>
    <row r="859" spans="1:4" s="355" customFormat="1">
      <c r="A859" s="352"/>
      <c r="D859" s="363"/>
    </row>
    <row r="860" spans="1:4" s="355" customFormat="1">
      <c r="A860" s="352"/>
      <c r="D860" s="363"/>
    </row>
    <row r="861" spans="1:4" s="355" customFormat="1">
      <c r="A861" s="352"/>
      <c r="D861" s="363"/>
    </row>
    <row r="862" spans="1:4" s="355" customFormat="1">
      <c r="A862" s="352"/>
      <c r="D862" s="363"/>
    </row>
    <row r="863" spans="1:4" s="355" customFormat="1">
      <c r="A863" s="352"/>
      <c r="D863" s="363"/>
    </row>
    <row r="864" spans="1:4" s="355" customFormat="1">
      <c r="A864" s="352"/>
      <c r="D864" s="363"/>
    </row>
    <row r="865" spans="1:4" s="355" customFormat="1">
      <c r="A865" s="352"/>
      <c r="D865" s="363"/>
    </row>
    <row r="866" spans="1:4" s="355" customFormat="1">
      <c r="A866" s="352"/>
      <c r="D866" s="363"/>
    </row>
    <row r="867" spans="1:4" s="355" customFormat="1">
      <c r="A867" s="352"/>
      <c r="D867" s="363"/>
    </row>
    <row r="868" spans="1:4" s="355" customFormat="1">
      <c r="A868" s="352"/>
      <c r="D868" s="363"/>
    </row>
    <row r="869" spans="1:4" s="355" customFormat="1">
      <c r="A869" s="352"/>
      <c r="D869" s="363"/>
    </row>
    <row r="870" spans="1:4" s="355" customFormat="1">
      <c r="A870" s="352"/>
      <c r="D870" s="363"/>
    </row>
    <row r="871" spans="1:4" s="355" customFormat="1">
      <c r="A871" s="352"/>
      <c r="D871" s="363"/>
    </row>
    <row r="872" spans="1:4" s="355" customFormat="1">
      <c r="A872" s="352"/>
      <c r="D872" s="363"/>
    </row>
    <row r="873" spans="1:4" s="355" customFormat="1">
      <c r="A873" s="352"/>
      <c r="D873" s="363"/>
    </row>
    <row r="874" spans="1:4" s="355" customFormat="1">
      <c r="A874" s="352"/>
      <c r="D874" s="363"/>
    </row>
    <row r="875" spans="1:4" s="355" customFormat="1">
      <c r="A875" s="352"/>
      <c r="D875" s="363"/>
    </row>
    <row r="876" spans="1:4" s="355" customFormat="1">
      <c r="A876" s="352"/>
      <c r="D876" s="363"/>
    </row>
    <row r="877" spans="1:4" s="355" customFormat="1">
      <c r="A877" s="352"/>
      <c r="D877" s="363"/>
    </row>
    <row r="878" spans="1:4" s="355" customFormat="1">
      <c r="A878" s="352"/>
      <c r="D878" s="363"/>
    </row>
    <row r="879" spans="1:4" s="355" customFormat="1">
      <c r="A879" s="352"/>
      <c r="D879" s="363"/>
    </row>
    <row r="880" spans="1:4" s="355" customFormat="1">
      <c r="A880" s="352"/>
      <c r="D880" s="363"/>
    </row>
    <row r="881" spans="1:4" s="355" customFormat="1">
      <c r="A881" s="352"/>
      <c r="D881" s="363"/>
    </row>
    <row r="882" spans="1:4" s="355" customFormat="1">
      <c r="A882" s="352"/>
      <c r="D882" s="363"/>
    </row>
    <row r="883" spans="1:4" s="355" customFormat="1">
      <c r="A883" s="352"/>
      <c r="D883" s="363"/>
    </row>
    <row r="884" spans="1:4" s="355" customFormat="1">
      <c r="A884" s="352"/>
      <c r="D884" s="363"/>
    </row>
    <row r="885" spans="1:4" s="355" customFormat="1">
      <c r="A885" s="352"/>
      <c r="D885" s="363"/>
    </row>
    <row r="886" spans="1:4" s="355" customFormat="1">
      <c r="A886" s="352"/>
      <c r="D886" s="363"/>
    </row>
    <row r="887" spans="1:4" s="355" customFormat="1">
      <c r="A887" s="352"/>
      <c r="D887" s="363"/>
    </row>
    <row r="888" spans="1:4" s="355" customFormat="1">
      <c r="A888" s="352"/>
      <c r="D888" s="363"/>
    </row>
    <row r="889" spans="1:4" s="355" customFormat="1">
      <c r="A889" s="352"/>
      <c r="D889" s="363"/>
    </row>
    <row r="890" spans="1:4" s="355" customFormat="1">
      <c r="A890" s="352"/>
      <c r="D890" s="363"/>
    </row>
    <row r="891" spans="1:4" s="355" customFormat="1">
      <c r="A891" s="352"/>
      <c r="D891" s="363"/>
    </row>
    <row r="892" spans="1:4" s="355" customFormat="1">
      <c r="A892" s="352"/>
      <c r="D892" s="363"/>
    </row>
    <row r="893" spans="1:4" s="355" customFormat="1">
      <c r="A893" s="352"/>
      <c r="D893" s="363"/>
    </row>
    <row r="894" spans="1:4" s="355" customFormat="1">
      <c r="A894" s="352"/>
      <c r="D894" s="363"/>
    </row>
    <row r="895" spans="1:4" s="355" customFormat="1">
      <c r="A895" s="352"/>
      <c r="D895" s="363"/>
    </row>
    <row r="896" spans="1:4" s="355" customFormat="1">
      <c r="A896" s="352"/>
      <c r="D896" s="363"/>
    </row>
    <row r="897" spans="1:4" s="355" customFormat="1">
      <c r="A897" s="352"/>
      <c r="D897" s="363"/>
    </row>
    <row r="898" spans="1:4" s="355" customFormat="1">
      <c r="A898" s="352"/>
      <c r="D898" s="363"/>
    </row>
    <row r="899" spans="1:4" s="355" customFormat="1">
      <c r="A899" s="352"/>
      <c r="D899" s="363"/>
    </row>
    <row r="900" spans="1:4" s="355" customFormat="1">
      <c r="A900" s="352"/>
      <c r="D900" s="363"/>
    </row>
    <row r="901" spans="1:4" s="355" customFormat="1">
      <c r="A901" s="352"/>
      <c r="D901" s="363"/>
    </row>
    <row r="902" spans="1:4" s="355" customFormat="1">
      <c r="A902" s="352"/>
      <c r="D902" s="363"/>
    </row>
    <row r="903" spans="1:4" s="355" customFormat="1">
      <c r="A903" s="352"/>
      <c r="D903" s="363"/>
    </row>
    <row r="904" spans="1:4" s="355" customFormat="1">
      <c r="A904" s="352"/>
      <c r="D904" s="363"/>
    </row>
    <row r="905" spans="1:4" s="355" customFormat="1">
      <c r="A905" s="352"/>
      <c r="D905" s="363"/>
    </row>
    <row r="906" spans="1:4" s="355" customFormat="1">
      <c r="A906" s="352"/>
      <c r="D906" s="363"/>
    </row>
    <row r="907" spans="1:4" s="355" customFormat="1">
      <c r="A907" s="352"/>
      <c r="D907" s="363"/>
    </row>
    <row r="908" spans="1:4" s="355" customFormat="1">
      <c r="A908" s="352"/>
      <c r="D908" s="363"/>
    </row>
    <row r="909" spans="1:4" s="355" customFormat="1">
      <c r="A909" s="352"/>
      <c r="D909" s="363"/>
    </row>
    <row r="910" spans="1:4" s="355" customFormat="1">
      <c r="A910" s="352"/>
      <c r="D910" s="363"/>
    </row>
    <row r="911" spans="1:4" s="355" customFormat="1">
      <c r="A911" s="352"/>
      <c r="D911" s="363"/>
    </row>
    <row r="912" spans="1:4" s="355" customFormat="1">
      <c r="A912" s="352"/>
      <c r="D912" s="363"/>
    </row>
    <row r="913" spans="1:4" s="355" customFormat="1">
      <c r="A913" s="352"/>
      <c r="D913" s="363"/>
    </row>
    <row r="914" spans="1:4" s="355" customFormat="1">
      <c r="A914" s="352"/>
      <c r="D914" s="363"/>
    </row>
    <row r="915" spans="1:4" s="355" customFormat="1">
      <c r="A915" s="352"/>
      <c r="D915" s="363"/>
    </row>
    <row r="916" spans="1:4" s="355" customFormat="1">
      <c r="A916" s="352"/>
      <c r="D916" s="363"/>
    </row>
    <row r="917" spans="1:4" s="355" customFormat="1">
      <c r="A917" s="352"/>
      <c r="D917" s="363"/>
    </row>
    <row r="918" spans="1:4" s="355" customFormat="1">
      <c r="A918" s="352"/>
      <c r="D918" s="363"/>
    </row>
    <row r="919" spans="1:4" s="355" customFormat="1">
      <c r="A919" s="352"/>
      <c r="D919" s="363"/>
    </row>
    <row r="920" spans="1:4" s="355" customFormat="1">
      <c r="A920" s="352"/>
      <c r="D920" s="363"/>
    </row>
    <row r="921" spans="1:4" s="355" customFormat="1">
      <c r="A921" s="352"/>
      <c r="D921" s="363"/>
    </row>
    <row r="922" spans="1:4" s="355" customFormat="1">
      <c r="A922" s="352"/>
      <c r="D922" s="363"/>
    </row>
    <row r="923" spans="1:4" s="355" customFormat="1">
      <c r="A923" s="352"/>
      <c r="D923" s="363"/>
    </row>
    <row r="924" spans="1:4" s="355" customFormat="1">
      <c r="A924" s="352"/>
      <c r="D924" s="363"/>
    </row>
    <row r="925" spans="1:4" s="355" customFormat="1">
      <c r="A925" s="352"/>
      <c r="D925" s="363"/>
    </row>
    <row r="926" spans="1:4" s="355" customFormat="1">
      <c r="A926" s="352"/>
      <c r="D926" s="363"/>
    </row>
    <row r="927" spans="1:4" s="355" customFormat="1">
      <c r="A927" s="352"/>
      <c r="D927" s="363"/>
    </row>
    <row r="928" spans="1:4" s="355" customFormat="1">
      <c r="A928" s="352"/>
      <c r="D928" s="363"/>
    </row>
    <row r="929" spans="1:4" s="355" customFormat="1">
      <c r="A929" s="352"/>
      <c r="D929" s="363"/>
    </row>
    <row r="930" spans="1:4" s="355" customFormat="1">
      <c r="A930" s="352"/>
      <c r="D930" s="363"/>
    </row>
    <row r="931" spans="1:4" s="355" customFormat="1">
      <c r="A931" s="352"/>
      <c r="D931" s="363"/>
    </row>
    <row r="932" spans="1:4" s="355" customFormat="1">
      <c r="A932" s="352"/>
      <c r="D932" s="363"/>
    </row>
    <row r="933" spans="1:4" s="355" customFormat="1">
      <c r="A933" s="352"/>
      <c r="D933" s="363"/>
    </row>
    <row r="934" spans="1:4" s="355" customFormat="1">
      <c r="A934" s="352"/>
      <c r="D934" s="363"/>
    </row>
    <row r="935" spans="1:4" s="355" customFormat="1">
      <c r="A935" s="352"/>
      <c r="D935" s="363"/>
    </row>
    <row r="936" spans="1:4" s="355" customFormat="1">
      <c r="A936" s="352"/>
      <c r="D936" s="363"/>
    </row>
    <row r="937" spans="1:4" s="355" customFormat="1">
      <c r="A937" s="352"/>
      <c r="D937" s="363"/>
    </row>
    <row r="938" spans="1:4" s="355" customFormat="1">
      <c r="A938" s="352"/>
      <c r="D938" s="363"/>
    </row>
    <row r="939" spans="1:4" s="355" customFormat="1">
      <c r="A939" s="352"/>
      <c r="D939" s="363"/>
    </row>
    <row r="940" spans="1:4" s="355" customFormat="1">
      <c r="A940" s="352"/>
      <c r="D940" s="363"/>
    </row>
    <row r="941" spans="1:4" s="355" customFormat="1">
      <c r="A941" s="352"/>
      <c r="D941" s="363"/>
    </row>
    <row r="942" spans="1:4" s="355" customFormat="1">
      <c r="A942" s="352"/>
      <c r="D942" s="363"/>
    </row>
    <row r="943" spans="1:4" s="355" customFormat="1">
      <c r="A943" s="352"/>
      <c r="D943" s="363"/>
    </row>
    <row r="944" spans="1:4" s="355" customFormat="1">
      <c r="A944" s="352"/>
      <c r="D944" s="363"/>
    </row>
    <row r="945" spans="1:4" s="355" customFormat="1">
      <c r="A945" s="352"/>
      <c r="D945" s="363"/>
    </row>
    <row r="946" spans="1:4" s="355" customFormat="1">
      <c r="A946" s="352"/>
      <c r="D946" s="363"/>
    </row>
    <row r="947" spans="1:4" s="355" customFormat="1">
      <c r="A947" s="352"/>
      <c r="D947" s="363"/>
    </row>
    <row r="948" spans="1:4" s="355" customFormat="1">
      <c r="A948" s="352"/>
      <c r="D948" s="363"/>
    </row>
    <row r="949" spans="1:4" s="355" customFormat="1">
      <c r="A949" s="352"/>
      <c r="D949" s="363"/>
    </row>
    <row r="950" spans="1:4" s="355" customFormat="1">
      <c r="A950" s="352"/>
      <c r="D950" s="363"/>
    </row>
    <row r="951" spans="1:4" s="355" customFormat="1">
      <c r="A951" s="352"/>
      <c r="D951" s="363"/>
    </row>
    <row r="952" spans="1:4" s="355" customFormat="1">
      <c r="A952" s="352"/>
      <c r="D952" s="363"/>
    </row>
    <row r="953" spans="1:4" s="355" customFormat="1">
      <c r="A953" s="352"/>
      <c r="D953" s="363"/>
    </row>
    <row r="954" spans="1:4" s="355" customFormat="1">
      <c r="A954" s="352"/>
      <c r="D954" s="363"/>
    </row>
    <row r="955" spans="1:4" s="355" customFormat="1">
      <c r="A955" s="352"/>
      <c r="D955" s="363"/>
    </row>
    <row r="956" spans="1:4" s="355" customFormat="1">
      <c r="A956" s="352"/>
      <c r="D956" s="363"/>
    </row>
    <row r="957" spans="1:4" s="355" customFormat="1">
      <c r="A957" s="352"/>
      <c r="D957" s="363"/>
    </row>
    <row r="958" spans="1:4" s="355" customFormat="1">
      <c r="A958" s="352"/>
      <c r="D958" s="363"/>
    </row>
    <row r="959" spans="1:4" s="355" customFormat="1">
      <c r="A959" s="352"/>
      <c r="D959" s="363"/>
    </row>
    <row r="960" spans="1:4" s="355" customFormat="1">
      <c r="A960" s="352"/>
      <c r="D960" s="363"/>
    </row>
    <row r="961" spans="1:4" s="355" customFormat="1">
      <c r="A961" s="352"/>
      <c r="D961" s="363"/>
    </row>
    <row r="962" spans="1:4" s="355" customFormat="1">
      <c r="A962" s="352"/>
      <c r="D962" s="363"/>
    </row>
    <row r="963" spans="1:4" s="355" customFormat="1">
      <c r="A963" s="352"/>
      <c r="D963" s="363"/>
    </row>
    <row r="964" spans="1:4" s="355" customFormat="1">
      <c r="A964" s="352"/>
      <c r="D964" s="363"/>
    </row>
    <row r="965" spans="1:4" s="355" customFormat="1">
      <c r="A965" s="352"/>
      <c r="D965" s="363"/>
    </row>
    <row r="966" spans="1:4" s="355" customFormat="1">
      <c r="A966" s="352"/>
      <c r="D966" s="363"/>
    </row>
    <row r="967" spans="1:4" s="355" customFormat="1">
      <c r="A967" s="352"/>
      <c r="D967" s="363"/>
    </row>
    <row r="968" spans="1:4" s="355" customFormat="1">
      <c r="A968" s="352"/>
      <c r="D968" s="363"/>
    </row>
    <row r="969" spans="1:4" s="355" customFormat="1">
      <c r="A969" s="352"/>
      <c r="D969" s="363"/>
    </row>
    <row r="970" spans="1:4" s="355" customFormat="1">
      <c r="A970" s="352"/>
      <c r="D970" s="363"/>
    </row>
    <row r="971" spans="1:4" s="355" customFormat="1">
      <c r="A971" s="352"/>
      <c r="D971" s="363"/>
    </row>
    <row r="972" spans="1:4" s="355" customFormat="1">
      <c r="A972" s="352"/>
      <c r="D972" s="363"/>
    </row>
    <row r="973" spans="1:4" s="355" customFormat="1">
      <c r="A973" s="352"/>
      <c r="D973" s="363"/>
    </row>
    <row r="974" spans="1:4" s="355" customFormat="1">
      <c r="A974" s="352"/>
      <c r="D974" s="363"/>
    </row>
    <row r="975" spans="1:4" s="355" customFormat="1">
      <c r="A975" s="352"/>
      <c r="D975" s="363"/>
    </row>
    <row r="976" spans="1:4" s="355" customFormat="1">
      <c r="A976" s="352"/>
      <c r="D976" s="363"/>
    </row>
    <row r="977" spans="1:4" s="355" customFormat="1">
      <c r="A977" s="352"/>
      <c r="D977" s="363"/>
    </row>
    <row r="978" spans="1:4" s="355" customFormat="1">
      <c r="A978" s="352"/>
      <c r="D978" s="363"/>
    </row>
    <row r="979" spans="1:4" s="355" customFormat="1">
      <c r="A979" s="352"/>
      <c r="D979" s="363"/>
    </row>
    <row r="980" spans="1:4" s="355" customFormat="1">
      <c r="A980" s="352"/>
      <c r="D980" s="363"/>
    </row>
    <row r="981" spans="1:4" s="355" customFormat="1">
      <c r="A981" s="352"/>
      <c r="D981" s="363"/>
    </row>
    <row r="982" spans="1:4" s="355" customFormat="1">
      <c r="A982" s="352"/>
      <c r="D982" s="363"/>
    </row>
    <row r="983" spans="1:4" s="355" customFormat="1">
      <c r="A983" s="352"/>
      <c r="D983" s="363"/>
    </row>
    <row r="984" spans="1:4" s="355" customFormat="1">
      <c r="A984" s="352"/>
      <c r="D984" s="363"/>
    </row>
    <row r="985" spans="1:4" s="355" customFormat="1">
      <c r="A985" s="352"/>
      <c r="D985" s="363"/>
    </row>
    <row r="986" spans="1:4" s="355" customFormat="1">
      <c r="A986" s="352"/>
      <c r="D986" s="363"/>
    </row>
    <row r="987" spans="1:4" s="355" customFormat="1">
      <c r="A987" s="352"/>
      <c r="D987" s="363"/>
    </row>
    <row r="988" spans="1:4" s="355" customFormat="1">
      <c r="A988" s="352"/>
      <c r="D988" s="363"/>
    </row>
    <row r="989" spans="1:4" s="355" customFormat="1">
      <c r="A989" s="352"/>
      <c r="D989" s="363"/>
    </row>
    <row r="990" spans="1:4" s="355" customFormat="1">
      <c r="A990" s="352"/>
      <c r="D990" s="363"/>
    </row>
    <row r="991" spans="1:4" s="355" customFormat="1">
      <c r="A991" s="352"/>
      <c r="D991" s="363"/>
    </row>
    <row r="992" spans="1:4" s="355" customFormat="1">
      <c r="A992" s="352"/>
      <c r="D992" s="363"/>
    </row>
    <row r="993" spans="1:4" s="355" customFormat="1">
      <c r="A993" s="352"/>
      <c r="D993" s="363"/>
    </row>
    <row r="994" spans="1:4" s="355" customFormat="1">
      <c r="A994" s="352"/>
      <c r="D994" s="363"/>
    </row>
    <row r="995" spans="1:4" s="355" customFormat="1">
      <c r="A995" s="352"/>
      <c r="D995" s="363"/>
    </row>
    <row r="996" spans="1:4" s="355" customFormat="1">
      <c r="A996" s="352"/>
      <c r="D996" s="363"/>
    </row>
    <row r="997" spans="1:4" s="355" customFormat="1">
      <c r="A997" s="352"/>
      <c r="D997" s="363"/>
    </row>
    <row r="998" spans="1:4" s="355" customFormat="1">
      <c r="A998" s="352"/>
      <c r="D998" s="363"/>
    </row>
    <row r="999" spans="1:4" s="355" customFormat="1">
      <c r="A999" s="352"/>
      <c r="D999" s="363"/>
    </row>
    <row r="1000" spans="1:4" s="355" customFormat="1">
      <c r="A1000" s="352"/>
      <c r="D1000" s="363"/>
    </row>
    <row r="1001" spans="1:4" s="355" customFormat="1">
      <c r="A1001" s="352"/>
      <c r="D1001" s="363"/>
    </row>
    <row r="1002" spans="1:4" s="355" customFormat="1">
      <c r="A1002" s="352"/>
      <c r="D1002" s="363"/>
    </row>
    <row r="1003" spans="1:4" s="355" customFormat="1">
      <c r="A1003" s="352"/>
      <c r="D1003" s="363"/>
    </row>
    <row r="1004" spans="1:4" s="355" customFormat="1">
      <c r="A1004" s="352"/>
      <c r="D1004" s="363"/>
    </row>
    <row r="1005" spans="1:4" s="355" customFormat="1">
      <c r="A1005" s="352"/>
      <c r="D1005" s="363"/>
    </row>
    <row r="1006" spans="1:4" s="355" customFormat="1">
      <c r="A1006" s="352"/>
      <c r="D1006" s="363"/>
    </row>
    <row r="1007" spans="1:4" s="355" customFormat="1">
      <c r="A1007" s="352"/>
      <c r="D1007" s="363"/>
    </row>
    <row r="1008" spans="1:4" s="355" customFormat="1">
      <c r="A1008" s="352"/>
      <c r="D1008" s="363"/>
    </row>
    <row r="1009" spans="1:4" s="355" customFormat="1">
      <c r="A1009" s="352"/>
      <c r="D1009" s="363"/>
    </row>
    <row r="1010" spans="1:4" s="355" customFormat="1">
      <c r="A1010" s="352"/>
      <c r="D1010" s="363"/>
    </row>
    <row r="1011" spans="1:4" s="355" customFormat="1">
      <c r="A1011" s="352"/>
      <c r="D1011" s="363"/>
    </row>
  </sheetData>
  <mergeCells count="5">
    <mergeCell ref="A1:C1"/>
    <mergeCell ref="A2:C2"/>
    <mergeCell ref="A3:C3"/>
    <mergeCell ref="B4:C4"/>
    <mergeCell ref="B6:C6"/>
  </mergeCells>
  <dataValidations count="1">
    <dataValidation type="list" allowBlank="1" showInputMessage="1" showErrorMessage="1" sqref="D9:D1011" xr:uid="{5087A4F8-B6EE-45B8-A1DC-A0C5F1C89C0A}">
      <formula1>"Digit,Text, Yes No"</formula1>
    </dataValidation>
  </dataValidations>
  <pageMargins left="0.43307086614173201" right="0.196850393700787" top="0.74803149606299202" bottom="0.74803149606299202" header="0.31496062992126" footer="0.31496062992126"/>
  <pageSetup paperSize="9" scale="76" orientation="portrait" r:id="rId1"/>
  <headerFooter>
    <oddFooter>&amp;C- Part 2 - C&amp;P -</odd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A72A4D-A214-478C-BEC3-87C0FDB69CCF}">
  <sheetPr>
    <tabColor rgb="FF0070C0"/>
    <pageSetUpPr fitToPage="1"/>
  </sheetPr>
  <dimension ref="A1:F1046"/>
  <sheetViews>
    <sheetView view="pageBreakPreview" zoomScale="80" zoomScaleNormal="100" zoomScaleSheetLayoutView="80" workbookViewId="0">
      <selection activeCell="C10" sqref="C10"/>
    </sheetView>
  </sheetViews>
  <sheetFormatPr defaultColWidth="9.6640625" defaultRowHeight="13.8"/>
  <cols>
    <col min="1" max="1" width="13.77734375" style="352" bestFit="1" customWidth="1"/>
    <col min="2" max="4" width="55.109375" style="355" customWidth="1"/>
    <col min="5" max="5" width="41.33203125" style="356" customWidth="1"/>
    <col min="6" max="6" width="20.77734375" style="355" customWidth="1"/>
    <col min="7" max="16384" width="9.6640625" style="352"/>
  </cols>
  <sheetData>
    <row r="1" spans="1:6" ht="24.6" customHeight="1">
      <c r="A1" s="1113" t="s">
        <v>1424</v>
      </c>
      <c r="B1" s="1113"/>
      <c r="C1" s="1113"/>
      <c r="D1" s="1113"/>
      <c r="E1" s="518"/>
    </row>
    <row r="2" spans="1:6" ht="14.25" customHeight="1">
      <c r="A2" s="1106" t="s">
        <v>1878</v>
      </c>
      <c r="B2" s="1106"/>
      <c r="C2" s="1106"/>
      <c r="D2" s="1106"/>
      <c r="E2" s="519"/>
    </row>
    <row r="3" spans="1:6" ht="33" customHeight="1">
      <c r="A3" s="1107" t="s">
        <v>1879</v>
      </c>
      <c r="B3" s="1107"/>
      <c r="C3" s="1107"/>
      <c r="D3" s="1107"/>
      <c r="E3" s="353"/>
    </row>
    <row r="4" spans="1:6">
      <c r="A4" s="357" t="s">
        <v>1427</v>
      </c>
      <c r="B4" s="1115" t="str">
        <f>Cover!B3</f>
        <v>TEST</v>
      </c>
      <c r="C4" s="1108"/>
      <c r="D4" s="1109"/>
      <c r="E4" s="439"/>
      <c r="F4" s="352"/>
    </row>
    <row r="5" spans="1:6">
      <c r="A5" s="357" t="s">
        <v>1431</v>
      </c>
      <c r="B5" s="1115" t="str">
        <f>Cover!B4</f>
        <v>"Fill in cover page"</v>
      </c>
      <c r="C5" s="1108"/>
      <c r="D5" s="1109"/>
      <c r="E5" s="442"/>
      <c r="F5" s="352"/>
    </row>
    <row r="6" spans="1:6" ht="13.2" customHeight="1">
      <c r="A6" s="361"/>
      <c r="B6" s="383"/>
      <c r="C6" s="362"/>
      <c r="D6" s="362"/>
    </row>
    <row r="7" spans="1:6">
      <c r="A7" s="520" t="s">
        <v>1436</v>
      </c>
      <c r="B7" s="385" t="s">
        <v>1437</v>
      </c>
      <c r="C7" s="385" t="s">
        <v>1880</v>
      </c>
      <c r="D7" s="385" t="s">
        <v>1881</v>
      </c>
      <c r="E7" s="366" t="s">
        <v>1438</v>
      </c>
      <c r="F7" s="366" t="s">
        <v>1441</v>
      </c>
    </row>
    <row r="8" spans="1:6" s="526" customFormat="1" ht="15.6" customHeight="1">
      <c r="A8" s="521" t="s">
        <v>1882</v>
      </c>
      <c r="B8" s="522" t="s">
        <v>1883</v>
      </c>
      <c r="C8" s="523"/>
      <c r="D8" s="523"/>
      <c r="E8" s="524"/>
      <c r="F8" s="525"/>
    </row>
    <row r="9" spans="1:6" s="371" customFormat="1" ht="15.6" customHeight="1">
      <c r="A9" s="527"/>
      <c r="B9" s="528"/>
      <c r="C9" s="529"/>
      <c r="D9" s="529"/>
      <c r="E9" s="363"/>
      <c r="F9" s="370"/>
    </row>
    <row r="10" spans="1:6" s="371" customFormat="1" ht="15.6" customHeight="1">
      <c r="A10" s="447" t="s">
        <v>1</v>
      </c>
      <c r="B10" s="389" t="s">
        <v>1884</v>
      </c>
      <c r="C10" s="484"/>
      <c r="D10" s="484"/>
      <c r="E10" s="363" t="s">
        <v>1469</v>
      </c>
      <c r="F10" s="370"/>
    </row>
    <row r="11" spans="1:6" s="371" customFormat="1" ht="15.6" customHeight="1">
      <c r="A11" s="447"/>
      <c r="B11" s="392"/>
      <c r="C11" s="392"/>
      <c r="D11" s="392"/>
      <c r="E11" s="363"/>
      <c r="F11" s="370"/>
    </row>
    <row r="12" spans="1:6" s="371" customFormat="1" ht="15.6" customHeight="1">
      <c r="A12" s="447" t="s">
        <v>3</v>
      </c>
      <c r="B12" s="389" t="s">
        <v>1480</v>
      </c>
      <c r="C12" s="484"/>
      <c r="D12" s="484"/>
      <c r="E12" s="363" t="s">
        <v>1469</v>
      </c>
      <c r="F12" s="370"/>
    </row>
    <row r="13" spans="1:6" s="371" customFormat="1" ht="15.6" customHeight="1">
      <c r="A13" s="447"/>
      <c r="B13" s="392"/>
      <c r="C13" s="392"/>
      <c r="D13" s="392"/>
      <c r="E13" s="363"/>
      <c r="F13" s="370"/>
    </row>
    <row r="14" spans="1:6" s="371" customFormat="1" ht="15.6" customHeight="1">
      <c r="A14" s="447" t="s">
        <v>6</v>
      </c>
      <c r="B14" s="389" t="s">
        <v>4</v>
      </c>
      <c r="C14" s="484"/>
      <c r="D14" s="484"/>
      <c r="E14" s="363" t="s">
        <v>1469</v>
      </c>
      <c r="F14" s="370"/>
    </row>
    <row r="15" spans="1:6" s="371" customFormat="1" ht="15.6" customHeight="1">
      <c r="A15" s="447"/>
      <c r="B15" s="389"/>
      <c r="C15" s="389"/>
      <c r="D15" s="389"/>
      <c r="E15" s="363"/>
      <c r="F15" s="370"/>
    </row>
    <row r="16" spans="1:6" s="371" customFormat="1" ht="15.6" customHeight="1">
      <c r="A16" s="447" t="s">
        <v>8</v>
      </c>
      <c r="B16" s="389" t="s">
        <v>1885</v>
      </c>
      <c r="C16" s="390" t="s">
        <v>1522</v>
      </c>
      <c r="D16" s="390" t="s">
        <v>1522</v>
      </c>
      <c r="E16" s="363"/>
      <c r="F16" s="370"/>
    </row>
    <row r="17" spans="1:6" s="371" customFormat="1" ht="15.6" customHeight="1">
      <c r="A17" s="447"/>
      <c r="B17" s="392"/>
      <c r="C17" s="392"/>
      <c r="D17" s="392"/>
      <c r="E17" s="363"/>
      <c r="F17" s="370"/>
    </row>
    <row r="18" spans="1:6" s="371" customFormat="1" ht="15.6" customHeight="1">
      <c r="A18" s="447" t="s">
        <v>10</v>
      </c>
      <c r="B18" s="392" t="s">
        <v>1886</v>
      </c>
      <c r="C18" s="484"/>
      <c r="D18" s="484"/>
      <c r="E18" s="363" t="s">
        <v>1469</v>
      </c>
      <c r="F18" s="370"/>
    </row>
    <row r="19" spans="1:6" s="371" customFormat="1" ht="15.6" customHeight="1">
      <c r="A19" s="447"/>
      <c r="B19" s="389"/>
      <c r="C19" s="389"/>
      <c r="D19" s="389"/>
      <c r="E19" s="363"/>
      <c r="F19" s="370"/>
    </row>
    <row r="20" spans="1:6" s="371" customFormat="1" ht="15.6" customHeight="1">
      <c r="A20" s="388" t="s">
        <v>1887</v>
      </c>
      <c r="B20" s="392" t="s">
        <v>1888</v>
      </c>
      <c r="C20" s="530" t="s">
        <v>1889</v>
      </c>
      <c r="D20" s="530" t="s">
        <v>1889</v>
      </c>
      <c r="E20" s="363"/>
      <c r="F20" s="370"/>
    </row>
    <row r="21" spans="1:6" s="371" customFormat="1" ht="15.6" customHeight="1">
      <c r="A21" s="388"/>
      <c r="B21" s="389" t="s">
        <v>1890</v>
      </c>
      <c r="C21" s="484"/>
      <c r="D21" s="484"/>
      <c r="E21" s="363" t="s">
        <v>1443</v>
      </c>
      <c r="F21" s="370"/>
    </row>
    <row r="22" spans="1:6" s="371" customFormat="1" ht="15.6" customHeight="1">
      <c r="A22" s="402"/>
      <c r="B22" s="389" t="s">
        <v>1891</v>
      </c>
      <c r="C22" s="484"/>
      <c r="D22" s="484"/>
      <c r="E22" s="363" t="s">
        <v>1443</v>
      </c>
      <c r="F22" s="370"/>
    </row>
    <row r="23" spans="1:6" ht="15.6">
      <c r="A23" s="531"/>
      <c r="B23" s="532"/>
      <c r="C23" s="491"/>
      <c r="D23" s="491"/>
      <c r="E23" s="363"/>
    </row>
    <row r="24" spans="1:6" s="526" customFormat="1" ht="15.6" customHeight="1">
      <c r="A24" s="533" t="s">
        <v>1892</v>
      </c>
      <c r="B24" s="534" t="s">
        <v>1893</v>
      </c>
      <c r="C24" s="535"/>
      <c r="D24" s="535"/>
      <c r="E24" s="524"/>
      <c r="F24" s="525"/>
    </row>
    <row r="25" spans="1:6" s="371" customFormat="1" ht="15.6" customHeight="1">
      <c r="A25" s="527"/>
      <c r="B25" s="528"/>
      <c r="C25" s="529"/>
      <c r="D25" s="529"/>
      <c r="E25" s="363"/>
      <c r="F25" s="370"/>
    </row>
    <row r="26" spans="1:6" s="371" customFormat="1" ht="15.6" customHeight="1">
      <c r="A26" s="447" t="s">
        <v>1</v>
      </c>
      <c r="B26" s="389" t="s">
        <v>1884</v>
      </c>
      <c r="C26" s="484"/>
      <c r="D26" s="484"/>
      <c r="E26" s="363" t="s">
        <v>1469</v>
      </c>
      <c r="F26" s="370"/>
    </row>
    <row r="27" spans="1:6" s="371" customFormat="1" ht="15.6" customHeight="1">
      <c r="A27" s="447"/>
      <c r="B27" s="392"/>
      <c r="C27" s="392"/>
      <c r="D27" s="392"/>
      <c r="E27" s="363"/>
      <c r="F27" s="370"/>
    </row>
    <row r="28" spans="1:6" s="371" customFormat="1" ht="15.6" customHeight="1">
      <c r="A28" s="447" t="s">
        <v>3</v>
      </c>
      <c r="B28" s="389" t="s">
        <v>1480</v>
      </c>
      <c r="C28" s="484"/>
      <c r="D28" s="484"/>
      <c r="E28" s="363" t="s">
        <v>1469</v>
      </c>
      <c r="F28" s="370"/>
    </row>
    <row r="29" spans="1:6" s="371" customFormat="1" ht="15.6" customHeight="1">
      <c r="A29" s="447"/>
      <c r="B29" s="392"/>
      <c r="C29" s="392"/>
      <c r="D29" s="392"/>
      <c r="E29" s="363"/>
      <c r="F29" s="370"/>
    </row>
    <row r="30" spans="1:6" s="371" customFormat="1" ht="15.6" customHeight="1">
      <c r="A30" s="447" t="s">
        <v>6</v>
      </c>
      <c r="B30" s="389" t="s">
        <v>4</v>
      </c>
      <c r="C30" s="484"/>
      <c r="D30" s="484"/>
      <c r="E30" s="363" t="s">
        <v>1469</v>
      </c>
      <c r="F30" s="370"/>
    </row>
    <row r="31" spans="1:6" s="371" customFormat="1" ht="15.6" customHeight="1">
      <c r="A31" s="447"/>
      <c r="B31" s="389"/>
      <c r="C31" s="389"/>
      <c r="D31" s="389"/>
      <c r="E31" s="363"/>
      <c r="F31" s="370"/>
    </row>
    <row r="32" spans="1:6" s="371" customFormat="1" ht="15.6" customHeight="1">
      <c r="A32" s="447" t="s">
        <v>8</v>
      </c>
      <c r="B32" s="389" t="s">
        <v>1885</v>
      </c>
      <c r="C32" s="390" t="s">
        <v>1522</v>
      </c>
      <c r="D32" s="390" t="s">
        <v>1522</v>
      </c>
      <c r="E32" s="363"/>
      <c r="F32" s="370"/>
    </row>
    <row r="33" spans="1:6" s="371" customFormat="1" ht="15.6" customHeight="1">
      <c r="A33" s="447"/>
      <c r="B33" s="392"/>
      <c r="C33" s="392"/>
      <c r="D33" s="392"/>
      <c r="E33" s="363"/>
      <c r="F33" s="370"/>
    </row>
    <row r="34" spans="1:6" s="371" customFormat="1" ht="15.6" customHeight="1">
      <c r="A34" s="447" t="s">
        <v>10</v>
      </c>
      <c r="B34" s="392" t="s">
        <v>1886</v>
      </c>
      <c r="C34" s="484"/>
      <c r="D34" s="484"/>
      <c r="E34" s="363" t="s">
        <v>1469</v>
      </c>
      <c r="F34" s="370"/>
    </row>
    <row r="35" spans="1:6" s="371" customFormat="1" ht="15.6" customHeight="1">
      <c r="A35" s="447"/>
      <c r="B35" s="389"/>
      <c r="C35" s="389"/>
      <c r="D35" s="389"/>
      <c r="E35" s="363"/>
      <c r="F35" s="370"/>
    </row>
    <row r="36" spans="1:6" s="371" customFormat="1" ht="15.6" customHeight="1">
      <c r="A36" s="388" t="s">
        <v>12</v>
      </c>
      <c r="B36" s="392" t="s">
        <v>1888</v>
      </c>
      <c r="C36" s="530" t="s">
        <v>1889</v>
      </c>
      <c r="D36" s="530" t="s">
        <v>1889</v>
      </c>
      <c r="E36" s="363"/>
      <c r="F36" s="370"/>
    </row>
    <row r="37" spans="1:6" s="371" customFormat="1" ht="15.6" customHeight="1">
      <c r="A37" s="388"/>
      <c r="B37" s="389" t="s">
        <v>1890</v>
      </c>
      <c r="C37" s="484"/>
      <c r="D37" s="484"/>
      <c r="E37" s="363" t="s">
        <v>1469</v>
      </c>
      <c r="F37" s="370"/>
    </row>
    <row r="38" spans="1:6" s="371" customFormat="1" ht="15.6" customHeight="1">
      <c r="A38" s="402"/>
      <c r="B38" s="389" t="s">
        <v>1891</v>
      </c>
      <c r="C38" s="484"/>
      <c r="D38" s="484"/>
      <c r="E38" s="363" t="s">
        <v>1469</v>
      </c>
      <c r="F38" s="370"/>
    </row>
    <row r="39" spans="1:6" ht="15.6">
      <c r="A39" s="531"/>
      <c r="B39" s="532"/>
      <c r="C39" s="491"/>
      <c r="D39" s="491"/>
      <c r="E39" s="363"/>
    </row>
    <row r="40" spans="1:6" s="526" customFormat="1" ht="15.6" customHeight="1">
      <c r="A40" s="533" t="s">
        <v>1894</v>
      </c>
      <c r="B40" s="534" t="s">
        <v>1895</v>
      </c>
      <c r="C40" s="535"/>
      <c r="D40" s="535"/>
      <c r="E40" s="524"/>
      <c r="F40" s="525"/>
    </row>
    <row r="41" spans="1:6" ht="15.6">
      <c r="A41" s="361"/>
      <c r="B41" s="536"/>
      <c r="C41" s="424"/>
      <c r="D41" s="424"/>
      <c r="E41" s="363"/>
    </row>
    <row r="42" spans="1:6" s="371" customFormat="1" ht="15.6" customHeight="1">
      <c r="A42" s="447" t="s">
        <v>1</v>
      </c>
      <c r="B42" s="389" t="s">
        <v>1884</v>
      </c>
      <c r="C42" s="484"/>
      <c r="D42" s="484"/>
      <c r="E42" s="363" t="s">
        <v>1469</v>
      </c>
      <c r="F42" s="370"/>
    </row>
    <row r="43" spans="1:6" s="371" customFormat="1" ht="15.6" customHeight="1">
      <c r="A43" s="447"/>
      <c r="B43" s="392"/>
      <c r="C43" s="392"/>
      <c r="D43" s="392"/>
      <c r="E43" s="363"/>
      <c r="F43" s="370"/>
    </row>
    <row r="44" spans="1:6" s="371" customFormat="1" ht="15.6" customHeight="1">
      <c r="A44" s="447" t="s">
        <v>3</v>
      </c>
      <c r="B44" s="389" t="s">
        <v>1480</v>
      </c>
      <c r="C44" s="484"/>
      <c r="D44" s="484"/>
      <c r="E44" s="363" t="s">
        <v>1469</v>
      </c>
      <c r="F44" s="370"/>
    </row>
    <row r="45" spans="1:6" s="371" customFormat="1" ht="15.6" customHeight="1">
      <c r="A45" s="447"/>
      <c r="B45" s="392"/>
      <c r="C45" s="392"/>
      <c r="D45" s="392"/>
      <c r="E45" s="363"/>
      <c r="F45" s="370"/>
    </row>
    <row r="46" spans="1:6" s="371" customFormat="1" ht="15.6" customHeight="1">
      <c r="A46" s="447" t="s">
        <v>6</v>
      </c>
      <c r="B46" s="389" t="s">
        <v>4</v>
      </c>
      <c r="C46" s="484"/>
      <c r="D46" s="484"/>
      <c r="E46" s="363" t="s">
        <v>1469</v>
      </c>
      <c r="F46" s="370"/>
    </row>
    <row r="47" spans="1:6" s="371" customFormat="1" ht="15.6" customHeight="1">
      <c r="A47" s="447"/>
      <c r="B47" s="389"/>
      <c r="C47" s="389"/>
      <c r="D47" s="389"/>
      <c r="E47" s="363"/>
      <c r="F47" s="370"/>
    </row>
    <row r="48" spans="1:6" s="371" customFormat="1" ht="15.6" customHeight="1">
      <c r="A48" s="447" t="s">
        <v>8</v>
      </c>
      <c r="B48" s="389" t="s">
        <v>1885</v>
      </c>
      <c r="C48" s="390" t="s">
        <v>1522</v>
      </c>
      <c r="D48" s="390" t="s">
        <v>1522</v>
      </c>
      <c r="E48" s="363"/>
      <c r="F48" s="370"/>
    </row>
    <row r="49" spans="1:6" s="371" customFormat="1" ht="15.6" customHeight="1">
      <c r="A49" s="447"/>
      <c r="B49" s="392"/>
      <c r="C49" s="392"/>
      <c r="D49" s="392"/>
      <c r="E49" s="363"/>
      <c r="F49" s="370"/>
    </row>
    <row r="50" spans="1:6" s="371" customFormat="1" ht="15.6" customHeight="1">
      <c r="A50" s="447" t="s">
        <v>10</v>
      </c>
      <c r="B50" s="392" t="s">
        <v>1886</v>
      </c>
      <c r="C50" s="484"/>
      <c r="D50" s="484"/>
      <c r="E50" s="363" t="s">
        <v>1469</v>
      </c>
      <c r="F50" s="370"/>
    </row>
    <row r="51" spans="1:6" ht="15.6">
      <c r="A51" s="361"/>
      <c r="B51" s="536"/>
      <c r="C51" s="424"/>
      <c r="D51" s="424"/>
      <c r="E51" s="363"/>
    </row>
    <row r="52" spans="1:6" s="371" customFormat="1" ht="15.6" customHeight="1">
      <c r="A52" s="537" t="s">
        <v>12</v>
      </c>
      <c r="B52" s="538" t="s">
        <v>1896</v>
      </c>
      <c r="C52" s="539"/>
      <c r="D52" s="539"/>
      <c r="E52" s="363"/>
      <c r="F52" s="370"/>
    </row>
    <row r="53" spans="1:6" s="371" customFormat="1" ht="15.6" customHeight="1">
      <c r="A53" s="537"/>
      <c r="B53" s="538" t="s">
        <v>1897</v>
      </c>
      <c r="C53" s="540" t="s">
        <v>1898</v>
      </c>
      <c r="D53" s="540" t="s">
        <v>1899</v>
      </c>
      <c r="E53" s="363"/>
      <c r="F53" s="370"/>
    </row>
    <row r="54" spans="1:6" s="371" customFormat="1" ht="15.6" customHeight="1">
      <c r="A54" s="537"/>
      <c r="B54" s="538" t="s">
        <v>1900</v>
      </c>
      <c r="C54" s="540" t="s">
        <v>1898</v>
      </c>
      <c r="D54" s="540" t="s">
        <v>1899</v>
      </c>
      <c r="E54" s="363"/>
      <c r="F54" s="370"/>
    </row>
    <row r="55" spans="1:6" ht="15.6">
      <c r="A55" s="361"/>
      <c r="B55" s="536"/>
      <c r="C55" s="424"/>
      <c r="D55" s="424"/>
      <c r="E55" s="363"/>
    </row>
    <row r="56" spans="1:6" s="526" customFormat="1" ht="15.6" customHeight="1">
      <c r="A56" s="533" t="s">
        <v>1901</v>
      </c>
      <c r="B56" s="534" t="s">
        <v>1902</v>
      </c>
      <c r="C56" s="535"/>
      <c r="D56" s="535"/>
      <c r="E56" s="524"/>
      <c r="F56" s="525"/>
    </row>
    <row r="57" spans="1:6" ht="15.6">
      <c r="A57" s="361"/>
      <c r="B57" s="536"/>
      <c r="C57" s="424"/>
      <c r="D57" s="424"/>
      <c r="E57" s="363"/>
    </row>
    <row r="58" spans="1:6" s="371" customFormat="1" ht="15.6" customHeight="1">
      <c r="A58" s="447" t="s">
        <v>1</v>
      </c>
      <c r="B58" s="389" t="s">
        <v>1884</v>
      </c>
      <c r="C58" s="484"/>
      <c r="D58" s="484"/>
      <c r="E58" s="363" t="s">
        <v>1469</v>
      </c>
      <c r="F58" s="370"/>
    </row>
    <row r="59" spans="1:6" s="371" customFormat="1" ht="15.6" customHeight="1">
      <c r="A59" s="447"/>
      <c r="B59" s="392"/>
      <c r="C59" s="392"/>
      <c r="D59" s="392"/>
      <c r="E59" s="363"/>
      <c r="F59" s="370"/>
    </row>
    <row r="60" spans="1:6" s="371" customFormat="1" ht="15.6" customHeight="1">
      <c r="A60" s="447" t="s">
        <v>3</v>
      </c>
      <c r="B60" s="389" t="s">
        <v>1480</v>
      </c>
      <c r="C60" s="484"/>
      <c r="D60" s="484"/>
      <c r="E60" s="363" t="s">
        <v>1469</v>
      </c>
      <c r="F60" s="370"/>
    </row>
    <row r="61" spans="1:6" s="371" customFormat="1" ht="15.6" customHeight="1">
      <c r="A61" s="447"/>
      <c r="B61" s="392"/>
      <c r="C61" s="392"/>
      <c r="D61" s="392"/>
      <c r="E61" s="363"/>
      <c r="F61" s="370"/>
    </row>
    <row r="62" spans="1:6" s="371" customFormat="1" ht="15.6" customHeight="1">
      <c r="A62" s="447" t="s">
        <v>6</v>
      </c>
      <c r="B62" s="389" t="s">
        <v>4</v>
      </c>
      <c r="C62" s="484"/>
      <c r="D62" s="484"/>
      <c r="E62" s="363" t="s">
        <v>1469</v>
      </c>
      <c r="F62" s="370"/>
    </row>
    <row r="63" spans="1:6" s="371" customFormat="1" ht="15.6" customHeight="1">
      <c r="A63" s="447"/>
      <c r="B63" s="389"/>
      <c r="C63" s="389"/>
      <c r="D63" s="389"/>
      <c r="E63" s="363"/>
      <c r="F63" s="370"/>
    </row>
    <row r="64" spans="1:6" s="371" customFormat="1" ht="15.6" customHeight="1">
      <c r="A64" s="447" t="s">
        <v>8</v>
      </c>
      <c r="B64" s="389" t="s">
        <v>1885</v>
      </c>
      <c r="C64" s="390" t="s">
        <v>1522</v>
      </c>
      <c r="D64" s="390" t="s">
        <v>1522</v>
      </c>
      <c r="E64" s="363"/>
      <c r="F64" s="370"/>
    </row>
    <row r="65" spans="1:6" s="371" customFormat="1" ht="15.6" customHeight="1">
      <c r="A65" s="447"/>
      <c r="B65" s="392"/>
      <c r="C65" s="392"/>
      <c r="D65" s="392"/>
      <c r="E65" s="363"/>
      <c r="F65" s="370"/>
    </row>
    <row r="66" spans="1:6" s="371" customFormat="1" ht="15.6" customHeight="1">
      <c r="A66" s="447" t="s">
        <v>10</v>
      </c>
      <c r="B66" s="392" t="s">
        <v>1886</v>
      </c>
      <c r="C66" s="484"/>
      <c r="D66" s="484"/>
      <c r="E66" s="363" t="s">
        <v>1469</v>
      </c>
      <c r="F66" s="370"/>
    </row>
    <row r="67" spans="1:6" ht="15.6">
      <c r="A67" s="361"/>
      <c r="B67" s="536"/>
      <c r="C67" s="424"/>
      <c r="D67" s="424"/>
      <c r="E67" s="363"/>
    </row>
    <row r="68" spans="1:6" s="371" customFormat="1" ht="15.6" customHeight="1">
      <c r="A68" s="537" t="s">
        <v>12</v>
      </c>
      <c r="B68" s="538" t="s">
        <v>1896</v>
      </c>
      <c r="C68" s="539"/>
      <c r="D68" s="539"/>
      <c r="E68" s="363"/>
      <c r="F68" s="370"/>
    </row>
    <row r="69" spans="1:6" s="371" customFormat="1" ht="15.6" customHeight="1">
      <c r="A69" s="537"/>
      <c r="B69" s="538" t="s">
        <v>1897</v>
      </c>
      <c r="C69" s="540" t="s">
        <v>1898</v>
      </c>
      <c r="D69" s="540" t="s">
        <v>1899</v>
      </c>
      <c r="E69" s="363" t="s">
        <v>1564</v>
      </c>
      <c r="F69" s="370"/>
    </row>
    <row r="70" spans="1:6" s="371" customFormat="1" ht="15.6" customHeight="1">
      <c r="A70" s="537"/>
      <c r="B70" s="538" t="s">
        <v>1900</v>
      </c>
      <c r="C70" s="540" t="s">
        <v>1898</v>
      </c>
      <c r="D70" s="540" t="s">
        <v>1899</v>
      </c>
      <c r="E70" s="363" t="s">
        <v>1564</v>
      </c>
      <c r="F70" s="370"/>
    </row>
    <row r="71" spans="1:6" ht="15.6">
      <c r="A71" s="361"/>
      <c r="B71" s="536"/>
      <c r="C71" s="424"/>
      <c r="D71" s="424"/>
      <c r="E71" s="363"/>
    </row>
    <row r="72" spans="1:6" s="526" customFormat="1" ht="15.6" customHeight="1">
      <c r="A72" s="533" t="s">
        <v>1903</v>
      </c>
      <c r="B72" s="534" t="s">
        <v>1904</v>
      </c>
      <c r="C72" s="535"/>
      <c r="D72" s="535"/>
      <c r="E72" s="524"/>
      <c r="F72" s="525"/>
    </row>
    <row r="73" spans="1:6" ht="15.6">
      <c r="A73" s="361"/>
      <c r="B73" s="536"/>
      <c r="C73" s="424"/>
      <c r="D73" s="424"/>
      <c r="E73" s="363"/>
    </row>
    <row r="74" spans="1:6" s="371" customFormat="1" ht="15.6" customHeight="1">
      <c r="A74" s="447" t="s">
        <v>1</v>
      </c>
      <c r="B74" s="389" t="s">
        <v>1884</v>
      </c>
      <c r="C74" s="484"/>
      <c r="D74" s="484"/>
      <c r="E74" s="363" t="s">
        <v>1469</v>
      </c>
      <c r="F74" s="370"/>
    </row>
    <row r="75" spans="1:6" s="371" customFormat="1" ht="15.6" customHeight="1">
      <c r="A75" s="447"/>
      <c r="B75" s="392"/>
      <c r="C75" s="392"/>
      <c r="D75" s="392"/>
      <c r="E75" s="363"/>
      <c r="F75" s="370"/>
    </row>
    <row r="76" spans="1:6" s="371" customFormat="1" ht="15.6" customHeight="1">
      <c r="A76" s="447" t="s">
        <v>3</v>
      </c>
      <c r="B76" s="389" t="s">
        <v>1480</v>
      </c>
      <c r="C76" s="484"/>
      <c r="D76" s="484"/>
      <c r="E76" s="363" t="s">
        <v>1469</v>
      </c>
      <c r="F76" s="370"/>
    </row>
    <row r="77" spans="1:6" s="371" customFormat="1" ht="15.6" customHeight="1">
      <c r="A77" s="447"/>
      <c r="B77" s="392"/>
      <c r="C77" s="392"/>
      <c r="D77" s="392"/>
      <c r="E77" s="363"/>
      <c r="F77" s="370"/>
    </row>
    <row r="78" spans="1:6" s="371" customFormat="1" ht="15.6" customHeight="1">
      <c r="A78" s="447" t="s">
        <v>6</v>
      </c>
      <c r="B78" s="389" t="s">
        <v>4</v>
      </c>
      <c r="C78" s="484"/>
      <c r="D78" s="484"/>
      <c r="E78" s="363" t="s">
        <v>1469</v>
      </c>
      <c r="F78" s="370"/>
    </row>
    <row r="79" spans="1:6" s="371" customFormat="1" ht="15.6" customHeight="1">
      <c r="A79" s="447"/>
      <c r="B79" s="389"/>
      <c r="C79" s="389"/>
      <c r="D79" s="389"/>
      <c r="E79" s="363"/>
      <c r="F79" s="370"/>
    </row>
    <row r="80" spans="1:6" s="371" customFormat="1" ht="15.6" customHeight="1">
      <c r="A80" s="447" t="s">
        <v>8</v>
      </c>
      <c r="B80" s="389" t="s">
        <v>1885</v>
      </c>
      <c r="C80" s="390" t="s">
        <v>1522</v>
      </c>
      <c r="D80" s="390" t="s">
        <v>1522</v>
      </c>
      <c r="E80" s="363"/>
      <c r="F80" s="370"/>
    </row>
    <row r="81" spans="1:6" s="371" customFormat="1" ht="15.6" customHeight="1">
      <c r="A81" s="447"/>
      <c r="B81" s="392"/>
      <c r="C81" s="392"/>
      <c r="D81" s="392"/>
      <c r="E81" s="363"/>
      <c r="F81" s="370"/>
    </row>
    <row r="82" spans="1:6" s="371" customFormat="1" ht="15.6" customHeight="1">
      <c r="A82" s="447" t="s">
        <v>10</v>
      </c>
      <c r="B82" s="392" t="s">
        <v>1886</v>
      </c>
      <c r="C82" s="484"/>
      <c r="D82" s="484"/>
      <c r="E82" s="363" t="s">
        <v>1469</v>
      </c>
      <c r="F82" s="370"/>
    </row>
    <row r="83" spans="1:6" ht="15.6">
      <c r="A83" s="361"/>
      <c r="B83" s="536"/>
      <c r="C83" s="424"/>
      <c r="D83" s="424"/>
      <c r="E83" s="363"/>
    </row>
    <row r="84" spans="1:6" s="355" customFormat="1" ht="15.6">
      <c r="A84" s="408"/>
      <c r="B84" s="428"/>
      <c r="C84" s="428"/>
      <c r="D84" s="428"/>
      <c r="E84" s="363"/>
    </row>
    <row r="85" spans="1:6" s="355" customFormat="1" ht="15.6">
      <c r="A85" s="410" t="s">
        <v>1434</v>
      </c>
      <c r="B85" s="541"/>
      <c r="C85" s="541"/>
      <c r="D85" s="411"/>
      <c r="E85" s="363"/>
    </row>
    <row r="86" spans="1:6" s="355" customFormat="1" ht="15.6">
      <c r="A86" s="352"/>
      <c r="B86" s="430"/>
      <c r="C86" s="430"/>
      <c r="D86" s="430"/>
      <c r="E86" s="363"/>
    </row>
    <row r="87" spans="1:6" s="355" customFormat="1" ht="15.6">
      <c r="A87" s="352"/>
      <c r="B87" s="430"/>
      <c r="C87" s="430"/>
      <c r="D87" s="430"/>
      <c r="E87" s="363"/>
    </row>
    <row r="88" spans="1:6" s="355" customFormat="1" ht="15.6">
      <c r="A88" s="352"/>
      <c r="B88" s="430"/>
      <c r="C88" s="430"/>
      <c r="D88" s="430"/>
      <c r="E88" s="363"/>
    </row>
    <row r="89" spans="1:6" s="355" customFormat="1" ht="15.6">
      <c r="A89" s="352"/>
      <c r="B89" s="430"/>
      <c r="C89" s="430"/>
      <c r="D89" s="430"/>
      <c r="E89" s="363"/>
    </row>
    <row r="90" spans="1:6" s="355" customFormat="1" ht="15.6">
      <c r="A90" s="352"/>
      <c r="B90" s="430"/>
      <c r="C90" s="430"/>
      <c r="D90" s="430"/>
      <c r="E90" s="363"/>
    </row>
    <row r="91" spans="1:6" s="355" customFormat="1" ht="15.6">
      <c r="A91" s="352"/>
      <c r="B91" s="430"/>
      <c r="C91" s="430"/>
      <c r="D91" s="430"/>
      <c r="E91" s="363"/>
    </row>
    <row r="92" spans="1:6" s="355" customFormat="1" ht="15.6">
      <c r="A92" s="352"/>
      <c r="B92" s="430"/>
      <c r="C92" s="430"/>
      <c r="D92" s="430"/>
      <c r="E92" s="363"/>
    </row>
    <row r="93" spans="1:6" s="355" customFormat="1" ht="15.6">
      <c r="A93" s="352"/>
      <c r="B93" s="430"/>
      <c r="C93" s="430"/>
      <c r="D93" s="430"/>
      <c r="E93" s="363"/>
    </row>
    <row r="94" spans="1:6" s="355" customFormat="1" ht="15.6">
      <c r="A94" s="352"/>
      <c r="B94" s="430"/>
      <c r="C94" s="430"/>
      <c r="D94" s="430"/>
      <c r="E94" s="363"/>
    </row>
    <row r="95" spans="1:6" s="355" customFormat="1">
      <c r="A95" s="352"/>
      <c r="E95" s="363"/>
    </row>
    <row r="96" spans="1:6" s="355" customFormat="1">
      <c r="A96" s="352"/>
      <c r="E96" s="363"/>
    </row>
    <row r="97" spans="1:5" s="355" customFormat="1">
      <c r="A97" s="352"/>
      <c r="E97" s="363"/>
    </row>
    <row r="98" spans="1:5" s="355" customFormat="1">
      <c r="A98" s="352"/>
      <c r="E98" s="363"/>
    </row>
    <row r="99" spans="1:5" s="355" customFormat="1">
      <c r="A99" s="352"/>
      <c r="E99" s="363"/>
    </row>
    <row r="100" spans="1:5" s="355" customFormat="1">
      <c r="A100" s="352"/>
      <c r="E100" s="363"/>
    </row>
    <row r="101" spans="1:5" s="355" customFormat="1">
      <c r="A101" s="352"/>
      <c r="E101" s="363"/>
    </row>
    <row r="102" spans="1:5" s="355" customFormat="1">
      <c r="A102" s="352"/>
      <c r="E102" s="363"/>
    </row>
    <row r="103" spans="1:5" s="355" customFormat="1">
      <c r="A103" s="352"/>
      <c r="E103" s="363"/>
    </row>
    <row r="104" spans="1:5" s="355" customFormat="1">
      <c r="A104" s="352"/>
      <c r="E104" s="363"/>
    </row>
    <row r="105" spans="1:5" s="355" customFormat="1">
      <c r="A105" s="352"/>
      <c r="E105" s="363"/>
    </row>
    <row r="106" spans="1:5" s="355" customFormat="1">
      <c r="A106" s="352"/>
      <c r="E106" s="363"/>
    </row>
    <row r="107" spans="1:5" s="355" customFormat="1">
      <c r="A107" s="352"/>
      <c r="E107" s="363"/>
    </row>
    <row r="108" spans="1:5" s="355" customFormat="1">
      <c r="A108" s="352"/>
      <c r="E108" s="363"/>
    </row>
    <row r="109" spans="1:5" s="355" customFormat="1">
      <c r="A109" s="352"/>
      <c r="E109" s="363"/>
    </row>
    <row r="110" spans="1:5" s="355" customFormat="1">
      <c r="A110" s="352"/>
      <c r="E110" s="363"/>
    </row>
    <row r="111" spans="1:5" s="355" customFormat="1">
      <c r="A111" s="352"/>
      <c r="E111" s="363"/>
    </row>
    <row r="112" spans="1:5" s="355" customFormat="1">
      <c r="A112" s="352"/>
      <c r="E112" s="363"/>
    </row>
    <row r="113" spans="1:5" s="355" customFormat="1">
      <c r="A113" s="352"/>
      <c r="E113" s="363"/>
    </row>
    <row r="114" spans="1:5" s="355" customFormat="1">
      <c r="A114" s="352"/>
      <c r="E114" s="363"/>
    </row>
    <row r="115" spans="1:5" s="355" customFormat="1">
      <c r="A115" s="352"/>
      <c r="E115" s="363"/>
    </row>
    <row r="116" spans="1:5" s="355" customFormat="1">
      <c r="A116" s="352"/>
      <c r="E116" s="363"/>
    </row>
    <row r="117" spans="1:5" s="355" customFormat="1">
      <c r="A117" s="352"/>
      <c r="E117" s="363"/>
    </row>
    <row r="118" spans="1:5" s="355" customFormat="1">
      <c r="A118" s="352"/>
      <c r="E118" s="363"/>
    </row>
    <row r="119" spans="1:5" s="355" customFormat="1">
      <c r="A119" s="352"/>
      <c r="E119" s="363"/>
    </row>
    <row r="120" spans="1:5" s="355" customFormat="1">
      <c r="A120" s="352"/>
      <c r="E120" s="363"/>
    </row>
    <row r="121" spans="1:5" s="355" customFormat="1">
      <c r="A121" s="352"/>
      <c r="E121" s="363"/>
    </row>
    <row r="122" spans="1:5" s="355" customFormat="1">
      <c r="A122" s="352"/>
      <c r="E122" s="363"/>
    </row>
    <row r="123" spans="1:5" s="355" customFormat="1">
      <c r="A123" s="352"/>
      <c r="E123" s="363"/>
    </row>
    <row r="124" spans="1:5" s="355" customFormat="1">
      <c r="A124" s="352"/>
      <c r="E124" s="363"/>
    </row>
    <row r="125" spans="1:5" s="355" customFormat="1">
      <c r="A125" s="352"/>
      <c r="E125" s="363"/>
    </row>
    <row r="126" spans="1:5" s="355" customFormat="1">
      <c r="A126" s="352"/>
      <c r="E126" s="363"/>
    </row>
    <row r="127" spans="1:5" s="355" customFormat="1">
      <c r="A127" s="352"/>
      <c r="E127" s="363"/>
    </row>
    <row r="128" spans="1:5" s="355" customFormat="1">
      <c r="A128" s="352"/>
      <c r="E128" s="363"/>
    </row>
    <row r="129" spans="1:5" s="355" customFormat="1">
      <c r="A129" s="352"/>
      <c r="E129" s="363"/>
    </row>
    <row r="130" spans="1:5" s="355" customFormat="1">
      <c r="A130" s="352"/>
      <c r="E130" s="363"/>
    </row>
    <row r="131" spans="1:5" s="355" customFormat="1">
      <c r="A131" s="352"/>
      <c r="E131" s="363"/>
    </row>
    <row r="132" spans="1:5" s="355" customFormat="1">
      <c r="A132" s="352"/>
      <c r="E132" s="363"/>
    </row>
    <row r="133" spans="1:5" s="355" customFormat="1">
      <c r="A133" s="352"/>
      <c r="E133" s="363"/>
    </row>
    <row r="134" spans="1:5" s="355" customFormat="1">
      <c r="A134" s="352"/>
      <c r="E134" s="363"/>
    </row>
    <row r="135" spans="1:5" s="355" customFormat="1">
      <c r="A135" s="352"/>
      <c r="E135" s="363"/>
    </row>
    <row r="136" spans="1:5" s="355" customFormat="1">
      <c r="A136" s="352"/>
      <c r="E136" s="363"/>
    </row>
    <row r="137" spans="1:5" s="355" customFormat="1">
      <c r="A137" s="352"/>
      <c r="E137" s="363"/>
    </row>
    <row r="138" spans="1:5" s="355" customFormat="1">
      <c r="A138" s="352"/>
      <c r="E138" s="363"/>
    </row>
    <row r="139" spans="1:5" s="355" customFormat="1">
      <c r="A139" s="352"/>
      <c r="E139" s="363"/>
    </row>
    <row r="140" spans="1:5" s="355" customFormat="1">
      <c r="A140" s="352"/>
      <c r="E140" s="363"/>
    </row>
    <row r="141" spans="1:5" s="355" customFormat="1">
      <c r="A141" s="352"/>
      <c r="E141" s="363"/>
    </row>
    <row r="142" spans="1:5" s="355" customFormat="1">
      <c r="A142" s="352"/>
      <c r="E142" s="363"/>
    </row>
    <row r="143" spans="1:5" s="355" customFormat="1">
      <c r="A143" s="352"/>
      <c r="E143" s="363"/>
    </row>
    <row r="144" spans="1:5" s="355" customFormat="1">
      <c r="A144" s="352"/>
      <c r="E144" s="363"/>
    </row>
    <row r="145" spans="1:5" s="355" customFormat="1">
      <c r="A145" s="352"/>
      <c r="E145" s="363"/>
    </row>
    <row r="146" spans="1:5" s="355" customFormat="1">
      <c r="A146" s="352"/>
      <c r="E146" s="363"/>
    </row>
    <row r="147" spans="1:5" s="355" customFormat="1">
      <c r="A147" s="352"/>
      <c r="E147" s="363"/>
    </row>
    <row r="148" spans="1:5" s="355" customFormat="1">
      <c r="A148" s="352"/>
      <c r="E148" s="363"/>
    </row>
    <row r="149" spans="1:5" s="355" customFormat="1">
      <c r="A149" s="352"/>
      <c r="E149" s="363"/>
    </row>
    <row r="150" spans="1:5" s="355" customFormat="1">
      <c r="A150" s="352"/>
      <c r="E150" s="363"/>
    </row>
    <row r="151" spans="1:5" s="355" customFormat="1">
      <c r="A151" s="352"/>
      <c r="E151" s="363"/>
    </row>
    <row r="152" spans="1:5" s="355" customFormat="1">
      <c r="A152" s="352"/>
      <c r="E152" s="363"/>
    </row>
    <row r="153" spans="1:5" s="355" customFormat="1">
      <c r="A153" s="352"/>
      <c r="E153" s="363"/>
    </row>
    <row r="154" spans="1:5" s="355" customFormat="1">
      <c r="A154" s="352"/>
      <c r="E154" s="363"/>
    </row>
    <row r="155" spans="1:5" s="355" customFormat="1">
      <c r="A155" s="352"/>
      <c r="E155" s="363"/>
    </row>
    <row r="156" spans="1:5" s="355" customFormat="1">
      <c r="A156" s="352"/>
      <c r="E156" s="363"/>
    </row>
    <row r="157" spans="1:5" s="355" customFormat="1">
      <c r="A157" s="352"/>
      <c r="E157" s="363"/>
    </row>
    <row r="158" spans="1:5" s="355" customFormat="1">
      <c r="A158" s="352"/>
      <c r="E158" s="363"/>
    </row>
    <row r="159" spans="1:5" s="355" customFormat="1">
      <c r="A159" s="352"/>
      <c r="E159" s="363"/>
    </row>
    <row r="160" spans="1:5" s="355" customFormat="1">
      <c r="A160" s="352"/>
      <c r="E160" s="363"/>
    </row>
    <row r="161" spans="1:5" s="355" customFormat="1">
      <c r="A161" s="352"/>
      <c r="E161" s="363"/>
    </row>
    <row r="162" spans="1:5" s="355" customFormat="1">
      <c r="A162" s="352"/>
      <c r="E162" s="363"/>
    </row>
    <row r="163" spans="1:5" s="355" customFormat="1">
      <c r="A163" s="352"/>
      <c r="E163" s="363"/>
    </row>
    <row r="164" spans="1:5" s="355" customFormat="1">
      <c r="A164" s="352"/>
      <c r="E164" s="363"/>
    </row>
    <row r="165" spans="1:5" s="355" customFormat="1">
      <c r="A165" s="352"/>
      <c r="E165" s="363"/>
    </row>
    <row r="166" spans="1:5" s="355" customFormat="1">
      <c r="A166" s="352"/>
      <c r="E166" s="363"/>
    </row>
    <row r="167" spans="1:5" s="355" customFormat="1">
      <c r="A167" s="352"/>
      <c r="E167" s="363"/>
    </row>
    <row r="168" spans="1:5" s="355" customFormat="1">
      <c r="A168" s="352"/>
      <c r="E168" s="363"/>
    </row>
    <row r="169" spans="1:5" s="355" customFormat="1">
      <c r="A169" s="352"/>
      <c r="E169" s="363"/>
    </row>
    <row r="170" spans="1:5" s="355" customFormat="1">
      <c r="A170" s="352"/>
      <c r="E170" s="363"/>
    </row>
    <row r="171" spans="1:5" s="355" customFormat="1">
      <c r="A171" s="352"/>
      <c r="E171" s="363"/>
    </row>
    <row r="172" spans="1:5" s="355" customFormat="1">
      <c r="A172" s="352"/>
      <c r="E172" s="363"/>
    </row>
    <row r="173" spans="1:5" s="355" customFormat="1">
      <c r="A173" s="352"/>
      <c r="E173" s="363"/>
    </row>
    <row r="174" spans="1:5" s="355" customFormat="1">
      <c r="A174" s="352"/>
      <c r="E174" s="363"/>
    </row>
    <row r="175" spans="1:5" s="355" customFormat="1">
      <c r="A175" s="352"/>
      <c r="E175" s="363"/>
    </row>
    <row r="176" spans="1:5" s="355" customFormat="1">
      <c r="A176" s="352"/>
      <c r="E176" s="363"/>
    </row>
    <row r="177" spans="1:5" s="355" customFormat="1">
      <c r="A177" s="352"/>
      <c r="E177" s="363"/>
    </row>
    <row r="178" spans="1:5" s="355" customFormat="1">
      <c r="A178" s="352"/>
      <c r="E178" s="363"/>
    </row>
    <row r="179" spans="1:5" s="355" customFormat="1">
      <c r="A179" s="352"/>
      <c r="E179" s="363"/>
    </row>
    <row r="180" spans="1:5" s="355" customFormat="1">
      <c r="A180" s="352"/>
      <c r="E180" s="363"/>
    </row>
    <row r="181" spans="1:5" s="355" customFormat="1">
      <c r="A181" s="352"/>
      <c r="E181" s="363"/>
    </row>
    <row r="182" spans="1:5" s="355" customFormat="1">
      <c r="A182" s="352"/>
      <c r="E182" s="363"/>
    </row>
    <row r="183" spans="1:5" s="355" customFormat="1">
      <c r="A183" s="352"/>
      <c r="E183" s="363"/>
    </row>
    <row r="184" spans="1:5" s="355" customFormat="1">
      <c r="A184" s="352"/>
      <c r="E184" s="363"/>
    </row>
    <row r="185" spans="1:5" s="355" customFormat="1">
      <c r="A185" s="352"/>
      <c r="E185" s="363"/>
    </row>
    <row r="186" spans="1:5" s="355" customFormat="1">
      <c r="A186" s="352"/>
      <c r="E186" s="363"/>
    </row>
    <row r="187" spans="1:5" s="355" customFormat="1">
      <c r="A187" s="352"/>
      <c r="E187" s="363"/>
    </row>
    <row r="188" spans="1:5" s="355" customFormat="1">
      <c r="A188" s="352"/>
      <c r="E188" s="363"/>
    </row>
    <row r="189" spans="1:5" s="355" customFormat="1">
      <c r="A189" s="352"/>
      <c r="E189" s="363"/>
    </row>
    <row r="190" spans="1:5" s="355" customFormat="1">
      <c r="A190" s="352"/>
      <c r="E190" s="363"/>
    </row>
    <row r="191" spans="1:5" s="355" customFormat="1">
      <c r="A191" s="352"/>
      <c r="E191" s="363"/>
    </row>
    <row r="192" spans="1:5" s="355" customFormat="1">
      <c r="A192" s="352"/>
      <c r="E192" s="363"/>
    </row>
    <row r="193" spans="1:5" s="355" customFormat="1">
      <c r="A193" s="352"/>
      <c r="E193" s="363"/>
    </row>
    <row r="194" spans="1:5" s="355" customFormat="1">
      <c r="A194" s="352"/>
      <c r="E194" s="363"/>
    </row>
    <row r="195" spans="1:5" s="355" customFormat="1">
      <c r="A195" s="352"/>
      <c r="E195" s="363"/>
    </row>
    <row r="196" spans="1:5" s="355" customFormat="1">
      <c r="A196" s="352"/>
      <c r="E196" s="363"/>
    </row>
    <row r="197" spans="1:5" s="355" customFormat="1">
      <c r="A197" s="352"/>
      <c r="E197" s="363"/>
    </row>
    <row r="198" spans="1:5" s="355" customFormat="1">
      <c r="A198" s="352"/>
      <c r="E198" s="363"/>
    </row>
    <row r="199" spans="1:5" s="355" customFormat="1">
      <c r="A199" s="352"/>
      <c r="E199" s="363"/>
    </row>
    <row r="200" spans="1:5" s="355" customFormat="1">
      <c r="A200" s="352"/>
      <c r="E200" s="363"/>
    </row>
    <row r="201" spans="1:5" s="355" customFormat="1">
      <c r="A201" s="352"/>
      <c r="E201" s="363"/>
    </row>
    <row r="202" spans="1:5" s="355" customFormat="1">
      <c r="A202" s="352"/>
      <c r="E202" s="363"/>
    </row>
    <row r="203" spans="1:5" s="355" customFormat="1">
      <c r="A203" s="352"/>
      <c r="E203" s="363"/>
    </row>
    <row r="204" spans="1:5" s="355" customFormat="1">
      <c r="A204" s="352"/>
      <c r="E204" s="363"/>
    </row>
    <row r="205" spans="1:5" s="355" customFormat="1">
      <c r="A205" s="352"/>
      <c r="E205" s="363"/>
    </row>
    <row r="206" spans="1:5" s="355" customFormat="1">
      <c r="A206" s="352"/>
      <c r="E206" s="363"/>
    </row>
    <row r="207" spans="1:5" s="355" customFormat="1">
      <c r="A207" s="352"/>
      <c r="E207" s="363"/>
    </row>
    <row r="208" spans="1:5" s="355" customFormat="1">
      <c r="A208" s="352"/>
      <c r="E208" s="363"/>
    </row>
    <row r="209" spans="1:5" s="355" customFormat="1">
      <c r="A209" s="352"/>
      <c r="E209" s="363"/>
    </row>
    <row r="210" spans="1:5" s="355" customFormat="1">
      <c r="A210" s="352"/>
      <c r="E210" s="363"/>
    </row>
    <row r="211" spans="1:5" s="355" customFormat="1">
      <c r="A211" s="352"/>
      <c r="E211" s="363"/>
    </row>
    <row r="212" spans="1:5" s="355" customFormat="1">
      <c r="A212" s="352"/>
      <c r="E212" s="363"/>
    </row>
    <row r="213" spans="1:5" s="355" customFormat="1">
      <c r="A213" s="352"/>
      <c r="E213" s="363"/>
    </row>
    <row r="214" spans="1:5" s="355" customFormat="1">
      <c r="A214" s="352"/>
      <c r="E214" s="363"/>
    </row>
    <row r="215" spans="1:5" s="355" customFormat="1">
      <c r="A215" s="352"/>
      <c r="E215" s="363"/>
    </row>
    <row r="216" spans="1:5" s="355" customFormat="1">
      <c r="A216" s="352"/>
      <c r="E216" s="363"/>
    </row>
    <row r="217" spans="1:5" s="355" customFormat="1">
      <c r="A217" s="352"/>
      <c r="E217" s="363"/>
    </row>
    <row r="218" spans="1:5" s="355" customFormat="1">
      <c r="A218" s="352"/>
      <c r="E218" s="363"/>
    </row>
    <row r="219" spans="1:5" s="355" customFormat="1">
      <c r="A219" s="352"/>
      <c r="E219" s="363"/>
    </row>
    <row r="220" spans="1:5" s="355" customFormat="1">
      <c r="A220" s="352"/>
      <c r="E220" s="363"/>
    </row>
    <row r="221" spans="1:5" s="355" customFormat="1">
      <c r="A221" s="352"/>
      <c r="E221" s="363"/>
    </row>
    <row r="222" spans="1:5" s="355" customFormat="1">
      <c r="A222" s="352"/>
      <c r="E222" s="363"/>
    </row>
    <row r="223" spans="1:5" s="355" customFormat="1">
      <c r="A223" s="352"/>
      <c r="E223" s="363"/>
    </row>
    <row r="224" spans="1:5" s="355" customFormat="1">
      <c r="A224" s="352"/>
      <c r="E224" s="363"/>
    </row>
    <row r="225" spans="1:5" s="355" customFormat="1">
      <c r="A225" s="352"/>
      <c r="E225" s="363"/>
    </row>
    <row r="226" spans="1:5" s="355" customFormat="1">
      <c r="A226" s="352"/>
      <c r="E226" s="363"/>
    </row>
    <row r="227" spans="1:5" s="355" customFormat="1">
      <c r="A227" s="352"/>
      <c r="E227" s="363"/>
    </row>
    <row r="228" spans="1:5" s="355" customFormat="1">
      <c r="A228" s="352"/>
      <c r="E228" s="363"/>
    </row>
    <row r="229" spans="1:5" s="355" customFormat="1">
      <c r="A229" s="352"/>
      <c r="E229" s="363"/>
    </row>
    <row r="230" spans="1:5" s="355" customFormat="1">
      <c r="A230" s="352"/>
      <c r="E230" s="363"/>
    </row>
    <row r="231" spans="1:5" s="355" customFormat="1">
      <c r="A231" s="352"/>
      <c r="E231" s="363"/>
    </row>
    <row r="232" spans="1:5" s="355" customFormat="1">
      <c r="A232" s="352"/>
      <c r="E232" s="363"/>
    </row>
    <row r="233" spans="1:5" s="355" customFormat="1">
      <c r="A233" s="352"/>
      <c r="E233" s="363"/>
    </row>
    <row r="234" spans="1:5" s="355" customFormat="1">
      <c r="A234" s="352"/>
      <c r="E234" s="363"/>
    </row>
    <row r="235" spans="1:5" s="355" customFormat="1">
      <c r="A235" s="352"/>
      <c r="E235" s="363"/>
    </row>
    <row r="236" spans="1:5" s="355" customFormat="1">
      <c r="A236" s="352"/>
      <c r="E236" s="363"/>
    </row>
    <row r="237" spans="1:5" s="355" customFormat="1">
      <c r="A237" s="352"/>
      <c r="E237" s="363"/>
    </row>
    <row r="238" spans="1:5" s="355" customFormat="1">
      <c r="A238" s="352"/>
      <c r="E238" s="363"/>
    </row>
    <row r="239" spans="1:5" s="355" customFormat="1">
      <c r="A239" s="352"/>
      <c r="E239" s="363"/>
    </row>
    <row r="240" spans="1:5" s="355" customFormat="1">
      <c r="A240" s="352"/>
      <c r="E240" s="363"/>
    </row>
    <row r="241" spans="1:5" s="355" customFormat="1">
      <c r="A241" s="352"/>
      <c r="E241" s="363"/>
    </row>
    <row r="242" spans="1:5" s="355" customFormat="1">
      <c r="A242" s="352"/>
      <c r="E242" s="363"/>
    </row>
    <row r="243" spans="1:5" s="355" customFormat="1">
      <c r="A243" s="352"/>
      <c r="E243" s="363"/>
    </row>
    <row r="244" spans="1:5" s="355" customFormat="1">
      <c r="A244" s="352"/>
      <c r="E244" s="363"/>
    </row>
    <row r="245" spans="1:5" s="355" customFormat="1">
      <c r="A245" s="352"/>
      <c r="E245" s="363"/>
    </row>
    <row r="246" spans="1:5" s="355" customFormat="1">
      <c r="A246" s="352"/>
      <c r="E246" s="363"/>
    </row>
    <row r="247" spans="1:5" s="355" customFormat="1">
      <c r="A247" s="352"/>
      <c r="E247" s="363"/>
    </row>
    <row r="248" spans="1:5" s="355" customFormat="1">
      <c r="A248" s="352"/>
      <c r="E248" s="363"/>
    </row>
    <row r="249" spans="1:5" s="355" customFormat="1">
      <c r="A249" s="352"/>
      <c r="E249" s="363"/>
    </row>
    <row r="250" spans="1:5" s="355" customFormat="1">
      <c r="A250" s="352"/>
      <c r="E250" s="363"/>
    </row>
    <row r="251" spans="1:5" s="355" customFormat="1">
      <c r="A251" s="352"/>
      <c r="E251" s="363"/>
    </row>
    <row r="252" spans="1:5" s="355" customFormat="1">
      <c r="A252" s="352"/>
      <c r="E252" s="363"/>
    </row>
    <row r="253" spans="1:5" s="355" customFormat="1">
      <c r="A253" s="352"/>
      <c r="E253" s="363"/>
    </row>
    <row r="254" spans="1:5" s="355" customFormat="1">
      <c r="A254" s="352"/>
      <c r="E254" s="363"/>
    </row>
    <row r="255" spans="1:5" s="355" customFormat="1">
      <c r="A255" s="352"/>
      <c r="E255" s="363"/>
    </row>
    <row r="256" spans="1:5" s="355" customFormat="1">
      <c r="A256" s="352"/>
      <c r="E256" s="363"/>
    </row>
    <row r="257" spans="1:5" s="355" customFormat="1">
      <c r="A257" s="352"/>
      <c r="E257" s="363"/>
    </row>
    <row r="258" spans="1:5" s="355" customFormat="1">
      <c r="A258" s="352"/>
      <c r="E258" s="363"/>
    </row>
    <row r="259" spans="1:5" s="355" customFormat="1">
      <c r="A259" s="352"/>
      <c r="E259" s="363"/>
    </row>
    <row r="260" spans="1:5" s="355" customFormat="1">
      <c r="A260" s="352"/>
      <c r="E260" s="363"/>
    </row>
    <row r="261" spans="1:5" s="355" customFormat="1">
      <c r="A261" s="352"/>
      <c r="E261" s="363"/>
    </row>
    <row r="262" spans="1:5" s="355" customFormat="1">
      <c r="A262" s="352"/>
      <c r="E262" s="363"/>
    </row>
    <row r="263" spans="1:5" s="355" customFormat="1">
      <c r="A263" s="352"/>
      <c r="E263" s="363"/>
    </row>
    <row r="264" spans="1:5" s="355" customFormat="1">
      <c r="A264" s="352"/>
      <c r="E264" s="363"/>
    </row>
    <row r="265" spans="1:5" s="355" customFormat="1">
      <c r="A265" s="352"/>
      <c r="E265" s="363"/>
    </row>
    <row r="266" spans="1:5" s="355" customFormat="1">
      <c r="A266" s="352"/>
      <c r="E266" s="363"/>
    </row>
    <row r="267" spans="1:5" s="355" customFormat="1">
      <c r="A267" s="352"/>
      <c r="E267" s="363"/>
    </row>
    <row r="268" spans="1:5" s="355" customFormat="1">
      <c r="A268" s="352"/>
      <c r="E268" s="363"/>
    </row>
    <row r="269" spans="1:5" s="355" customFormat="1">
      <c r="A269" s="352"/>
      <c r="E269" s="363"/>
    </row>
    <row r="270" spans="1:5" s="355" customFormat="1">
      <c r="A270" s="352"/>
      <c r="E270" s="363"/>
    </row>
    <row r="271" spans="1:5" s="355" customFormat="1">
      <c r="A271" s="352"/>
      <c r="E271" s="363"/>
    </row>
    <row r="272" spans="1:5" s="355" customFormat="1">
      <c r="A272" s="352"/>
      <c r="E272" s="363"/>
    </row>
    <row r="273" spans="1:5" s="355" customFormat="1">
      <c r="A273" s="352"/>
      <c r="E273" s="363"/>
    </row>
    <row r="274" spans="1:5" s="355" customFormat="1">
      <c r="A274" s="352"/>
      <c r="E274" s="363"/>
    </row>
    <row r="275" spans="1:5" s="355" customFormat="1">
      <c r="A275" s="352"/>
      <c r="E275" s="363"/>
    </row>
    <row r="276" spans="1:5" s="355" customFormat="1">
      <c r="A276" s="352"/>
      <c r="E276" s="363"/>
    </row>
    <row r="277" spans="1:5" s="355" customFormat="1">
      <c r="A277" s="352"/>
      <c r="E277" s="363"/>
    </row>
    <row r="278" spans="1:5" s="355" customFormat="1">
      <c r="A278" s="352"/>
      <c r="E278" s="363"/>
    </row>
    <row r="279" spans="1:5" s="355" customFormat="1">
      <c r="A279" s="352"/>
      <c r="E279" s="363"/>
    </row>
    <row r="280" spans="1:5" s="355" customFormat="1">
      <c r="A280" s="352"/>
      <c r="E280" s="363"/>
    </row>
    <row r="281" spans="1:5" s="355" customFormat="1">
      <c r="A281" s="352"/>
      <c r="E281" s="363"/>
    </row>
    <row r="282" spans="1:5" s="355" customFormat="1">
      <c r="A282" s="352"/>
      <c r="E282" s="363"/>
    </row>
    <row r="283" spans="1:5" s="355" customFormat="1">
      <c r="A283" s="352"/>
      <c r="E283" s="363"/>
    </row>
    <row r="284" spans="1:5" s="355" customFormat="1">
      <c r="A284" s="352"/>
      <c r="E284" s="363"/>
    </row>
    <row r="285" spans="1:5" s="355" customFormat="1">
      <c r="A285" s="352"/>
      <c r="E285" s="363"/>
    </row>
    <row r="286" spans="1:5" s="355" customFormat="1">
      <c r="A286" s="352"/>
      <c r="E286" s="363"/>
    </row>
    <row r="287" spans="1:5" s="355" customFormat="1">
      <c r="A287" s="352"/>
      <c r="E287" s="363"/>
    </row>
    <row r="288" spans="1:5" s="355" customFormat="1">
      <c r="A288" s="352"/>
      <c r="E288" s="363"/>
    </row>
    <row r="289" spans="1:5" s="355" customFormat="1">
      <c r="A289" s="352"/>
      <c r="E289" s="363"/>
    </row>
    <row r="290" spans="1:5" s="355" customFormat="1">
      <c r="A290" s="352"/>
      <c r="E290" s="363"/>
    </row>
    <row r="291" spans="1:5" s="355" customFormat="1">
      <c r="A291" s="352"/>
      <c r="E291" s="363"/>
    </row>
    <row r="292" spans="1:5" s="355" customFormat="1">
      <c r="A292" s="352"/>
      <c r="E292" s="363"/>
    </row>
    <row r="293" spans="1:5" s="355" customFormat="1">
      <c r="A293" s="352"/>
      <c r="E293" s="363"/>
    </row>
    <row r="294" spans="1:5" s="355" customFormat="1">
      <c r="A294" s="352"/>
      <c r="E294" s="363"/>
    </row>
    <row r="295" spans="1:5" s="355" customFormat="1">
      <c r="A295" s="352"/>
      <c r="E295" s="363"/>
    </row>
    <row r="296" spans="1:5" s="355" customFormat="1">
      <c r="A296" s="352"/>
      <c r="E296" s="363"/>
    </row>
    <row r="297" spans="1:5" s="355" customFormat="1">
      <c r="A297" s="352"/>
      <c r="E297" s="363"/>
    </row>
    <row r="298" spans="1:5" s="355" customFormat="1">
      <c r="A298" s="352"/>
      <c r="E298" s="363"/>
    </row>
    <row r="299" spans="1:5" s="355" customFormat="1">
      <c r="A299" s="352"/>
      <c r="E299" s="363"/>
    </row>
    <row r="300" spans="1:5" s="355" customFormat="1">
      <c r="A300" s="352"/>
      <c r="E300" s="363"/>
    </row>
    <row r="301" spans="1:5" s="355" customFormat="1">
      <c r="A301" s="352"/>
      <c r="E301" s="363"/>
    </row>
    <row r="302" spans="1:5" s="355" customFormat="1">
      <c r="A302" s="352"/>
      <c r="E302" s="363"/>
    </row>
    <row r="303" spans="1:5" s="355" customFormat="1">
      <c r="A303" s="352"/>
      <c r="E303" s="363"/>
    </row>
    <row r="304" spans="1:5" s="355" customFormat="1">
      <c r="A304" s="352"/>
      <c r="E304" s="363"/>
    </row>
    <row r="305" spans="1:5" s="355" customFormat="1">
      <c r="A305" s="352"/>
      <c r="E305" s="363"/>
    </row>
    <row r="306" spans="1:5" s="355" customFormat="1">
      <c r="A306" s="352"/>
      <c r="E306" s="363"/>
    </row>
    <row r="307" spans="1:5" s="355" customFormat="1">
      <c r="A307" s="352"/>
      <c r="E307" s="363"/>
    </row>
    <row r="308" spans="1:5" s="355" customFormat="1">
      <c r="A308" s="352"/>
      <c r="E308" s="363"/>
    </row>
    <row r="309" spans="1:5" s="355" customFormat="1">
      <c r="A309" s="352"/>
      <c r="E309" s="363"/>
    </row>
    <row r="310" spans="1:5" s="355" customFormat="1">
      <c r="A310" s="352"/>
      <c r="E310" s="363"/>
    </row>
    <row r="311" spans="1:5" s="355" customFormat="1">
      <c r="A311" s="352"/>
      <c r="E311" s="363"/>
    </row>
    <row r="312" spans="1:5" s="355" customFormat="1">
      <c r="A312" s="352"/>
      <c r="E312" s="363"/>
    </row>
    <row r="313" spans="1:5" s="355" customFormat="1">
      <c r="A313" s="352"/>
      <c r="E313" s="363"/>
    </row>
    <row r="314" spans="1:5" s="355" customFormat="1">
      <c r="A314" s="352"/>
      <c r="E314" s="363"/>
    </row>
    <row r="315" spans="1:5" s="355" customFormat="1">
      <c r="A315" s="352"/>
      <c r="E315" s="363"/>
    </row>
    <row r="316" spans="1:5" s="355" customFormat="1">
      <c r="A316" s="352"/>
      <c r="E316" s="363"/>
    </row>
    <row r="317" spans="1:5" s="355" customFormat="1">
      <c r="A317" s="352"/>
      <c r="E317" s="363"/>
    </row>
    <row r="318" spans="1:5" s="355" customFormat="1">
      <c r="A318" s="352"/>
      <c r="E318" s="363"/>
    </row>
    <row r="319" spans="1:5" s="355" customFormat="1">
      <c r="A319" s="352"/>
      <c r="E319" s="363"/>
    </row>
    <row r="320" spans="1:5" s="355" customFormat="1">
      <c r="A320" s="352"/>
      <c r="E320" s="363"/>
    </row>
    <row r="321" spans="1:5" s="355" customFormat="1">
      <c r="A321" s="352"/>
      <c r="E321" s="363"/>
    </row>
    <row r="322" spans="1:5" s="355" customFormat="1">
      <c r="A322" s="352"/>
      <c r="E322" s="363"/>
    </row>
    <row r="323" spans="1:5" s="355" customFormat="1">
      <c r="A323" s="352"/>
      <c r="E323" s="363"/>
    </row>
    <row r="324" spans="1:5" s="355" customFormat="1">
      <c r="A324" s="352"/>
      <c r="E324" s="363"/>
    </row>
    <row r="325" spans="1:5" s="355" customFormat="1">
      <c r="A325" s="352"/>
      <c r="E325" s="363"/>
    </row>
    <row r="326" spans="1:5" s="355" customFormat="1">
      <c r="A326" s="352"/>
      <c r="E326" s="363"/>
    </row>
    <row r="327" spans="1:5" s="355" customFormat="1">
      <c r="A327" s="352"/>
      <c r="E327" s="363"/>
    </row>
    <row r="328" spans="1:5" s="355" customFormat="1">
      <c r="A328" s="352"/>
      <c r="E328" s="363"/>
    </row>
    <row r="329" spans="1:5" s="355" customFormat="1">
      <c r="A329" s="352"/>
      <c r="E329" s="363"/>
    </row>
    <row r="330" spans="1:5" s="355" customFormat="1">
      <c r="A330" s="352"/>
      <c r="E330" s="363"/>
    </row>
    <row r="331" spans="1:5" s="355" customFormat="1">
      <c r="A331" s="352"/>
      <c r="E331" s="363"/>
    </row>
    <row r="332" spans="1:5" s="355" customFormat="1">
      <c r="A332" s="352"/>
      <c r="E332" s="363"/>
    </row>
    <row r="333" spans="1:5" s="355" customFormat="1">
      <c r="A333" s="352"/>
      <c r="E333" s="363"/>
    </row>
    <row r="334" spans="1:5" s="355" customFormat="1">
      <c r="A334" s="352"/>
      <c r="E334" s="363"/>
    </row>
    <row r="335" spans="1:5" s="355" customFormat="1">
      <c r="A335" s="352"/>
      <c r="E335" s="363"/>
    </row>
    <row r="336" spans="1:5" s="355" customFormat="1">
      <c r="A336" s="352"/>
      <c r="E336" s="363"/>
    </row>
    <row r="337" spans="1:5" s="355" customFormat="1">
      <c r="A337" s="352"/>
      <c r="E337" s="363"/>
    </row>
    <row r="338" spans="1:5" s="355" customFormat="1">
      <c r="A338" s="352"/>
      <c r="E338" s="363"/>
    </row>
    <row r="339" spans="1:5" s="355" customFormat="1">
      <c r="A339" s="352"/>
      <c r="E339" s="363"/>
    </row>
    <row r="340" spans="1:5" s="355" customFormat="1">
      <c r="A340" s="352"/>
      <c r="E340" s="363"/>
    </row>
    <row r="341" spans="1:5" s="355" customFormat="1">
      <c r="A341" s="352"/>
      <c r="E341" s="363"/>
    </row>
    <row r="342" spans="1:5" s="355" customFormat="1">
      <c r="A342" s="352"/>
      <c r="E342" s="363"/>
    </row>
    <row r="343" spans="1:5" s="355" customFormat="1">
      <c r="A343" s="352"/>
      <c r="E343" s="363"/>
    </row>
    <row r="344" spans="1:5" s="355" customFormat="1">
      <c r="A344" s="352"/>
      <c r="E344" s="363"/>
    </row>
    <row r="345" spans="1:5" s="355" customFormat="1">
      <c r="A345" s="352"/>
      <c r="E345" s="363"/>
    </row>
    <row r="346" spans="1:5" s="355" customFormat="1">
      <c r="A346" s="352"/>
      <c r="E346" s="363"/>
    </row>
    <row r="347" spans="1:5" s="355" customFormat="1">
      <c r="A347" s="352"/>
      <c r="E347" s="363"/>
    </row>
    <row r="348" spans="1:5" s="355" customFormat="1">
      <c r="A348" s="352"/>
      <c r="E348" s="363"/>
    </row>
    <row r="349" spans="1:5" s="355" customFormat="1">
      <c r="A349" s="352"/>
      <c r="E349" s="363"/>
    </row>
    <row r="350" spans="1:5" s="355" customFormat="1">
      <c r="A350" s="352"/>
      <c r="E350" s="363"/>
    </row>
    <row r="351" spans="1:5" s="355" customFormat="1">
      <c r="A351" s="352"/>
      <c r="E351" s="363"/>
    </row>
    <row r="352" spans="1:5" s="355" customFormat="1">
      <c r="A352" s="352"/>
      <c r="E352" s="363"/>
    </row>
    <row r="353" spans="1:5" s="355" customFormat="1">
      <c r="A353" s="352"/>
      <c r="E353" s="363"/>
    </row>
    <row r="354" spans="1:5" s="355" customFormat="1">
      <c r="A354" s="352"/>
      <c r="E354" s="363"/>
    </row>
    <row r="355" spans="1:5" s="355" customFormat="1">
      <c r="A355" s="352"/>
      <c r="E355" s="363"/>
    </row>
    <row r="356" spans="1:5" s="355" customFormat="1">
      <c r="A356" s="352"/>
      <c r="E356" s="363"/>
    </row>
    <row r="357" spans="1:5" s="355" customFormat="1">
      <c r="A357" s="352"/>
      <c r="E357" s="363"/>
    </row>
    <row r="358" spans="1:5" s="355" customFormat="1">
      <c r="A358" s="352"/>
      <c r="E358" s="363"/>
    </row>
    <row r="359" spans="1:5" s="355" customFormat="1">
      <c r="A359" s="352"/>
      <c r="E359" s="363"/>
    </row>
    <row r="360" spans="1:5" s="355" customFormat="1">
      <c r="A360" s="352"/>
      <c r="E360" s="363"/>
    </row>
    <row r="361" spans="1:5" s="355" customFormat="1">
      <c r="A361" s="352"/>
      <c r="E361" s="363"/>
    </row>
    <row r="362" spans="1:5" s="355" customFormat="1">
      <c r="A362" s="352"/>
      <c r="E362" s="363"/>
    </row>
    <row r="363" spans="1:5" s="355" customFormat="1">
      <c r="A363" s="352"/>
      <c r="E363" s="363"/>
    </row>
    <row r="364" spans="1:5" s="355" customFormat="1">
      <c r="A364" s="352"/>
      <c r="E364" s="363"/>
    </row>
    <row r="365" spans="1:5" s="355" customFormat="1">
      <c r="A365" s="352"/>
      <c r="E365" s="363"/>
    </row>
    <row r="366" spans="1:5" s="355" customFormat="1">
      <c r="A366" s="352"/>
      <c r="E366" s="363"/>
    </row>
    <row r="367" spans="1:5" s="355" customFormat="1">
      <c r="A367" s="352"/>
      <c r="E367" s="363"/>
    </row>
    <row r="368" spans="1:5" s="355" customFormat="1">
      <c r="A368" s="352"/>
      <c r="E368" s="363"/>
    </row>
    <row r="369" spans="1:5" s="355" customFormat="1">
      <c r="A369" s="352"/>
      <c r="E369" s="363"/>
    </row>
    <row r="370" spans="1:5" s="355" customFormat="1">
      <c r="A370" s="352"/>
      <c r="E370" s="363"/>
    </row>
    <row r="371" spans="1:5" s="355" customFormat="1">
      <c r="A371" s="352"/>
      <c r="E371" s="363"/>
    </row>
    <row r="372" spans="1:5" s="355" customFormat="1">
      <c r="A372" s="352"/>
      <c r="E372" s="363"/>
    </row>
    <row r="373" spans="1:5" s="355" customFormat="1">
      <c r="A373" s="352"/>
      <c r="E373" s="363"/>
    </row>
    <row r="374" spans="1:5" s="355" customFormat="1">
      <c r="A374" s="352"/>
      <c r="E374" s="363"/>
    </row>
    <row r="375" spans="1:5" s="355" customFormat="1">
      <c r="A375" s="352"/>
      <c r="E375" s="363"/>
    </row>
    <row r="376" spans="1:5" s="355" customFormat="1">
      <c r="A376" s="352"/>
      <c r="E376" s="363"/>
    </row>
    <row r="377" spans="1:5" s="355" customFormat="1">
      <c r="A377" s="352"/>
      <c r="E377" s="363"/>
    </row>
    <row r="378" spans="1:5" s="355" customFormat="1">
      <c r="A378" s="352"/>
      <c r="E378" s="363"/>
    </row>
    <row r="379" spans="1:5" s="355" customFormat="1">
      <c r="A379" s="352"/>
      <c r="E379" s="363"/>
    </row>
    <row r="380" spans="1:5" s="355" customFormat="1">
      <c r="A380" s="352"/>
      <c r="E380" s="363"/>
    </row>
    <row r="381" spans="1:5" s="355" customFormat="1">
      <c r="A381" s="352"/>
      <c r="E381" s="363"/>
    </row>
    <row r="382" spans="1:5" s="355" customFormat="1">
      <c r="A382" s="352"/>
      <c r="E382" s="363"/>
    </row>
    <row r="383" spans="1:5" s="355" customFormat="1">
      <c r="A383" s="352"/>
      <c r="E383" s="363"/>
    </row>
    <row r="384" spans="1:5" s="355" customFormat="1">
      <c r="A384" s="352"/>
      <c r="E384" s="363"/>
    </row>
    <row r="385" spans="1:5" s="355" customFormat="1">
      <c r="A385" s="352"/>
      <c r="E385" s="363"/>
    </row>
    <row r="386" spans="1:5" s="355" customFormat="1">
      <c r="A386" s="352"/>
      <c r="E386" s="363"/>
    </row>
    <row r="387" spans="1:5" s="355" customFormat="1">
      <c r="A387" s="352"/>
      <c r="E387" s="363"/>
    </row>
    <row r="388" spans="1:5" s="355" customFormat="1">
      <c r="A388" s="352"/>
      <c r="E388" s="363"/>
    </row>
    <row r="389" spans="1:5" s="355" customFormat="1">
      <c r="A389" s="352"/>
      <c r="E389" s="363"/>
    </row>
    <row r="390" spans="1:5" s="355" customFormat="1">
      <c r="A390" s="352"/>
      <c r="E390" s="363"/>
    </row>
    <row r="391" spans="1:5" s="355" customFormat="1">
      <c r="A391" s="352"/>
      <c r="E391" s="363"/>
    </row>
    <row r="392" spans="1:5" s="355" customFormat="1">
      <c r="A392" s="352"/>
      <c r="E392" s="363"/>
    </row>
    <row r="393" spans="1:5" s="355" customFormat="1">
      <c r="A393" s="352"/>
      <c r="E393" s="363"/>
    </row>
    <row r="394" spans="1:5" s="355" customFormat="1">
      <c r="A394" s="352"/>
      <c r="E394" s="363"/>
    </row>
    <row r="395" spans="1:5" s="355" customFormat="1">
      <c r="A395" s="352"/>
      <c r="E395" s="363"/>
    </row>
    <row r="396" spans="1:5" s="355" customFormat="1">
      <c r="A396" s="352"/>
      <c r="E396" s="363"/>
    </row>
    <row r="397" spans="1:5" s="355" customFormat="1">
      <c r="A397" s="352"/>
      <c r="E397" s="363"/>
    </row>
    <row r="398" spans="1:5" s="355" customFormat="1">
      <c r="A398" s="352"/>
      <c r="E398" s="363"/>
    </row>
    <row r="399" spans="1:5" s="355" customFormat="1">
      <c r="A399" s="352"/>
      <c r="E399" s="363"/>
    </row>
    <row r="400" spans="1:5" s="355" customFormat="1">
      <c r="A400" s="352"/>
      <c r="E400" s="363"/>
    </row>
    <row r="401" spans="1:5" s="355" customFormat="1">
      <c r="A401" s="352"/>
      <c r="E401" s="363"/>
    </row>
    <row r="402" spans="1:5" s="355" customFormat="1">
      <c r="A402" s="352"/>
      <c r="E402" s="363"/>
    </row>
    <row r="403" spans="1:5" s="355" customFormat="1">
      <c r="A403" s="352"/>
      <c r="E403" s="363"/>
    </row>
    <row r="404" spans="1:5" s="355" customFormat="1">
      <c r="A404" s="352"/>
      <c r="E404" s="363"/>
    </row>
    <row r="405" spans="1:5" s="355" customFormat="1">
      <c r="A405" s="352"/>
      <c r="E405" s="363"/>
    </row>
    <row r="406" spans="1:5" s="355" customFormat="1">
      <c r="A406" s="352"/>
      <c r="E406" s="363"/>
    </row>
    <row r="407" spans="1:5" s="355" customFormat="1">
      <c r="A407" s="352"/>
      <c r="E407" s="363"/>
    </row>
    <row r="408" spans="1:5" s="355" customFormat="1">
      <c r="A408" s="352"/>
      <c r="E408" s="363"/>
    </row>
    <row r="409" spans="1:5" s="355" customFormat="1">
      <c r="A409" s="352"/>
      <c r="E409" s="363"/>
    </row>
    <row r="410" spans="1:5" s="355" customFormat="1">
      <c r="A410" s="352"/>
      <c r="E410" s="363"/>
    </row>
    <row r="411" spans="1:5" s="355" customFormat="1">
      <c r="A411" s="352"/>
      <c r="E411" s="363"/>
    </row>
    <row r="412" spans="1:5" s="355" customFormat="1">
      <c r="A412" s="352"/>
      <c r="E412" s="363"/>
    </row>
    <row r="413" spans="1:5" s="355" customFormat="1">
      <c r="A413" s="352"/>
      <c r="E413" s="363"/>
    </row>
    <row r="414" spans="1:5" s="355" customFormat="1">
      <c r="A414" s="352"/>
      <c r="E414" s="363"/>
    </row>
    <row r="415" spans="1:5" s="355" customFormat="1">
      <c r="A415" s="352"/>
      <c r="E415" s="363"/>
    </row>
    <row r="416" spans="1:5" s="355" customFormat="1">
      <c r="A416" s="352"/>
      <c r="E416" s="363"/>
    </row>
    <row r="417" spans="1:5" s="355" customFormat="1">
      <c r="A417" s="352"/>
      <c r="E417" s="363"/>
    </row>
    <row r="418" spans="1:5" s="355" customFormat="1">
      <c r="A418" s="352"/>
      <c r="E418" s="363"/>
    </row>
    <row r="419" spans="1:5" s="355" customFormat="1">
      <c r="A419" s="352"/>
      <c r="E419" s="363"/>
    </row>
    <row r="420" spans="1:5" s="355" customFormat="1">
      <c r="A420" s="352"/>
      <c r="E420" s="363"/>
    </row>
    <row r="421" spans="1:5" s="355" customFormat="1">
      <c r="A421" s="352"/>
      <c r="E421" s="363"/>
    </row>
    <row r="422" spans="1:5" s="355" customFormat="1">
      <c r="A422" s="352"/>
      <c r="E422" s="363"/>
    </row>
    <row r="423" spans="1:5" s="355" customFormat="1">
      <c r="A423" s="352"/>
      <c r="E423" s="363"/>
    </row>
    <row r="424" spans="1:5" s="355" customFormat="1">
      <c r="A424" s="352"/>
      <c r="E424" s="363"/>
    </row>
    <row r="425" spans="1:5" s="355" customFormat="1">
      <c r="A425" s="352"/>
      <c r="E425" s="363"/>
    </row>
    <row r="426" spans="1:5" s="355" customFormat="1">
      <c r="A426" s="352"/>
      <c r="E426" s="363"/>
    </row>
    <row r="427" spans="1:5" s="355" customFormat="1">
      <c r="A427" s="352"/>
      <c r="E427" s="363"/>
    </row>
    <row r="428" spans="1:5" s="355" customFormat="1">
      <c r="A428" s="352"/>
      <c r="E428" s="363"/>
    </row>
    <row r="429" spans="1:5" s="355" customFormat="1">
      <c r="A429" s="352"/>
      <c r="E429" s="363"/>
    </row>
    <row r="430" spans="1:5" s="355" customFormat="1">
      <c r="A430" s="352"/>
      <c r="E430" s="363"/>
    </row>
    <row r="431" spans="1:5" s="355" customFormat="1">
      <c r="A431" s="352"/>
      <c r="E431" s="363"/>
    </row>
    <row r="432" spans="1:5" s="355" customFormat="1">
      <c r="A432" s="352"/>
      <c r="E432" s="363"/>
    </row>
    <row r="433" spans="1:5" s="355" customFormat="1">
      <c r="A433" s="352"/>
      <c r="E433" s="363"/>
    </row>
    <row r="434" spans="1:5" s="355" customFormat="1">
      <c r="A434" s="352"/>
      <c r="E434" s="363"/>
    </row>
    <row r="435" spans="1:5" s="355" customFormat="1">
      <c r="A435" s="352"/>
      <c r="E435" s="363"/>
    </row>
    <row r="436" spans="1:5" s="355" customFormat="1">
      <c r="A436" s="352"/>
      <c r="E436" s="363"/>
    </row>
    <row r="437" spans="1:5" s="355" customFormat="1">
      <c r="A437" s="352"/>
      <c r="E437" s="363"/>
    </row>
    <row r="438" spans="1:5" s="355" customFormat="1">
      <c r="A438" s="352"/>
      <c r="E438" s="363"/>
    </row>
    <row r="439" spans="1:5" s="355" customFormat="1">
      <c r="A439" s="352"/>
      <c r="E439" s="363"/>
    </row>
    <row r="440" spans="1:5" s="355" customFormat="1">
      <c r="A440" s="352"/>
      <c r="E440" s="363"/>
    </row>
    <row r="441" spans="1:5" s="355" customFormat="1">
      <c r="A441" s="352"/>
      <c r="E441" s="363"/>
    </row>
    <row r="442" spans="1:5" s="355" customFormat="1">
      <c r="A442" s="352"/>
      <c r="E442" s="363"/>
    </row>
    <row r="443" spans="1:5" s="355" customFormat="1">
      <c r="A443" s="352"/>
      <c r="E443" s="363"/>
    </row>
    <row r="444" spans="1:5" s="355" customFormat="1">
      <c r="A444" s="352"/>
      <c r="E444" s="363"/>
    </row>
    <row r="445" spans="1:5" s="355" customFormat="1">
      <c r="A445" s="352"/>
      <c r="E445" s="363"/>
    </row>
    <row r="446" spans="1:5" s="355" customFormat="1">
      <c r="A446" s="352"/>
      <c r="E446" s="363"/>
    </row>
    <row r="447" spans="1:5" s="355" customFormat="1">
      <c r="A447" s="352"/>
      <c r="E447" s="363"/>
    </row>
    <row r="448" spans="1:5" s="355" customFormat="1">
      <c r="A448" s="352"/>
      <c r="E448" s="363"/>
    </row>
    <row r="449" spans="1:5" s="355" customFormat="1">
      <c r="A449" s="352"/>
      <c r="E449" s="363"/>
    </row>
    <row r="450" spans="1:5" s="355" customFormat="1">
      <c r="A450" s="352"/>
      <c r="E450" s="363"/>
    </row>
    <row r="451" spans="1:5" s="355" customFormat="1">
      <c r="A451" s="352"/>
      <c r="E451" s="363"/>
    </row>
    <row r="452" spans="1:5" s="355" customFormat="1">
      <c r="A452" s="352"/>
      <c r="E452" s="363"/>
    </row>
    <row r="453" spans="1:5" s="355" customFormat="1">
      <c r="A453" s="352"/>
      <c r="E453" s="363"/>
    </row>
    <row r="454" spans="1:5" s="355" customFormat="1">
      <c r="A454" s="352"/>
      <c r="E454" s="363"/>
    </row>
    <row r="455" spans="1:5" s="355" customFormat="1">
      <c r="A455" s="352"/>
      <c r="E455" s="363"/>
    </row>
    <row r="456" spans="1:5" s="355" customFormat="1">
      <c r="A456" s="352"/>
      <c r="E456" s="363"/>
    </row>
    <row r="457" spans="1:5" s="355" customFormat="1">
      <c r="A457" s="352"/>
      <c r="E457" s="363"/>
    </row>
    <row r="458" spans="1:5" s="355" customFormat="1">
      <c r="A458" s="352"/>
      <c r="E458" s="363"/>
    </row>
    <row r="459" spans="1:5" s="355" customFormat="1">
      <c r="A459" s="352"/>
      <c r="E459" s="363"/>
    </row>
    <row r="460" spans="1:5" s="355" customFormat="1">
      <c r="A460" s="352"/>
      <c r="E460" s="363"/>
    </row>
    <row r="461" spans="1:5" s="355" customFormat="1">
      <c r="A461" s="352"/>
      <c r="E461" s="363"/>
    </row>
    <row r="462" spans="1:5" s="355" customFormat="1">
      <c r="A462" s="352"/>
      <c r="E462" s="363"/>
    </row>
    <row r="463" spans="1:5" s="355" customFormat="1">
      <c r="A463" s="352"/>
      <c r="E463" s="363"/>
    </row>
    <row r="464" spans="1:5" s="355" customFormat="1">
      <c r="A464" s="352"/>
      <c r="E464" s="363"/>
    </row>
    <row r="465" spans="1:5" s="355" customFormat="1">
      <c r="A465" s="352"/>
      <c r="E465" s="363"/>
    </row>
    <row r="466" spans="1:5" s="355" customFormat="1">
      <c r="A466" s="352"/>
      <c r="E466" s="363"/>
    </row>
    <row r="467" spans="1:5" s="355" customFormat="1">
      <c r="A467" s="352"/>
      <c r="E467" s="363"/>
    </row>
    <row r="468" spans="1:5" s="355" customFormat="1">
      <c r="A468" s="352"/>
      <c r="E468" s="363"/>
    </row>
    <row r="469" spans="1:5" s="355" customFormat="1">
      <c r="A469" s="352"/>
      <c r="E469" s="363"/>
    </row>
    <row r="470" spans="1:5" s="355" customFormat="1">
      <c r="A470" s="352"/>
      <c r="E470" s="363"/>
    </row>
    <row r="471" spans="1:5" s="355" customFormat="1">
      <c r="A471" s="352"/>
      <c r="E471" s="363"/>
    </row>
    <row r="472" spans="1:5" s="355" customFormat="1">
      <c r="A472" s="352"/>
      <c r="E472" s="363"/>
    </row>
    <row r="473" spans="1:5" s="355" customFormat="1">
      <c r="A473" s="352"/>
      <c r="E473" s="363"/>
    </row>
    <row r="474" spans="1:5" s="355" customFormat="1">
      <c r="A474" s="352"/>
      <c r="E474" s="363"/>
    </row>
    <row r="475" spans="1:5" s="355" customFormat="1">
      <c r="A475" s="352"/>
      <c r="E475" s="363"/>
    </row>
    <row r="476" spans="1:5" s="355" customFormat="1">
      <c r="A476" s="352"/>
      <c r="E476" s="363"/>
    </row>
    <row r="477" spans="1:5" s="355" customFormat="1">
      <c r="A477" s="352"/>
      <c r="E477" s="363"/>
    </row>
    <row r="478" spans="1:5" s="355" customFormat="1">
      <c r="A478" s="352"/>
      <c r="E478" s="363"/>
    </row>
    <row r="479" spans="1:5" s="355" customFormat="1">
      <c r="A479" s="352"/>
      <c r="E479" s="363"/>
    </row>
    <row r="480" spans="1:5" s="355" customFormat="1">
      <c r="A480" s="352"/>
      <c r="E480" s="363"/>
    </row>
    <row r="481" spans="1:5" s="355" customFormat="1">
      <c r="A481" s="352"/>
      <c r="E481" s="363"/>
    </row>
    <row r="482" spans="1:5" s="355" customFormat="1">
      <c r="A482" s="352"/>
      <c r="E482" s="363"/>
    </row>
    <row r="483" spans="1:5" s="355" customFormat="1">
      <c r="A483" s="352"/>
      <c r="E483" s="363"/>
    </row>
    <row r="484" spans="1:5" s="355" customFormat="1">
      <c r="A484" s="352"/>
      <c r="E484" s="363"/>
    </row>
    <row r="485" spans="1:5" s="355" customFormat="1">
      <c r="A485" s="352"/>
      <c r="E485" s="363"/>
    </row>
    <row r="486" spans="1:5" s="355" customFormat="1">
      <c r="A486" s="352"/>
      <c r="E486" s="363"/>
    </row>
    <row r="487" spans="1:5" s="355" customFormat="1">
      <c r="A487" s="352"/>
      <c r="E487" s="363"/>
    </row>
    <row r="488" spans="1:5" s="355" customFormat="1">
      <c r="A488" s="352"/>
      <c r="E488" s="363"/>
    </row>
    <row r="489" spans="1:5" s="355" customFormat="1">
      <c r="A489" s="352"/>
      <c r="E489" s="363"/>
    </row>
    <row r="490" spans="1:5" s="355" customFormat="1">
      <c r="A490" s="352"/>
      <c r="E490" s="363"/>
    </row>
    <row r="491" spans="1:5" s="355" customFormat="1">
      <c r="A491" s="352"/>
      <c r="E491" s="363"/>
    </row>
    <row r="492" spans="1:5" s="355" customFormat="1">
      <c r="A492" s="352"/>
      <c r="E492" s="363"/>
    </row>
    <row r="493" spans="1:5" s="355" customFormat="1">
      <c r="A493" s="352"/>
      <c r="E493" s="363"/>
    </row>
    <row r="494" spans="1:5" s="355" customFormat="1">
      <c r="A494" s="352"/>
      <c r="E494" s="363"/>
    </row>
    <row r="495" spans="1:5" s="355" customFormat="1">
      <c r="A495" s="352"/>
      <c r="E495" s="363"/>
    </row>
    <row r="496" spans="1:5" s="355" customFormat="1">
      <c r="A496" s="352"/>
      <c r="E496" s="363"/>
    </row>
    <row r="497" spans="1:5" s="355" customFormat="1">
      <c r="A497" s="352"/>
      <c r="E497" s="363"/>
    </row>
    <row r="498" spans="1:5" s="355" customFormat="1">
      <c r="A498" s="352"/>
      <c r="E498" s="363"/>
    </row>
    <row r="499" spans="1:5" s="355" customFormat="1">
      <c r="A499" s="352"/>
      <c r="E499" s="363"/>
    </row>
    <row r="500" spans="1:5" s="355" customFormat="1">
      <c r="A500" s="352"/>
      <c r="E500" s="363"/>
    </row>
    <row r="501" spans="1:5" s="355" customFormat="1">
      <c r="A501" s="352"/>
      <c r="E501" s="363"/>
    </row>
    <row r="502" spans="1:5" s="355" customFormat="1">
      <c r="A502" s="352"/>
      <c r="E502" s="363"/>
    </row>
    <row r="503" spans="1:5" s="355" customFormat="1">
      <c r="A503" s="352"/>
      <c r="E503" s="363"/>
    </row>
    <row r="504" spans="1:5" s="355" customFormat="1">
      <c r="A504" s="352"/>
      <c r="E504" s="363"/>
    </row>
    <row r="505" spans="1:5" s="355" customFormat="1">
      <c r="A505" s="352"/>
      <c r="E505" s="363"/>
    </row>
    <row r="506" spans="1:5" s="355" customFormat="1">
      <c r="A506" s="352"/>
      <c r="E506" s="363"/>
    </row>
    <row r="507" spans="1:5" s="355" customFormat="1">
      <c r="A507" s="352"/>
      <c r="E507" s="363"/>
    </row>
    <row r="508" spans="1:5" s="355" customFormat="1">
      <c r="A508" s="352"/>
      <c r="E508" s="363"/>
    </row>
    <row r="509" spans="1:5" s="355" customFormat="1">
      <c r="A509" s="352"/>
      <c r="E509" s="363"/>
    </row>
    <row r="510" spans="1:5" s="355" customFormat="1">
      <c r="A510" s="352"/>
      <c r="E510" s="363"/>
    </row>
    <row r="511" spans="1:5" s="355" customFormat="1">
      <c r="A511" s="352"/>
      <c r="E511" s="363"/>
    </row>
    <row r="512" spans="1:5" s="355" customFormat="1">
      <c r="A512" s="352"/>
      <c r="E512" s="363"/>
    </row>
    <row r="513" spans="1:5" s="355" customFormat="1">
      <c r="A513" s="352"/>
      <c r="E513" s="363"/>
    </row>
    <row r="514" spans="1:5" s="355" customFormat="1">
      <c r="A514" s="352"/>
      <c r="E514" s="363"/>
    </row>
    <row r="515" spans="1:5" s="355" customFormat="1">
      <c r="A515" s="352"/>
      <c r="E515" s="363"/>
    </row>
    <row r="516" spans="1:5" s="355" customFormat="1">
      <c r="A516" s="352"/>
      <c r="E516" s="363"/>
    </row>
    <row r="517" spans="1:5" s="355" customFormat="1">
      <c r="A517" s="352"/>
      <c r="E517" s="363"/>
    </row>
    <row r="518" spans="1:5" s="355" customFormat="1">
      <c r="A518" s="352"/>
      <c r="E518" s="363"/>
    </row>
    <row r="519" spans="1:5" s="355" customFormat="1">
      <c r="A519" s="352"/>
      <c r="E519" s="363"/>
    </row>
    <row r="520" spans="1:5" s="355" customFormat="1">
      <c r="A520" s="352"/>
      <c r="E520" s="363"/>
    </row>
    <row r="521" spans="1:5" s="355" customFormat="1">
      <c r="A521" s="352"/>
      <c r="E521" s="363"/>
    </row>
    <row r="522" spans="1:5" s="355" customFormat="1">
      <c r="A522" s="352"/>
      <c r="E522" s="363"/>
    </row>
    <row r="523" spans="1:5" s="355" customFormat="1">
      <c r="A523" s="352"/>
      <c r="E523" s="363"/>
    </row>
    <row r="524" spans="1:5" s="355" customFormat="1">
      <c r="A524" s="352"/>
      <c r="E524" s="363"/>
    </row>
    <row r="525" spans="1:5" s="355" customFormat="1">
      <c r="A525" s="352"/>
      <c r="E525" s="363"/>
    </row>
    <row r="526" spans="1:5" s="355" customFormat="1">
      <c r="A526" s="352"/>
      <c r="E526" s="363"/>
    </row>
    <row r="527" spans="1:5" s="355" customFormat="1">
      <c r="A527" s="352"/>
      <c r="E527" s="363"/>
    </row>
    <row r="528" spans="1:5" s="355" customFormat="1">
      <c r="A528" s="352"/>
      <c r="E528" s="363"/>
    </row>
    <row r="529" spans="1:5" s="355" customFormat="1">
      <c r="A529" s="352"/>
      <c r="E529" s="363"/>
    </row>
    <row r="530" spans="1:5" s="355" customFormat="1">
      <c r="A530" s="352"/>
      <c r="E530" s="363"/>
    </row>
    <row r="531" spans="1:5" s="355" customFormat="1">
      <c r="A531" s="352"/>
      <c r="E531" s="363"/>
    </row>
    <row r="532" spans="1:5" s="355" customFormat="1">
      <c r="A532" s="352"/>
      <c r="E532" s="363"/>
    </row>
    <row r="533" spans="1:5" s="355" customFormat="1">
      <c r="A533" s="352"/>
      <c r="E533" s="363"/>
    </row>
    <row r="534" spans="1:5" s="355" customFormat="1">
      <c r="A534" s="352"/>
      <c r="E534" s="363"/>
    </row>
    <row r="535" spans="1:5" s="355" customFormat="1">
      <c r="A535" s="352"/>
      <c r="E535" s="363"/>
    </row>
    <row r="536" spans="1:5" s="355" customFormat="1">
      <c r="A536" s="352"/>
      <c r="E536" s="363"/>
    </row>
    <row r="537" spans="1:5" s="355" customFormat="1">
      <c r="A537" s="352"/>
      <c r="E537" s="363"/>
    </row>
    <row r="538" spans="1:5" s="355" customFormat="1">
      <c r="A538" s="352"/>
      <c r="E538" s="363"/>
    </row>
    <row r="539" spans="1:5" s="355" customFormat="1">
      <c r="A539" s="352"/>
      <c r="E539" s="363"/>
    </row>
    <row r="540" spans="1:5" s="355" customFormat="1">
      <c r="A540" s="352"/>
      <c r="E540" s="363"/>
    </row>
    <row r="541" spans="1:5" s="355" customFormat="1">
      <c r="A541" s="352"/>
      <c r="E541" s="363"/>
    </row>
    <row r="542" spans="1:5" s="355" customFormat="1">
      <c r="A542" s="352"/>
      <c r="E542" s="363"/>
    </row>
    <row r="543" spans="1:5" s="355" customFormat="1">
      <c r="A543" s="352"/>
      <c r="E543" s="363"/>
    </row>
    <row r="544" spans="1:5" s="355" customFormat="1">
      <c r="A544" s="352"/>
      <c r="E544" s="363"/>
    </row>
    <row r="545" spans="1:5" s="355" customFormat="1">
      <c r="A545" s="352"/>
      <c r="E545" s="363"/>
    </row>
    <row r="546" spans="1:5" s="355" customFormat="1">
      <c r="A546" s="352"/>
      <c r="E546" s="363"/>
    </row>
    <row r="547" spans="1:5" s="355" customFormat="1">
      <c r="A547" s="352"/>
      <c r="E547" s="363"/>
    </row>
    <row r="548" spans="1:5" s="355" customFormat="1">
      <c r="A548" s="352"/>
      <c r="E548" s="363"/>
    </row>
    <row r="549" spans="1:5" s="355" customFormat="1">
      <c r="A549" s="352"/>
      <c r="E549" s="363"/>
    </row>
    <row r="550" spans="1:5" s="355" customFormat="1">
      <c r="A550" s="352"/>
      <c r="E550" s="363"/>
    </row>
    <row r="551" spans="1:5" s="355" customFormat="1">
      <c r="A551" s="352"/>
      <c r="E551" s="363"/>
    </row>
    <row r="552" spans="1:5" s="355" customFormat="1">
      <c r="A552" s="352"/>
      <c r="E552" s="363"/>
    </row>
    <row r="553" spans="1:5" s="355" customFormat="1">
      <c r="A553" s="352"/>
      <c r="E553" s="363"/>
    </row>
    <row r="554" spans="1:5" s="355" customFormat="1">
      <c r="A554" s="352"/>
      <c r="E554" s="363"/>
    </row>
    <row r="555" spans="1:5" s="355" customFormat="1">
      <c r="A555" s="352"/>
      <c r="E555" s="363"/>
    </row>
    <row r="556" spans="1:5" s="355" customFormat="1">
      <c r="A556" s="352"/>
      <c r="E556" s="363"/>
    </row>
    <row r="557" spans="1:5" s="355" customFormat="1">
      <c r="A557" s="352"/>
      <c r="E557" s="363"/>
    </row>
    <row r="558" spans="1:5" s="355" customFormat="1">
      <c r="A558" s="352"/>
      <c r="E558" s="363"/>
    </row>
    <row r="559" spans="1:5" s="355" customFormat="1">
      <c r="A559" s="352"/>
      <c r="E559" s="363"/>
    </row>
    <row r="560" spans="1:5" s="355" customFormat="1">
      <c r="A560" s="352"/>
      <c r="E560" s="363"/>
    </row>
    <row r="561" spans="1:5" s="355" customFormat="1">
      <c r="A561" s="352"/>
      <c r="E561" s="363"/>
    </row>
    <row r="562" spans="1:5" s="355" customFormat="1">
      <c r="A562" s="352"/>
      <c r="E562" s="363"/>
    </row>
    <row r="563" spans="1:5" s="355" customFormat="1">
      <c r="A563" s="352"/>
      <c r="E563" s="363"/>
    </row>
    <row r="564" spans="1:5" s="355" customFormat="1">
      <c r="A564" s="352"/>
      <c r="E564" s="363"/>
    </row>
    <row r="565" spans="1:5" s="355" customFormat="1">
      <c r="A565" s="352"/>
      <c r="E565" s="363"/>
    </row>
    <row r="566" spans="1:5" s="355" customFormat="1">
      <c r="A566" s="352"/>
      <c r="E566" s="363"/>
    </row>
    <row r="567" spans="1:5" s="355" customFormat="1">
      <c r="A567" s="352"/>
      <c r="E567" s="363"/>
    </row>
    <row r="568" spans="1:5" s="355" customFormat="1">
      <c r="A568" s="352"/>
      <c r="E568" s="363"/>
    </row>
    <row r="569" spans="1:5" s="355" customFormat="1">
      <c r="A569" s="352"/>
      <c r="E569" s="363"/>
    </row>
    <row r="570" spans="1:5" s="355" customFormat="1">
      <c r="A570" s="352"/>
      <c r="E570" s="363"/>
    </row>
    <row r="571" spans="1:5" s="355" customFormat="1">
      <c r="A571" s="352"/>
      <c r="E571" s="363"/>
    </row>
    <row r="572" spans="1:5" s="355" customFormat="1">
      <c r="A572" s="352"/>
      <c r="E572" s="363"/>
    </row>
    <row r="573" spans="1:5" s="355" customFormat="1">
      <c r="A573" s="352"/>
      <c r="E573" s="363"/>
    </row>
    <row r="574" spans="1:5" s="355" customFormat="1">
      <c r="A574" s="352"/>
      <c r="E574" s="363"/>
    </row>
    <row r="575" spans="1:5" s="355" customFormat="1">
      <c r="A575" s="352"/>
      <c r="E575" s="363"/>
    </row>
    <row r="576" spans="1:5" s="355" customFormat="1">
      <c r="A576" s="352"/>
      <c r="E576" s="363"/>
    </row>
    <row r="577" spans="1:5" s="355" customFormat="1">
      <c r="A577" s="352"/>
      <c r="E577" s="363"/>
    </row>
    <row r="578" spans="1:5" s="355" customFormat="1">
      <c r="A578" s="352"/>
      <c r="E578" s="363"/>
    </row>
    <row r="579" spans="1:5" s="355" customFormat="1">
      <c r="A579" s="352"/>
      <c r="E579" s="363"/>
    </row>
    <row r="580" spans="1:5" s="355" customFormat="1">
      <c r="A580" s="352"/>
      <c r="E580" s="363"/>
    </row>
    <row r="581" spans="1:5" s="355" customFormat="1">
      <c r="A581" s="352"/>
      <c r="E581" s="363"/>
    </row>
    <row r="582" spans="1:5" s="355" customFormat="1">
      <c r="A582" s="352"/>
      <c r="E582" s="363"/>
    </row>
    <row r="583" spans="1:5" s="355" customFormat="1">
      <c r="A583" s="352"/>
      <c r="E583" s="363"/>
    </row>
    <row r="584" spans="1:5" s="355" customFormat="1">
      <c r="A584" s="352"/>
      <c r="E584" s="363"/>
    </row>
    <row r="585" spans="1:5" s="355" customFormat="1">
      <c r="A585" s="352"/>
      <c r="E585" s="363"/>
    </row>
    <row r="586" spans="1:5" s="355" customFormat="1">
      <c r="A586" s="352"/>
      <c r="E586" s="363"/>
    </row>
    <row r="587" spans="1:5" s="355" customFormat="1">
      <c r="A587" s="352"/>
      <c r="E587" s="363"/>
    </row>
    <row r="588" spans="1:5" s="355" customFormat="1">
      <c r="A588" s="352"/>
      <c r="E588" s="363"/>
    </row>
    <row r="589" spans="1:5" s="355" customFormat="1">
      <c r="A589" s="352"/>
      <c r="E589" s="363"/>
    </row>
    <row r="590" spans="1:5" s="355" customFormat="1">
      <c r="A590" s="352"/>
      <c r="E590" s="363"/>
    </row>
    <row r="591" spans="1:5" s="355" customFormat="1">
      <c r="A591" s="352"/>
      <c r="E591" s="363"/>
    </row>
    <row r="592" spans="1:5" s="355" customFormat="1">
      <c r="A592" s="352"/>
      <c r="E592" s="363"/>
    </row>
    <row r="593" spans="1:5" s="355" customFormat="1">
      <c r="A593" s="352"/>
      <c r="E593" s="363"/>
    </row>
    <row r="594" spans="1:5" s="355" customFormat="1">
      <c r="A594" s="352"/>
      <c r="E594" s="363"/>
    </row>
    <row r="595" spans="1:5" s="355" customFormat="1">
      <c r="A595" s="352"/>
      <c r="E595" s="363"/>
    </row>
    <row r="596" spans="1:5" s="355" customFormat="1">
      <c r="A596" s="352"/>
      <c r="E596" s="363"/>
    </row>
    <row r="597" spans="1:5" s="355" customFormat="1">
      <c r="A597" s="352"/>
      <c r="E597" s="363"/>
    </row>
    <row r="598" spans="1:5" s="355" customFormat="1">
      <c r="A598" s="352"/>
      <c r="E598" s="363"/>
    </row>
    <row r="599" spans="1:5" s="355" customFormat="1">
      <c r="A599" s="352"/>
      <c r="E599" s="363"/>
    </row>
    <row r="600" spans="1:5" s="355" customFormat="1">
      <c r="A600" s="352"/>
      <c r="E600" s="363"/>
    </row>
    <row r="601" spans="1:5" s="355" customFormat="1">
      <c r="A601" s="352"/>
      <c r="E601" s="363"/>
    </row>
    <row r="602" spans="1:5" s="355" customFormat="1">
      <c r="A602" s="352"/>
      <c r="E602" s="363"/>
    </row>
    <row r="603" spans="1:5" s="355" customFormat="1">
      <c r="A603" s="352"/>
      <c r="E603" s="363"/>
    </row>
    <row r="604" spans="1:5" s="355" customFormat="1">
      <c r="A604" s="352"/>
      <c r="E604" s="363"/>
    </row>
    <row r="605" spans="1:5" s="355" customFormat="1">
      <c r="A605" s="352"/>
      <c r="E605" s="363"/>
    </row>
    <row r="606" spans="1:5" s="355" customFormat="1">
      <c r="A606" s="352"/>
      <c r="E606" s="363"/>
    </row>
    <row r="607" spans="1:5" s="355" customFormat="1">
      <c r="A607" s="352"/>
      <c r="E607" s="363"/>
    </row>
    <row r="608" spans="1:5" s="355" customFormat="1">
      <c r="A608" s="352"/>
      <c r="E608" s="363"/>
    </row>
    <row r="609" spans="1:5" s="355" customFormat="1">
      <c r="A609" s="352"/>
      <c r="E609" s="363"/>
    </row>
    <row r="610" spans="1:5" s="355" customFormat="1">
      <c r="A610" s="352"/>
      <c r="E610" s="363"/>
    </row>
    <row r="611" spans="1:5" s="355" customFormat="1">
      <c r="A611" s="352"/>
      <c r="E611" s="363"/>
    </row>
    <row r="612" spans="1:5" s="355" customFormat="1">
      <c r="A612" s="352"/>
      <c r="E612" s="363"/>
    </row>
    <row r="613" spans="1:5" s="355" customFormat="1">
      <c r="A613" s="352"/>
      <c r="E613" s="363"/>
    </row>
    <row r="614" spans="1:5" s="355" customFormat="1">
      <c r="A614" s="352"/>
      <c r="E614" s="363"/>
    </row>
    <row r="615" spans="1:5" s="355" customFormat="1">
      <c r="A615" s="352"/>
      <c r="E615" s="363"/>
    </row>
    <row r="616" spans="1:5" s="355" customFormat="1">
      <c r="A616" s="352"/>
      <c r="E616" s="363"/>
    </row>
    <row r="617" spans="1:5" s="355" customFormat="1">
      <c r="A617" s="352"/>
      <c r="E617" s="363"/>
    </row>
    <row r="618" spans="1:5" s="355" customFormat="1">
      <c r="A618" s="352"/>
      <c r="E618" s="363"/>
    </row>
    <row r="619" spans="1:5" s="355" customFormat="1">
      <c r="A619" s="352"/>
      <c r="E619" s="363"/>
    </row>
    <row r="620" spans="1:5" s="355" customFormat="1">
      <c r="A620" s="352"/>
      <c r="E620" s="363"/>
    </row>
    <row r="621" spans="1:5" s="355" customFormat="1">
      <c r="A621" s="352"/>
      <c r="E621" s="363"/>
    </row>
    <row r="622" spans="1:5" s="355" customFormat="1">
      <c r="A622" s="352"/>
      <c r="E622" s="363"/>
    </row>
    <row r="623" spans="1:5" s="355" customFormat="1">
      <c r="A623" s="352"/>
      <c r="E623" s="363"/>
    </row>
    <row r="624" spans="1:5" s="355" customFormat="1">
      <c r="A624" s="352"/>
      <c r="E624" s="363"/>
    </row>
    <row r="625" spans="1:5" s="355" customFormat="1">
      <c r="A625" s="352"/>
      <c r="E625" s="363"/>
    </row>
    <row r="626" spans="1:5" s="355" customFormat="1">
      <c r="A626" s="352"/>
      <c r="E626" s="363"/>
    </row>
    <row r="627" spans="1:5" s="355" customFormat="1">
      <c r="A627" s="352"/>
      <c r="E627" s="363"/>
    </row>
    <row r="628" spans="1:5" s="355" customFormat="1">
      <c r="A628" s="352"/>
      <c r="E628" s="363"/>
    </row>
    <row r="629" spans="1:5" s="355" customFormat="1">
      <c r="A629" s="352"/>
      <c r="E629" s="363"/>
    </row>
    <row r="630" spans="1:5" s="355" customFormat="1">
      <c r="A630" s="352"/>
      <c r="E630" s="363"/>
    </row>
    <row r="631" spans="1:5" s="355" customFormat="1">
      <c r="A631" s="352"/>
      <c r="E631" s="363"/>
    </row>
    <row r="632" spans="1:5" s="355" customFormat="1">
      <c r="A632" s="352"/>
      <c r="E632" s="363"/>
    </row>
    <row r="633" spans="1:5" s="355" customFormat="1">
      <c r="A633" s="352"/>
      <c r="E633" s="363"/>
    </row>
    <row r="634" spans="1:5" s="355" customFormat="1">
      <c r="A634" s="352"/>
      <c r="E634" s="363"/>
    </row>
    <row r="635" spans="1:5" s="355" customFormat="1">
      <c r="A635" s="352"/>
      <c r="E635" s="363"/>
    </row>
    <row r="636" spans="1:5" s="355" customFormat="1">
      <c r="A636" s="352"/>
      <c r="E636" s="363"/>
    </row>
    <row r="637" spans="1:5" s="355" customFormat="1">
      <c r="A637" s="352"/>
      <c r="E637" s="363"/>
    </row>
    <row r="638" spans="1:5" s="355" customFormat="1">
      <c r="A638" s="352"/>
      <c r="E638" s="363"/>
    </row>
    <row r="639" spans="1:5" s="355" customFormat="1">
      <c r="A639" s="352"/>
      <c r="E639" s="363"/>
    </row>
    <row r="640" spans="1:5" s="355" customFormat="1">
      <c r="A640" s="352"/>
      <c r="E640" s="363"/>
    </row>
    <row r="641" spans="1:5" s="355" customFormat="1">
      <c r="A641" s="352"/>
      <c r="E641" s="363"/>
    </row>
    <row r="642" spans="1:5" s="355" customFormat="1">
      <c r="A642" s="352"/>
      <c r="E642" s="363"/>
    </row>
    <row r="643" spans="1:5" s="355" customFormat="1">
      <c r="A643" s="352"/>
      <c r="E643" s="363"/>
    </row>
    <row r="644" spans="1:5" s="355" customFormat="1">
      <c r="A644" s="352"/>
      <c r="E644" s="363"/>
    </row>
    <row r="645" spans="1:5" s="355" customFormat="1">
      <c r="A645" s="352"/>
      <c r="E645" s="363"/>
    </row>
    <row r="646" spans="1:5" s="355" customFormat="1">
      <c r="A646" s="352"/>
      <c r="E646" s="363"/>
    </row>
    <row r="647" spans="1:5" s="355" customFormat="1">
      <c r="A647" s="352"/>
      <c r="E647" s="363"/>
    </row>
    <row r="648" spans="1:5" s="355" customFormat="1">
      <c r="A648" s="352"/>
      <c r="E648" s="363"/>
    </row>
    <row r="649" spans="1:5" s="355" customFormat="1">
      <c r="A649" s="352"/>
      <c r="E649" s="363"/>
    </row>
    <row r="650" spans="1:5" s="355" customFormat="1">
      <c r="A650" s="352"/>
      <c r="E650" s="363"/>
    </row>
    <row r="651" spans="1:5" s="355" customFormat="1">
      <c r="A651" s="352"/>
      <c r="E651" s="363"/>
    </row>
    <row r="652" spans="1:5" s="355" customFormat="1">
      <c r="A652" s="352"/>
      <c r="E652" s="363"/>
    </row>
    <row r="653" spans="1:5" s="355" customFormat="1">
      <c r="A653" s="352"/>
      <c r="E653" s="363"/>
    </row>
    <row r="654" spans="1:5" s="355" customFormat="1">
      <c r="A654" s="352"/>
      <c r="E654" s="363"/>
    </row>
    <row r="655" spans="1:5" s="355" customFormat="1">
      <c r="A655" s="352"/>
      <c r="E655" s="363"/>
    </row>
    <row r="656" spans="1:5" s="355" customFormat="1">
      <c r="A656" s="352"/>
      <c r="E656" s="363"/>
    </row>
    <row r="657" spans="1:5" s="355" customFormat="1">
      <c r="A657" s="352"/>
      <c r="E657" s="363"/>
    </row>
    <row r="658" spans="1:5" s="355" customFormat="1">
      <c r="A658" s="352"/>
      <c r="E658" s="363"/>
    </row>
    <row r="659" spans="1:5" s="355" customFormat="1">
      <c r="A659" s="352"/>
      <c r="E659" s="363"/>
    </row>
    <row r="660" spans="1:5" s="355" customFormat="1">
      <c r="A660" s="352"/>
      <c r="E660" s="363"/>
    </row>
    <row r="661" spans="1:5" s="355" customFormat="1">
      <c r="A661" s="352"/>
      <c r="E661" s="363"/>
    </row>
    <row r="662" spans="1:5" s="355" customFormat="1">
      <c r="A662" s="352"/>
      <c r="E662" s="363"/>
    </row>
    <row r="663" spans="1:5" s="355" customFormat="1">
      <c r="A663" s="352"/>
      <c r="E663" s="363"/>
    </row>
    <row r="664" spans="1:5" s="355" customFormat="1">
      <c r="A664" s="352"/>
      <c r="E664" s="363"/>
    </row>
    <row r="665" spans="1:5" s="355" customFormat="1">
      <c r="A665" s="352"/>
      <c r="E665" s="363"/>
    </row>
    <row r="666" spans="1:5" s="355" customFormat="1">
      <c r="A666" s="352"/>
      <c r="E666" s="363"/>
    </row>
    <row r="667" spans="1:5" s="355" customFormat="1">
      <c r="A667" s="352"/>
      <c r="E667" s="363"/>
    </row>
    <row r="668" spans="1:5" s="355" customFormat="1">
      <c r="A668" s="352"/>
      <c r="E668" s="363"/>
    </row>
    <row r="669" spans="1:5" s="355" customFormat="1">
      <c r="A669" s="352"/>
      <c r="E669" s="363"/>
    </row>
    <row r="670" spans="1:5" s="355" customFormat="1">
      <c r="A670" s="352"/>
      <c r="E670" s="363"/>
    </row>
    <row r="671" spans="1:5" s="355" customFormat="1">
      <c r="A671" s="352"/>
      <c r="E671" s="363"/>
    </row>
    <row r="672" spans="1:5" s="355" customFormat="1">
      <c r="A672" s="352"/>
      <c r="E672" s="363"/>
    </row>
    <row r="673" spans="1:5" s="355" customFormat="1">
      <c r="A673" s="352"/>
      <c r="E673" s="363"/>
    </row>
    <row r="674" spans="1:5" s="355" customFormat="1">
      <c r="A674" s="352"/>
      <c r="E674" s="363"/>
    </row>
    <row r="675" spans="1:5" s="355" customFormat="1">
      <c r="A675" s="352"/>
      <c r="E675" s="363"/>
    </row>
    <row r="676" spans="1:5" s="355" customFormat="1">
      <c r="A676" s="352"/>
      <c r="E676" s="363"/>
    </row>
    <row r="677" spans="1:5" s="355" customFormat="1">
      <c r="A677" s="352"/>
      <c r="E677" s="363"/>
    </row>
    <row r="678" spans="1:5" s="355" customFormat="1">
      <c r="A678" s="352"/>
      <c r="E678" s="363"/>
    </row>
    <row r="679" spans="1:5" s="355" customFormat="1">
      <c r="A679" s="352"/>
      <c r="E679" s="363"/>
    </row>
    <row r="680" spans="1:5" s="355" customFormat="1">
      <c r="A680" s="352"/>
      <c r="E680" s="363"/>
    </row>
    <row r="681" spans="1:5" s="355" customFormat="1">
      <c r="A681" s="352"/>
      <c r="E681" s="363"/>
    </row>
    <row r="682" spans="1:5" s="355" customFormat="1">
      <c r="A682" s="352"/>
      <c r="E682" s="363"/>
    </row>
    <row r="683" spans="1:5" s="355" customFormat="1">
      <c r="A683" s="352"/>
      <c r="E683" s="363"/>
    </row>
    <row r="684" spans="1:5" s="355" customFormat="1">
      <c r="A684" s="352"/>
      <c r="E684" s="363"/>
    </row>
    <row r="685" spans="1:5" s="355" customFormat="1">
      <c r="A685" s="352"/>
      <c r="E685" s="363"/>
    </row>
    <row r="686" spans="1:5" s="355" customFormat="1">
      <c r="A686" s="352"/>
      <c r="E686" s="363"/>
    </row>
    <row r="687" spans="1:5" s="355" customFormat="1">
      <c r="A687" s="352"/>
      <c r="E687" s="363"/>
    </row>
    <row r="688" spans="1:5" s="355" customFormat="1">
      <c r="A688" s="352"/>
      <c r="E688" s="363"/>
    </row>
    <row r="689" spans="1:5" s="355" customFormat="1">
      <c r="A689" s="352"/>
      <c r="E689" s="363"/>
    </row>
    <row r="690" spans="1:5" s="355" customFormat="1">
      <c r="A690" s="352"/>
      <c r="E690" s="363"/>
    </row>
    <row r="691" spans="1:5" s="355" customFormat="1">
      <c r="A691" s="352"/>
      <c r="E691" s="363"/>
    </row>
    <row r="692" spans="1:5" s="355" customFormat="1">
      <c r="A692" s="352"/>
      <c r="E692" s="363"/>
    </row>
    <row r="693" spans="1:5" s="355" customFormat="1">
      <c r="A693" s="352"/>
      <c r="E693" s="363"/>
    </row>
    <row r="694" spans="1:5" s="355" customFormat="1">
      <c r="A694" s="352"/>
      <c r="E694" s="363"/>
    </row>
    <row r="695" spans="1:5" s="355" customFormat="1">
      <c r="A695" s="352"/>
      <c r="E695" s="363"/>
    </row>
    <row r="696" spans="1:5" s="355" customFormat="1">
      <c r="A696" s="352"/>
      <c r="E696" s="363"/>
    </row>
    <row r="697" spans="1:5" s="355" customFormat="1">
      <c r="A697" s="352"/>
      <c r="E697" s="363"/>
    </row>
    <row r="698" spans="1:5" s="355" customFormat="1">
      <c r="A698" s="352"/>
      <c r="E698" s="363"/>
    </row>
    <row r="699" spans="1:5" s="355" customFormat="1">
      <c r="A699" s="352"/>
      <c r="E699" s="363"/>
    </row>
    <row r="700" spans="1:5" s="355" customFormat="1">
      <c r="A700" s="352"/>
      <c r="E700" s="363"/>
    </row>
    <row r="701" spans="1:5" s="355" customFormat="1">
      <c r="A701" s="352"/>
      <c r="E701" s="363"/>
    </row>
    <row r="702" spans="1:5" s="355" customFormat="1">
      <c r="A702" s="352"/>
      <c r="E702" s="363"/>
    </row>
    <row r="703" spans="1:5" s="355" customFormat="1">
      <c r="A703" s="352"/>
      <c r="E703" s="363"/>
    </row>
    <row r="704" spans="1:5" s="355" customFormat="1">
      <c r="A704" s="352"/>
      <c r="E704" s="363"/>
    </row>
    <row r="705" spans="1:5" s="355" customFormat="1">
      <c r="A705" s="352"/>
      <c r="E705" s="363"/>
    </row>
    <row r="706" spans="1:5" s="355" customFormat="1">
      <c r="A706" s="352"/>
      <c r="E706" s="363"/>
    </row>
    <row r="707" spans="1:5" s="355" customFormat="1">
      <c r="A707" s="352"/>
      <c r="E707" s="363"/>
    </row>
    <row r="708" spans="1:5" s="355" customFormat="1">
      <c r="A708" s="352"/>
      <c r="E708" s="363"/>
    </row>
    <row r="709" spans="1:5" s="355" customFormat="1">
      <c r="A709" s="352"/>
      <c r="E709" s="363"/>
    </row>
    <row r="710" spans="1:5" s="355" customFormat="1">
      <c r="A710" s="352"/>
      <c r="E710" s="363"/>
    </row>
    <row r="711" spans="1:5" s="355" customFormat="1">
      <c r="A711" s="352"/>
      <c r="E711" s="363"/>
    </row>
    <row r="712" spans="1:5" s="355" customFormat="1">
      <c r="A712" s="352"/>
      <c r="E712" s="363"/>
    </row>
    <row r="713" spans="1:5" s="355" customFormat="1">
      <c r="A713" s="352"/>
      <c r="E713" s="363"/>
    </row>
    <row r="714" spans="1:5" s="355" customFormat="1">
      <c r="A714" s="352"/>
      <c r="E714" s="363"/>
    </row>
    <row r="715" spans="1:5" s="355" customFormat="1">
      <c r="A715" s="352"/>
      <c r="E715" s="363"/>
    </row>
    <row r="716" spans="1:5" s="355" customFormat="1">
      <c r="A716" s="352"/>
      <c r="E716" s="363"/>
    </row>
    <row r="717" spans="1:5" s="355" customFormat="1">
      <c r="A717" s="352"/>
      <c r="E717" s="363"/>
    </row>
    <row r="718" spans="1:5" s="355" customFormat="1">
      <c r="A718" s="352"/>
      <c r="E718" s="363"/>
    </row>
    <row r="719" spans="1:5" s="355" customFormat="1">
      <c r="A719" s="352"/>
      <c r="E719" s="363"/>
    </row>
    <row r="720" spans="1:5" s="355" customFormat="1">
      <c r="A720" s="352"/>
      <c r="E720" s="363"/>
    </row>
    <row r="721" spans="1:5" s="355" customFormat="1">
      <c r="A721" s="352"/>
      <c r="E721" s="363"/>
    </row>
    <row r="722" spans="1:5" s="355" customFormat="1">
      <c r="A722" s="352"/>
      <c r="E722" s="363"/>
    </row>
    <row r="723" spans="1:5" s="355" customFormat="1">
      <c r="A723" s="352"/>
      <c r="E723" s="363"/>
    </row>
    <row r="724" spans="1:5" s="355" customFormat="1">
      <c r="A724" s="352"/>
      <c r="E724" s="363"/>
    </row>
    <row r="725" spans="1:5" s="355" customFormat="1">
      <c r="A725" s="352"/>
      <c r="E725" s="363"/>
    </row>
    <row r="726" spans="1:5" s="355" customFormat="1">
      <c r="A726" s="352"/>
      <c r="E726" s="363"/>
    </row>
    <row r="727" spans="1:5" s="355" customFormat="1">
      <c r="A727" s="352"/>
      <c r="E727" s="363"/>
    </row>
    <row r="728" spans="1:5" s="355" customFormat="1">
      <c r="A728" s="352"/>
      <c r="E728" s="363"/>
    </row>
    <row r="729" spans="1:5" s="355" customFormat="1">
      <c r="A729" s="352"/>
      <c r="E729" s="363"/>
    </row>
    <row r="730" spans="1:5" s="355" customFormat="1">
      <c r="A730" s="352"/>
      <c r="E730" s="363"/>
    </row>
    <row r="731" spans="1:5" s="355" customFormat="1">
      <c r="A731" s="352"/>
      <c r="E731" s="363"/>
    </row>
    <row r="732" spans="1:5" s="355" customFormat="1">
      <c r="A732" s="352"/>
      <c r="E732" s="363"/>
    </row>
    <row r="733" spans="1:5" s="355" customFormat="1">
      <c r="A733" s="352"/>
      <c r="E733" s="363"/>
    </row>
    <row r="734" spans="1:5" s="355" customFormat="1">
      <c r="A734" s="352"/>
      <c r="E734" s="363"/>
    </row>
    <row r="735" spans="1:5" s="355" customFormat="1">
      <c r="A735" s="352"/>
      <c r="E735" s="363"/>
    </row>
    <row r="736" spans="1:5" s="355" customFormat="1">
      <c r="A736" s="352"/>
      <c r="E736" s="363"/>
    </row>
    <row r="737" spans="1:5" s="355" customFormat="1">
      <c r="A737" s="352"/>
      <c r="E737" s="363"/>
    </row>
    <row r="738" spans="1:5" s="355" customFormat="1">
      <c r="A738" s="352"/>
      <c r="E738" s="363"/>
    </row>
    <row r="739" spans="1:5" s="355" customFormat="1">
      <c r="A739" s="352"/>
      <c r="E739" s="363"/>
    </row>
    <row r="740" spans="1:5" s="355" customFormat="1">
      <c r="A740" s="352"/>
      <c r="E740" s="363"/>
    </row>
    <row r="741" spans="1:5" s="355" customFormat="1">
      <c r="A741" s="352"/>
      <c r="E741" s="363"/>
    </row>
    <row r="742" spans="1:5" s="355" customFormat="1">
      <c r="A742" s="352"/>
      <c r="E742" s="363"/>
    </row>
    <row r="743" spans="1:5" s="355" customFormat="1">
      <c r="A743" s="352"/>
      <c r="E743" s="363"/>
    </row>
    <row r="744" spans="1:5" s="355" customFormat="1">
      <c r="A744" s="352"/>
      <c r="E744" s="363"/>
    </row>
    <row r="745" spans="1:5" s="355" customFormat="1">
      <c r="A745" s="352"/>
      <c r="E745" s="363"/>
    </row>
    <row r="746" spans="1:5" s="355" customFormat="1">
      <c r="A746" s="352"/>
      <c r="E746" s="363"/>
    </row>
    <row r="747" spans="1:5" s="355" customFormat="1">
      <c r="A747" s="352"/>
      <c r="E747" s="363"/>
    </row>
    <row r="748" spans="1:5" s="355" customFormat="1">
      <c r="A748" s="352"/>
      <c r="E748" s="363"/>
    </row>
    <row r="749" spans="1:5" s="355" customFormat="1">
      <c r="A749" s="352"/>
      <c r="E749" s="363"/>
    </row>
    <row r="750" spans="1:5" s="355" customFormat="1">
      <c r="A750" s="352"/>
      <c r="E750" s="363"/>
    </row>
    <row r="751" spans="1:5" s="355" customFormat="1">
      <c r="A751" s="352"/>
      <c r="E751" s="363"/>
    </row>
    <row r="752" spans="1:5" s="355" customFormat="1">
      <c r="A752" s="352"/>
      <c r="E752" s="363"/>
    </row>
    <row r="753" spans="1:5" s="355" customFormat="1">
      <c r="A753" s="352"/>
      <c r="E753" s="363"/>
    </row>
    <row r="754" spans="1:5" s="355" customFormat="1">
      <c r="A754" s="352"/>
      <c r="E754" s="363"/>
    </row>
    <row r="755" spans="1:5" s="355" customFormat="1">
      <c r="A755" s="352"/>
      <c r="E755" s="363"/>
    </row>
    <row r="756" spans="1:5" s="355" customFormat="1">
      <c r="A756" s="352"/>
      <c r="E756" s="363"/>
    </row>
    <row r="757" spans="1:5" s="355" customFormat="1">
      <c r="A757" s="352"/>
      <c r="E757" s="363"/>
    </row>
    <row r="758" spans="1:5" s="355" customFormat="1">
      <c r="A758" s="352"/>
      <c r="E758" s="363"/>
    </row>
    <row r="759" spans="1:5" s="355" customFormat="1">
      <c r="A759" s="352"/>
      <c r="E759" s="363"/>
    </row>
    <row r="760" spans="1:5" s="355" customFormat="1">
      <c r="A760" s="352"/>
      <c r="E760" s="363"/>
    </row>
    <row r="761" spans="1:5" s="355" customFormat="1">
      <c r="A761" s="352"/>
      <c r="E761" s="363"/>
    </row>
    <row r="762" spans="1:5" s="355" customFormat="1">
      <c r="A762" s="352"/>
      <c r="E762" s="363"/>
    </row>
    <row r="763" spans="1:5" s="355" customFormat="1">
      <c r="A763" s="352"/>
      <c r="E763" s="363"/>
    </row>
    <row r="764" spans="1:5" s="355" customFormat="1">
      <c r="A764" s="352"/>
      <c r="E764" s="363"/>
    </row>
    <row r="765" spans="1:5" s="355" customFormat="1">
      <c r="A765" s="352"/>
      <c r="E765" s="363"/>
    </row>
    <row r="766" spans="1:5" s="355" customFormat="1">
      <c r="A766" s="352"/>
      <c r="E766" s="363"/>
    </row>
    <row r="767" spans="1:5" s="355" customFormat="1">
      <c r="A767" s="352"/>
      <c r="E767" s="363"/>
    </row>
    <row r="768" spans="1:5" s="355" customFormat="1">
      <c r="A768" s="352"/>
      <c r="E768" s="363"/>
    </row>
    <row r="769" spans="1:5" s="355" customFormat="1">
      <c r="A769" s="352"/>
      <c r="E769" s="363"/>
    </row>
    <row r="770" spans="1:5" s="355" customFormat="1">
      <c r="A770" s="352"/>
      <c r="E770" s="363"/>
    </row>
    <row r="771" spans="1:5" s="355" customFormat="1">
      <c r="A771" s="352"/>
      <c r="E771" s="363"/>
    </row>
    <row r="772" spans="1:5" s="355" customFormat="1">
      <c r="A772" s="352"/>
      <c r="E772" s="363"/>
    </row>
    <row r="773" spans="1:5" s="355" customFormat="1">
      <c r="A773" s="352"/>
      <c r="E773" s="363"/>
    </row>
    <row r="774" spans="1:5" s="355" customFormat="1">
      <c r="A774" s="352"/>
      <c r="E774" s="363"/>
    </row>
    <row r="775" spans="1:5" s="355" customFormat="1">
      <c r="A775" s="352"/>
      <c r="E775" s="363"/>
    </row>
    <row r="776" spans="1:5" s="355" customFormat="1">
      <c r="A776" s="352"/>
      <c r="E776" s="363"/>
    </row>
    <row r="777" spans="1:5" s="355" customFormat="1">
      <c r="A777" s="352"/>
      <c r="E777" s="363"/>
    </row>
    <row r="778" spans="1:5" s="355" customFormat="1">
      <c r="A778" s="352"/>
      <c r="E778" s="363"/>
    </row>
    <row r="779" spans="1:5" s="355" customFormat="1">
      <c r="A779" s="352"/>
      <c r="E779" s="363"/>
    </row>
    <row r="780" spans="1:5" s="355" customFormat="1">
      <c r="A780" s="352"/>
      <c r="E780" s="363"/>
    </row>
    <row r="781" spans="1:5" s="355" customFormat="1">
      <c r="A781" s="352"/>
      <c r="E781" s="363"/>
    </row>
    <row r="782" spans="1:5" s="355" customFormat="1">
      <c r="A782" s="352"/>
      <c r="E782" s="363"/>
    </row>
    <row r="783" spans="1:5" s="355" customFormat="1">
      <c r="A783" s="352"/>
      <c r="E783" s="363"/>
    </row>
    <row r="784" spans="1:5" s="355" customFormat="1">
      <c r="A784" s="352"/>
      <c r="E784" s="363"/>
    </row>
    <row r="785" spans="1:5" s="355" customFormat="1">
      <c r="A785" s="352"/>
      <c r="E785" s="363"/>
    </row>
    <row r="786" spans="1:5" s="355" customFormat="1">
      <c r="A786" s="352"/>
      <c r="E786" s="363"/>
    </row>
    <row r="787" spans="1:5" s="355" customFormat="1">
      <c r="A787" s="352"/>
      <c r="E787" s="363"/>
    </row>
    <row r="788" spans="1:5" s="355" customFormat="1">
      <c r="A788" s="352"/>
      <c r="E788" s="363"/>
    </row>
    <row r="789" spans="1:5" s="355" customFormat="1">
      <c r="A789" s="352"/>
      <c r="E789" s="363"/>
    </row>
    <row r="790" spans="1:5" s="355" customFormat="1">
      <c r="A790" s="352"/>
      <c r="E790" s="363"/>
    </row>
    <row r="791" spans="1:5" s="355" customFormat="1">
      <c r="A791" s="352"/>
      <c r="E791" s="363"/>
    </row>
    <row r="792" spans="1:5" s="355" customFormat="1">
      <c r="A792" s="352"/>
      <c r="E792" s="363"/>
    </row>
    <row r="793" spans="1:5" s="355" customFormat="1">
      <c r="A793" s="352"/>
      <c r="E793" s="363"/>
    </row>
    <row r="794" spans="1:5" s="355" customFormat="1">
      <c r="A794" s="352"/>
      <c r="E794" s="363"/>
    </row>
    <row r="795" spans="1:5" s="355" customFormat="1">
      <c r="A795" s="352"/>
      <c r="E795" s="363"/>
    </row>
    <row r="796" spans="1:5" s="355" customFormat="1">
      <c r="A796" s="352"/>
      <c r="E796" s="363"/>
    </row>
    <row r="797" spans="1:5" s="355" customFormat="1">
      <c r="A797" s="352"/>
      <c r="E797" s="363"/>
    </row>
    <row r="798" spans="1:5" s="355" customFormat="1">
      <c r="A798" s="352"/>
      <c r="E798" s="363"/>
    </row>
    <row r="799" spans="1:5" s="355" customFormat="1">
      <c r="A799" s="352"/>
      <c r="E799" s="363"/>
    </row>
    <row r="800" spans="1:5" s="355" customFormat="1">
      <c r="A800" s="352"/>
      <c r="E800" s="363"/>
    </row>
    <row r="801" spans="1:5" s="355" customFormat="1">
      <c r="A801" s="352"/>
      <c r="E801" s="363"/>
    </row>
    <row r="802" spans="1:5" s="355" customFormat="1">
      <c r="A802" s="352"/>
      <c r="E802" s="363"/>
    </row>
    <row r="803" spans="1:5" s="355" customFormat="1">
      <c r="A803" s="352"/>
      <c r="E803" s="363"/>
    </row>
    <row r="804" spans="1:5" s="355" customFormat="1">
      <c r="A804" s="352"/>
      <c r="E804" s="363"/>
    </row>
    <row r="805" spans="1:5" s="355" customFormat="1">
      <c r="A805" s="352"/>
      <c r="E805" s="363"/>
    </row>
    <row r="806" spans="1:5" s="355" customFormat="1">
      <c r="A806" s="352"/>
      <c r="E806" s="363"/>
    </row>
    <row r="807" spans="1:5" s="355" customFormat="1">
      <c r="A807" s="352"/>
      <c r="E807" s="363"/>
    </row>
    <row r="808" spans="1:5" s="355" customFormat="1">
      <c r="A808" s="352"/>
      <c r="E808" s="363"/>
    </row>
    <row r="809" spans="1:5" s="355" customFormat="1">
      <c r="A809" s="352"/>
      <c r="E809" s="363"/>
    </row>
    <row r="810" spans="1:5" s="355" customFormat="1">
      <c r="A810" s="352"/>
      <c r="E810" s="363"/>
    </row>
    <row r="811" spans="1:5" s="355" customFormat="1">
      <c r="A811" s="352"/>
      <c r="E811" s="363"/>
    </row>
    <row r="812" spans="1:5" s="355" customFormat="1">
      <c r="A812" s="352"/>
      <c r="E812" s="363"/>
    </row>
    <row r="813" spans="1:5" s="355" customFormat="1">
      <c r="A813" s="352"/>
      <c r="E813" s="363"/>
    </row>
    <row r="814" spans="1:5" s="355" customFormat="1">
      <c r="A814" s="352"/>
      <c r="E814" s="363"/>
    </row>
    <row r="815" spans="1:5" s="355" customFormat="1">
      <c r="A815" s="352"/>
      <c r="E815" s="363"/>
    </row>
    <row r="816" spans="1:5" s="355" customFormat="1">
      <c r="A816" s="352"/>
      <c r="E816" s="363"/>
    </row>
    <row r="817" spans="1:5" s="355" customFormat="1">
      <c r="A817" s="352"/>
      <c r="E817" s="363"/>
    </row>
    <row r="818" spans="1:5" s="355" customFormat="1">
      <c r="A818" s="352"/>
      <c r="E818" s="363"/>
    </row>
    <row r="819" spans="1:5" s="355" customFormat="1">
      <c r="A819" s="352"/>
      <c r="E819" s="363"/>
    </row>
    <row r="820" spans="1:5" s="355" customFormat="1">
      <c r="A820" s="352"/>
      <c r="E820" s="363"/>
    </row>
    <row r="821" spans="1:5" s="355" customFormat="1">
      <c r="A821" s="352"/>
      <c r="E821" s="363"/>
    </row>
    <row r="822" spans="1:5" s="355" customFormat="1">
      <c r="A822" s="352"/>
      <c r="E822" s="363"/>
    </row>
    <row r="823" spans="1:5" s="355" customFormat="1">
      <c r="A823" s="352"/>
      <c r="E823" s="363"/>
    </row>
    <row r="824" spans="1:5" s="355" customFormat="1">
      <c r="A824" s="352"/>
      <c r="E824" s="363"/>
    </row>
    <row r="825" spans="1:5" s="355" customFormat="1">
      <c r="A825" s="352"/>
      <c r="E825" s="363"/>
    </row>
    <row r="826" spans="1:5" s="355" customFormat="1">
      <c r="A826" s="352"/>
      <c r="E826" s="363"/>
    </row>
    <row r="827" spans="1:5" s="355" customFormat="1">
      <c r="A827" s="352"/>
      <c r="E827" s="363"/>
    </row>
    <row r="828" spans="1:5" s="355" customFormat="1">
      <c r="A828" s="352"/>
      <c r="E828" s="363"/>
    </row>
    <row r="829" spans="1:5" s="355" customFormat="1">
      <c r="A829" s="352"/>
      <c r="E829" s="363"/>
    </row>
    <row r="830" spans="1:5" s="355" customFormat="1">
      <c r="A830" s="352"/>
      <c r="E830" s="363"/>
    </row>
    <row r="831" spans="1:5" s="355" customFormat="1">
      <c r="A831" s="352"/>
      <c r="E831" s="363"/>
    </row>
    <row r="832" spans="1:5" s="355" customFormat="1">
      <c r="A832" s="352"/>
      <c r="E832" s="363"/>
    </row>
    <row r="833" spans="1:5" s="355" customFormat="1">
      <c r="A833" s="352"/>
      <c r="E833" s="363"/>
    </row>
    <row r="834" spans="1:5" s="355" customFormat="1">
      <c r="A834" s="352"/>
      <c r="E834" s="363"/>
    </row>
    <row r="835" spans="1:5" s="355" customFormat="1">
      <c r="A835" s="352"/>
      <c r="E835" s="363"/>
    </row>
    <row r="836" spans="1:5" s="355" customFormat="1">
      <c r="A836" s="352"/>
      <c r="E836" s="363"/>
    </row>
    <row r="837" spans="1:5" s="355" customFormat="1">
      <c r="A837" s="352"/>
      <c r="E837" s="363"/>
    </row>
    <row r="838" spans="1:5" s="355" customFormat="1">
      <c r="A838" s="352"/>
      <c r="E838" s="363"/>
    </row>
    <row r="839" spans="1:5" s="355" customFormat="1">
      <c r="A839" s="352"/>
      <c r="E839" s="363"/>
    </row>
    <row r="840" spans="1:5" s="355" customFormat="1">
      <c r="A840" s="352"/>
      <c r="E840" s="363"/>
    </row>
    <row r="841" spans="1:5" s="355" customFormat="1">
      <c r="A841" s="352"/>
      <c r="E841" s="363"/>
    </row>
    <row r="842" spans="1:5" s="355" customFormat="1">
      <c r="A842" s="352"/>
      <c r="E842" s="363"/>
    </row>
    <row r="843" spans="1:5" s="355" customFormat="1">
      <c r="A843" s="352"/>
      <c r="E843" s="363"/>
    </row>
    <row r="844" spans="1:5" s="355" customFormat="1">
      <c r="A844" s="352"/>
      <c r="E844" s="363"/>
    </row>
    <row r="845" spans="1:5" s="355" customFormat="1">
      <c r="A845" s="352"/>
      <c r="E845" s="363"/>
    </row>
    <row r="846" spans="1:5" s="355" customFormat="1">
      <c r="A846" s="352"/>
      <c r="E846" s="363"/>
    </row>
    <row r="847" spans="1:5" s="355" customFormat="1">
      <c r="A847" s="352"/>
      <c r="E847" s="363"/>
    </row>
    <row r="848" spans="1:5" s="355" customFormat="1">
      <c r="A848" s="352"/>
      <c r="E848" s="363"/>
    </row>
    <row r="849" spans="1:5" s="355" customFormat="1">
      <c r="A849" s="352"/>
      <c r="E849" s="363"/>
    </row>
    <row r="850" spans="1:5" s="355" customFormat="1">
      <c r="A850" s="352"/>
      <c r="E850" s="363"/>
    </row>
    <row r="851" spans="1:5" s="355" customFormat="1">
      <c r="A851" s="352"/>
      <c r="E851" s="363"/>
    </row>
    <row r="852" spans="1:5" s="355" customFormat="1">
      <c r="A852" s="352"/>
      <c r="E852" s="363"/>
    </row>
    <row r="853" spans="1:5" s="355" customFormat="1">
      <c r="A853" s="352"/>
      <c r="E853" s="363"/>
    </row>
    <row r="854" spans="1:5" s="355" customFormat="1">
      <c r="A854" s="352"/>
      <c r="E854" s="363"/>
    </row>
    <row r="855" spans="1:5" s="355" customFormat="1">
      <c r="A855" s="352"/>
      <c r="E855" s="363"/>
    </row>
    <row r="856" spans="1:5" s="355" customFormat="1">
      <c r="A856" s="352"/>
      <c r="E856" s="363"/>
    </row>
    <row r="857" spans="1:5" s="355" customFormat="1">
      <c r="A857" s="352"/>
      <c r="E857" s="363"/>
    </row>
    <row r="858" spans="1:5" s="355" customFormat="1">
      <c r="A858" s="352"/>
      <c r="E858" s="363"/>
    </row>
    <row r="859" spans="1:5" s="355" customFormat="1">
      <c r="A859" s="352"/>
      <c r="E859" s="363"/>
    </row>
    <row r="860" spans="1:5" s="355" customFormat="1">
      <c r="A860" s="352"/>
      <c r="E860" s="363"/>
    </row>
    <row r="861" spans="1:5" s="355" customFormat="1">
      <c r="A861" s="352"/>
      <c r="E861" s="363"/>
    </row>
    <row r="862" spans="1:5" s="355" customFormat="1">
      <c r="A862" s="352"/>
      <c r="E862" s="363"/>
    </row>
    <row r="863" spans="1:5" s="355" customFormat="1">
      <c r="A863" s="352"/>
      <c r="E863" s="363"/>
    </row>
    <row r="864" spans="1:5" s="355" customFormat="1">
      <c r="A864" s="352"/>
      <c r="E864" s="363"/>
    </row>
    <row r="865" spans="1:5" s="355" customFormat="1">
      <c r="A865" s="352"/>
      <c r="E865" s="363"/>
    </row>
    <row r="866" spans="1:5" s="355" customFormat="1">
      <c r="A866" s="352"/>
      <c r="E866" s="363"/>
    </row>
    <row r="867" spans="1:5" s="355" customFormat="1">
      <c r="A867" s="352"/>
      <c r="E867" s="363"/>
    </row>
    <row r="868" spans="1:5" s="355" customFormat="1">
      <c r="A868" s="352"/>
      <c r="E868" s="363"/>
    </row>
    <row r="869" spans="1:5" s="355" customFormat="1">
      <c r="A869" s="352"/>
      <c r="E869" s="363"/>
    </row>
    <row r="870" spans="1:5" s="355" customFormat="1">
      <c r="A870" s="352"/>
      <c r="E870" s="363"/>
    </row>
    <row r="871" spans="1:5" s="355" customFormat="1">
      <c r="A871" s="352"/>
      <c r="E871" s="363"/>
    </row>
    <row r="872" spans="1:5" s="355" customFormat="1">
      <c r="A872" s="352"/>
      <c r="E872" s="363"/>
    </row>
    <row r="873" spans="1:5" s="355" customFormat="1">
      <c r="A873" s="352"/>
      <c r="E873" s="363"/>
    </row>
    <row r="874" spans="1:5" s="355" customFormat="1">
      <c r="A874" s="352"/>
      <c r="E874" s="363"/>
    </row>
    <row r="875" spans="1:5" s="355" customFormat="1">
      <c r="A875" s="352"/>
      <c r="E875" s="363"/>
    </row>
    <row r="876" spans="1:5" s="355" customFormat="1">
      <c r="A876" s="352"/>
      <c r="E876" s="363"/>
    </row>
    <row r="877" spans="1:5" s="355" customFormat="1">
      <c r="A877" s="352"/>
      <c r="E877" s="363"/>
    </row>
    <row r="878" spans="1:5" s="355" customFormat="1">
      <c r="A878" s="352"/>
      <c r="E878" s="363"/>
    </row>
    <row r="879" spans="1:5" s="355" customFormat="1">
      <c r="A879" s="352"/>
      <c r="E879" s="363"/>
    </row>
    <row r="880" spans="1:5" s="355" customFormat="1">
      <c r="A880" s="352"/>
      <c r="E880" s="363"/>
    </row>
    <row r="881" spans="1:5" s="355" customFormat="1">
      <c r="A881" s="352"/>
      <c r="E881" s="363"/>
    </row>
    <row r="882" spans="1:5" s="355" customFormat="1">
      <c r="A882" s="352"/>
      <c r="E882" s="363"/>
    </row>
    <row r="883" spans="1:5" s="355" customFormat="1">
      <c r="A883" s="352"/>
      <c r="E883" s="363"/>
    </row>
    <row r="884" spans="1:5" s="355" customFormat="1">
      <c r="A884" s="352"/>
      <c r="E884" s="363"/>
    </row>
    <row r="885" spans="1:5" s="355" customFormat="1">
      <c r="A885" s="352"/>
      <c r="E885" s="363"/>
    </row>
    <row r="886" spans="1:5" s="355" customFormat="1">
      <c r="A886" s="352"/>
      <c r="E886" s="363"/>
    </row>
    <row r="887" spans="1:5" s="355" customFormat="1">
      <c r="A887" s="352"/>
      <c r="E887" s="363"/>
    </row>
    <row r="888" spans="1:5" s="355" customFormat="1">
      <c r="A888" s="352"/>
      <c r="E888" s="363"/>
    </row>
    <row r="889" spans="1:5" s="355" customFormat="1">
      <c r="A889" s="352"/>
      <c r="E889" s="363"/>
    </row>
    <row r="890" spans="1:5" s="355" customFormat="1">
      <c r="A890" s="352"/>
      <c r="E890" s="363"/>
    </row>
    <row r="891" spans="1:5" s="355" customFormat="1">
      <c r="A891" s="352"/>
      <c r="E891" s="363"/>
    </row>
    <row r="892" spans="1:5" s="355" customFormat="1">
      <c r="A892" s="352"/>
      <c r="E892" s="363"/>
    </row>
    <row r="893" spans="1:5" s="355" customFormat="1">
      <c r="A893" s="352"/>
      <c r="E893" s="363"/>
    </row>
    <row r="894" spans="1:5" s="355" customFormat="1">
      <c r="A894" s="352"/>
      <c r="E894" s="363"/>
    </row>
    <row r="895" spans="1:5" s="355" customFormat="1">
      <c r="A895" s="352"/>
      <c r="E895" s="363"/>
    </row>
    <row r="896" spans="1:5" s="355" customFormat="1">
      <c r="A896" s="352"/>
      <c r="E896" s="363"/>
    </row>
    <row r="897" spans="1:5" s="355" customFormat="1">
      <c r="A897" s="352"/>
      <c r="E897" s="363"/>
    </row>
    <row r="898" spans="1:5" s="355" customFormat="1">
      <c r="A898" s="352"/>
      <c r="E898" s="363"/>
    </row>
    <row r="899" spans="1:5" s="355" customFormat="1">
      <c r="A899" s="352"/>
      <c r="E899" s="363"/>
    </row>
    <row r="900" spans="1:5" s="355" customFormat="1">
      <c r="A900" s="352"/>
      <c r="E900" s="363"/>
    </row>
    <row r="901" spans="1:5" s="355" customFormat="1">
      <c r="A901" s="352"/>
      <c r="E901" s="363"/>
    </row>
    <row r="902" spans="1:5" s="355" customFormat="1">
      <c r="A902" s="352"/>
      <c r="E902" s="363"/>
    </row>
    <row r="903" spans="1:5" s="355" customFormat="1">
      <c r="A903" s="352"/>
      <c r="E903" s="363"/>
    </row>
    <row r="904" spans="1:5" s="355" customFormat="1">
      <c r="A904" s="352"/>
      <c r="E904" s="363"/>
    </row>
    <row r="905" spans="1:5" s="355" customFormat="1">
      <c r="A905" s="352"/>
      <c r="E905" s="363"/>
    </row>
    <row r="906" spans="1:5" s="355" customFormat="1">
      <c r="A906" s="352"/>
      <c r="E906" s="363"/>
    </row>
    <row r="907" spans="1:5" s="355" customFormat="1">
      <c r="A907" s="352"/>
      <c r="E907" s="363"/>
    </row>
    <row r="908" spans="1:5" s="355" customFormat="1">
      <c r="A908" s="352"/>
      <c r="E908" s="363"/>
    </row>
    <row r="909" spans="1:5" s="355" customFormat="1">
      <c r="A909" s="352"/>
      <c r="E909" s="363"/>
    </row>
    <row r="910" spans="1:5" s="355" customFormat="1">
      <c r="A910" s="352"/>
      <c r="E910" s="363"/>
    </row>
    <row r="911" spans="1:5" s="355" customFormat="1">
      <c r="A911" s="352"/>
      <c r="E911" s="363"/>
    </row>
    <row r="912" spans="1:5" s="355" customFormat="1">
      <c r="A912" s="352"/>
      <c r="E912" s="363"/>
    </row>
    <row r="913" spans="1:5" s="355" customFormat="1">
      <c r="A913" s="352"/>
      <c r="E913" s="363"/>
    </row>
    <row r="914" spans="1:5" s="355" customFormat="1">
      <c r="A914" s="352"/>
      <c r="E914" s="363"/>
    </row>
    <row r="915" spans="1:5" s="355" customFormat="1">
      <c r="A915" s="352"/>
      <c r="E915" s="363"/>
    </row>
    <row r="916" spans="1:5" s="355" customFormat="1">
      <c r="A916" s="352"/>
      <c r="E916" s="363"/>
    </row>
    <row r="917" spans="1:5" s="355" customFormat="1">
      <c r="A917" s="352"/>
      <c r="E917" s="363"/>
    </row>
    <row r="918" spans="1:5" s="355" customFormat="1">
      <c r="A918" s="352"/>
      <c r="E918" s="363"/>
    </row>
    <row r="919" spans="1:5" s="355" customFormat="1">
      <c r="A919" s="352"/>
      <c r="E919" s="363"/>
    </row>
    <row r="920" spans="1:5" s="355" customFormat="1">
      <c r="A920" s="352"/>
      <c r="E920" s="363"/>
    </row>
    <row r="921" spans="1:5" s="355" customFormat="1">
      <c r="A921" s="352"/>
      <c r="E921" s="363"/>
    </row>
    <row r="922" spans="1:5" s="355" customFormat="1">
      <c r="A922" s="352"/>
      <c r="E922" s="363"/>
    </row>
    <row r="923" spans="1:5" s="355" customFormat="1">
      <c r="A923" s="352"/>
      <c r="E923" s="363"/>
    </row>
    <row r="924" spans="1:5" s="355" customFormat="1">
      <c r="A924" s="352"/>
      <c r="E924" s="363"/>
    </row>
    <row r="925" spans="1:5" s="355" customFormat="1">
      <c r="A925" s="352"/>
      <c r="E925" s="363"/>
    </row>
    <row r="926" spans="1:5" s="355" customFormat="1">
      <c r="A926" s="352"/>
      <c r="E926" s="363"/>
    </row>
    <row r="927" spans="1:5" s="355" customFormat="1">
      <c r="A927" s="352"/>
      <c r="E927" s="363"/>
    </row>
    <row r="928" spans="1:5" s="355" customFormat="1">
      <c r="A928" s="352"/>
      <c r="E928" s="363"/>
    </row>
    <row r="929" spans="1:5" s="355" customFormat="1">
      <c r="A929" s="352"/>
      <c r="E929" s="363"/>
    </row>
    <row r="930" spans="1:5" s="355" customFormat="1">
      <c r="A930" s="352"/>
      <c r="E930" s="363"/>
    </row>
    <row r="931" spans="1:5" s="355" customFormat="1">
      <c r="A931" s="352"/>
      <c r="E931" s="363"/>
    </row>
    <row r="932" spans="1:5" s="355" customFormat="1">
      <c r="A932" s="352"/>
      <c r="E932" s="363"/>
    </row>
    <row r="933" spans="1:5" s="355" customFormat="1">
      <c r="A933" s="352"/>
      <c r="E933" s="363"/>
    </row>
    <row r="934" spans="1:5" s="355" customFormat="1">
      <c r="A934" s="352"/>
      <c r="E934" s="363"/>
    </row>
    <row r="935" spans="1:5" s="355" customFormat="1">
      <c r="A935" s="352"/>
      <c r="E935" s="363"/>
    </row>
    <row r="936" spans="1:5" s="355" customFormat="1">
      <c r="A936" s="352"/>
      <c r="E936" s="363"/>
    </row>
    <row r="937" spans="1:5" s="355" customFormat="1">
      <c r="A937" s="352"/>
      <c r="E937" s="363"/>
    </row>
    <row r="938" spans="1:5" s="355" customFormat="1">
      <c r="A938" s="352"/>
      <c r="E938" s="363"/>
    </row>
    <row r="939" spans="1:5" s="355" customFormat="1">
      <c r="A939" s="352"/>
      <c r="E939" s="363"/>
    </row>
    <row r="940" spans="1:5" s="355" customFormat="1">
      <c r="A940" s="352"/>
      <c r="E940" s="363"/>
    </row>
    <row r="941" spans="1:5" s="355" customFormat="1">
      <c r="A941" s="352"/>
      <c r="E941" s="363"/>
    </row>
    <row r="942" spans="1:5" s="355" customFormat="1">
      <c r="A942" s="352"/>
      <c r="E942" s="363"/>
    </row>
    <row r="943" spans="1:5" s="355" customFormat="1">
      <c r="A943" s="352"/>
      <c r="E943" s="363"/>
    </row>
    <row r="944" spans="1:5" s="355" customFormat="1">
      <c r="A944" s="352"/>
      <c r="E944" s="363"/>
    </row>
    <row r="945" spans="1:5" s="355" customFormat="1">
      <c r="A945" s="352"/>
      <c r="E945" s="363"/>
    </row>
    <row r="946" spans="1:5" s="355" customFormat="1">
      <c r="A946" s="352"/>
      <c r="E946" s="363"/>
    </row>
    <row r="947" spans="1:5" s="355" customFormat="1">
      <c r="A947" s="352"/>
      <c r="E947" s="363"/>
    </row>
    <row r="948" spans="1:5" s="355" customFormat="1">
      <c r="A948" s="352"/>
      <c r="E948" s="363"/>
    </row>
    <row r="949" spans="1:5" s="355" customFormat="1">
      <c r="A949" s="352"/>
      <c r="E949" s="363"/>
    </row>
    <row r="950" spans="1:5" s="355" customFormat="1">
      <c r="A950" s="352"/>
      <c r="E950" s="363"/>
    </row>
    <row r="951" spans="1:5" s="355" customFormat="1">
      <c r="A951" s="352"/>
      <c r="E951" s="363"/>
    </row>
    <row r="952" spans="1:5" s="355" customFormat="1">
      <c r="A952" s="352"/>
      <c r="E952" s="363"/>
    </row>
    <row r="953" spans="1:5" s="355" customFormat="1">
      <c r="A953" s="352"/>
      <c r="E953" s="363"/>
    </row>
    <row r="954" spans="1:5" s="355" customFormat="1">
      <c r="A954" s="352"/>
      <c r="E954" s="363"/>
    </row>
    <row r="955" spans="1:5" s="355" customFormat="1">
      <c r="A955" s="352"/>
      <c r="E955" s="363"/>
    </row>
    <row r="956" spans="1:5" s="355" customFormat="1">
      <c r="A956" s="352"/>
      <c r="E956" s="363"/>
    </row>
    <row r="957" spans="1:5" s="355" customFormat="1">
      <c r="A957" s="352"/>
      <c r="E957" s="363"/>
    </row>
    <row r="958" spans="1:5" s="355" customFormat="1">
      <c r="A958" s="352"/>
      <c r="E958" s="363"/>
    </row>
    <row r="959" spans="1:5" s="355" customFormat="1">
      <c r="A959" s="352"/>
      <c r="E959" s="363"/>
    </row>
    <row r="960" spans="1:5" s="355" customFormat="1">
      <c r="A960" s="352"/>
      <c r="E960" s="363"/>
    </row>
    <row r="961" spans="1:5" s="355" customFormat="1">
      <c r="A961" s="352"/>
      <c r="E961" s="363"/>
    </row>
    <row r="962" spans="1:5" s="355" customFormat="1">
      <c r="A962" s="352"/>
      <c r="E962" s="363"/>
    </row>
    <row r="963" spans="1:5" s="355" customFormat="1">
      <c r="A963" s="352"/>
      <c r="E963" s="363"/>
    </row>
    <row r="964" spans="1:5" s="355" customFormat="1">
      <c r="A964" s="352"/>
      <c r="E964" s="363"/>
    </row>
    <row r="965" spans="1:5" s="355" customFormat="1">
      <c r="A965" s="352"/>
      <c r="E965" s="363"/>
    </row>
    <row r="966" spans="1:5" s="355" customFormat="1">
      <c r="A966" s="352"/>
      <c r="E966" s="363"/>
    </row>
    <row r="967" spans="1:5" s="355" customFormat="1">
      <c r="A967" s="352"/>
      <c r="E967" s="363"/>
    </row>
    <row r="968" spans="1:5" s="355" customFormat="1">
      <c r="A968" s="352"/>
      <c r="E968" s="363"/>
    </row>
    <row r="969" spans="1:5" s="355" customFormat="1">
      <c r="A969" s="352"/>
      <c r="E969" s="363"/>
    </row>
    <row r="970" spans="1:5" s="355" customFormat="1">
      <c r="A970" s="352"/>
      <c r="E970" s="363"/>
    </row>
    <row r="971" spans="1:5" s="355" customFormat="1">
      <c r="A971" s="352"/>
      <c r="E971" s="363"/>
    </row>
    <row r="972" spans="1:5" s="355" customFormat="1">
      <c r="A972" s="352"/>
      <c r="E972" s="363"/>
    </row>
    <row r="973" spans="1:5" s="355" customFormat="1">
      <c r="A973" s="352"/>
      <c r="E973" s="363"/>
    </row>
    <row r="974" spans="1:5" s="355" customFormat="1">
      <c r="A974" s="352"/>
      <c r="E974" s="363"/>
    </row>
    <row r="975" spans="1:5" s="355" customFormat="1">
      <c r="A975" s="352"/>
      <c r="E975" s="363"/>
    </row>
    <row r="976" spans="1:5" s="355" customFormat="1">
      <c r="A976" s="352"/>
      <c r="E976" s="363"/>
    </row>
    <row r="977" spans="1:5" s="355" customFormat="1">
      <c r="A977" s="352"/>
      <c r="E977" s="363"/>
    </row>
    <row r="978" spans="1:5" s="355" customFormat="1">
      <c r="A978" s="352"/>
      <c r="E978" s="363"/>
    </row>
    <row r="979" spans="1:5" s="355" customFormat="1">
      <c r="A979" s="352"/>
      <c r="E979" s="363"/>
    </row>
    <row r="980" spans="1:5" s="355" customFormat="1">
      <c r="A980" s="352"/>
      <c r="E980" s="363"/>
    </row>
    <row r="981" spans="1:5" s="355" customFormat="1">
      <c r="A981" s="352"/>
      <c r="E981" s="363"/>
    </row>
    <row r="982" spans="1:5" s="355" customFormat="1">
      <c r="A982" s="352"/>
      <c r="E982" s="363"/>
    </row>
    <row r="983" spans="1:5" s="355" customFormat="1">
      <c r="A983" s="352"/>
      <c r="E983" s="363"/>
    </row>
    <row r="984" spans="1:5" s="355" customFormat="1">
      <c r="A984" s="352"/>
      <c r="E984" s="363"/>
    </row>
    <row r="985" spans="1:5" s="355" customFormat="1">
      <c r="A985" s="352"/>
      <c r="E985" s="363"/>
    </row>
    <row r="986" spans="1:5" s="355" customFormat="1">
      <c r="A986" s="352"/>
      <c r="E986" s="363"/>
    </row>
    <row r="987" spans="1:5" s="355" customFormat="1">
      <c r="A987" s="352"/>
      <c r="E987" s="363"/>
    </row>
    <row r="988" spans="1:5" s="355" customFormat="1">
      <c r="A988" s="352"/>
      <c r="E988" s="363"/>
    </row>
    <row r="989" spans="1:5" s="355" customFormat="1">
      <c r="A989" s="352"/>
      <c r="E989" s="363"/>
    </row>
    <row r="990" spans="1:5" s="355" customFormat="1">
      <c r="A990" s="352"/>
      <c r="E990" s="363"/>
    </row>
    <row r="991" spans="1:5" s="355" customFormat="1">
      <c r="A991" s="352"/>
      <c r="E991" s="363"/>
    </row>
    <row r="992" spans="1:5" s="355" customFormat="1">
      <c r="A992" s="352"/>
      <c r="E992" s="363"/>
    </row>
    <row r="993" spans="1:5" s="355" customFormat="1">
      <c r="A993" s="352"/>
      <c r="E993" s="363"/>
    </row>
    <row r="994" spans="1:5" s="355" customFormat="1">
      <c r="A994" s="352"/>
      <c r="E994" s="363"/>
    </row>
    <row r="995" spans="1:5" s="355" customFormat="1">
      <c r="A995" s="352"/>
      <c r="E995" s="363"/>
    </row>
    <row r="996" spans="1:5" s="355" customFormat="1">
      <c r="A996" s="352"/>
      <c r="E996" s="363"/>
    </row>
    <row r="997" spans="1:5" s="355" customFormat="1">
      <c r="A997" s="352"/>
      <c r="E997" s="363"/>
    </row>
    <row r="998" spans="1:5" s="355" customFormat="1">
      <c r="A998" s="352"/>
      <c r="E998" s="363"/>
    </row>
    <row r="999" spans="1:5" s="355" customFormat="1">
      <c r="A999" s="352"/>
      <c r="E999" s="363"/>
    </row>
    <row r="1000" spans="1:5" s="355" customFormat="1">
      <c r="A1000" s="352"/>
      <c r="E1000" s="363"/>
    </row>
    <row r="1001" spans="1:5" s="355" customFormat="1">
      <c r="A1001" s="352"/>
      <c r="E1001" s="363"/>
    </row>
    <row r="1002" spans="1:5" s="355" customFormat="1">
      <c r="A1002" s="352"/>
      <c r="E1002" s="363"/>
    </row>
    <row r="1003" spans="1:5" s="355" customFormat="1">
      <c r="A1003" s="352"/>
      <c r="E1003" s="363"/>
    </row>
    <row r="1004" spans="1:5" s="355" customFormat="1">
      <c r="A1004" s="352"/>
      <c r="E1004" s="363"/>
    </row>
    <row r="1005" spans="1:5" s="355" customFormat="1">
      <c r="A1005" s="352"/>
      <c r="E1005" s="363"/>
    </row>
    <row r="1006" spans="1:5" s="355" customFormat="1">
      <c r="A1006" s="352"/>
      <c r="E1006" s="363"/>
    </row>
    <row r="1007" spans="1:5" s="355" customFormat="1">
      <c r="A1007" s="352"/>
      <c r="E1007" s="363"/>
    </row>
    <row r="1008" spans="1:5" s="355" customFormat="1">
      <c r="A1008" s="352"/>
      <c r="E1008" s="363"/>
    </row>
    <row r="1009" spans="1:5" s="355" customFormat="1">
      <c r="A1009" s="352"/>
      <c r="E1009" s="363"/>
    </row>
    <row r="1010" spans="1:5" s="355" customFormat="1">
      <c r="A1010" s="352"/>
      <c r="E1010" s="363"/>
    </row>
    <row r="1011" spans="1:5" s="355" customFormat="1">
      <c r="A1011" s="352"/>
      <c r="E1011" s="363"/>
    </row>
    <row r="1012" spans="1:5" s="355" customFormat="1">
      <c r="A1012" s="352"/>
      <c r="E1012" s="363"/>
    </row>
    <row r="1013" spans="1:5" s="355" customFormat="1">
      <c r="A1013" s="352"/>
      <c r="E1013" s="363"/>
    </row>
    <row r="1014" spans="1:5" s="355" customFormat="1">
      <c r="A1014" s="352"/>
      <c r="E1014" s="363"/>
    </row>
    <row r="1015" spans="1:5" s="355" customFormat="1">
      <c r="A1015" s="352"/>
      <c r="E1015" s="363"/>
    </row>
    <row r="1016" spans="1:5" s="355" customFormat="1">
      <c r="A1016" s="352"/>
      <c r="E1016" s="363"/>
    </row>
    <row r="1017" spans="1:5" s="355" customFormat="1">
      <c r="A1017" s="352"/>
      <c r="E1017" s="363"/>
    </row>
    <row r="1018" spans="1:5" s="355" customFormat="1">
      <c r="A1018" s="352"/>
      <c r="E1018" s="363"/>
    </row>
    <row r="1019" spans="1:5" s="355" customFormat="1">
      <c r="A1019" s="352"/>
      <c r="E1019" s="363"/>
    </row>
    <row r="1020" spans="1:5" s="355" customFormat="1">
      <c r="A1020" s="352"/>
      <c r="E1020" s="363"/>
    </row>
    <row r="1021" spans="1:5" s="355" customFormat="1">
      <c r="A1021" s="352"/>
      <c r="E1021" s="363"/>
    </row>
    <row r="1022" spans="1:5" s="355" customFormat="1">
      <c r="A1022" s="352"/>
      <c r="E1022" s="363"/>
    </row>
    <row r="1023" spans="1:5" s="355" customFormat="1">
      <c r="A1023" s="352"/>
      <c r="E1023" s="363"/>
    </row>
    <row r="1024" spans="1:5" s="355" customFormat="1">
      <c r="A1024" s="352"/>
      <c r="E1024" s="363"/>
    </row>
    <row r="1025" spans="1:5" s="355" customFormat="1">
      <c r="A1025" s="352"/>
      <c r="E1025" s="363"/>
    </row>
    <row r="1026" spans="1:5" s="355" customFormat="1">
      <c r="A1026" s="352"/>
      <c r="E1026" s="363"/>
    </row>
    <row r="1027" spans="1:5" s="355" customFormat="1">
      <c r="A1027" s="352"/>
      <c r="E1027" s="363"/>
    </row>
    <row r="1028" spans="1:5" s="355" customFormat="1">
      <c r="A1028" s="352"/>
      <c r="E1028" s="363"/>
    </row>
    <row r="1029" spans="1:5" s="355" customFormat="1">
      <c r="A1029" s="352"/>
      <c r="E1029" s="363"/>
    </row>
    <row r="1030" spans="1:5" s="355" customFormat="1">
      <c r="A1030" s="352"/>
      <c r="E1030" s="363"/>
    </row>
    <row r="1031" spans="1:5" s="355" customFormat="1">
      <c r="A1031" s="352"/>
      <c r="E1031" s="363"/>
    </row>
    <row r="1032" spans="1:5" s="355" customFormat="1">
      <c r="A1032" s="352"/>
      <c r="E1032" s="363"/>
    </row>
    <row r="1033" spans="1:5" s="355" customFormat="1">
      <c r="A1033" s="352"/>
      <c r="E1033" s="363"/>
    </row>
    <row r="1034" spans="1:5" s="355" customFormat="1">
      <c r="A1034" s="352"/>
      <c r="E1034" s="363"/>
    </row>
    <row r="1035" spans="1:5" s="355" customFormat="1">
      <c r="A1035" s="352"/>
      <c r="E1035" s="363"/>
    </row>
    <row r="1036" spans="1:5" s="355" customFormat="1">
      <c r="A1036" s="352"/>
      <c r="E1036" s="363"/>
    </row>
    <row r="1037" spans="1:5" s="355" customFormat="1">
      <c r="A1037" s="352"/>
      <c r="E1037" s="363"/>
    </row>
    <row r="1038" spans="1:5" s="355" customFormat="1">
      <c r="A1038" s="352"/>
      <c r="E1038" s="363"/>
    </row>
    <row r="1039" spans="1:5" s="355" customFormat="1">
      <c r="A1039" s="352"/>
      <c r="E1039" s="363"/>
    </row>
    <row r="1040" spans="1:5" s="355" customFormat="1">
      <c r="A1040" s="352"/>
      <c r="E1040" s="363"/>
    </row>
    <row r="1041" spans="1:5" s="355" customFormat="1">
      <c r="A1041" s="352"/>
      <c r="E1041" s="363"/>
    </row>
    <row r="1042" spans="1:5" s="355" customFormat="1">
      <c r="A1042" s="352"/>
      <c r="E1042" s="363"/>
    </row>
    <row r="1043" spans="1:5" s="355" customFormat="1">
      <c r="A1043" s="352"/>
      <c r="E1043" s="363"/>
    </row>
    <row r="1044" spans="1:5" s="355" customFormat="1">
      <c r="A1044" s="352"/>
      <c r="E1044" s="363"/>
    </row>
    <row r="1045" spans="1:5" s="355" customFormat="1">
      <c r="A1045" s="352"/>
      <c r="E1045" s="363"/>
    </row>
    <row r="1046" spans="1:5" s="355" customFormat="1">
      <c r="A1046" s="352"/>
      <c r="E1046" s="363"/>
    </row>
  </sheetData>
  <sheetProtection algorithmName="SHA-512" hashValue="E7nUcDkQGM6kIV9/U69NaBXZqHYc7kpO7+WR0oWsUcv6SOVFhMQSiSVFk/RwikxH2jj3ybTAt8SXnjqhngk6Tw==" saltValue="9pxfIIcGF9mKTgaStblkXw==" spinCount="100000" sheet="1" objects="1" scenarios="1"/>
  <mergeCells count="5">
    <mergeCell ref="A1:D1"/>
    <mergeCell ref="A2:D2"/>
    <mergeCell ref="A3:D3"/>
    <mergeCell ref="B4:D4"/>
    <mergeCell ref="B5:D5"/>
  </mergeCells>
  <dataValidations count="1">
    <dataValidation type="list" allowBlank="1" showInputMessage="1" showErrorMessage="1" sqref="E8:E1046" xr:uid="{8B33A12B-7A0A-424B-8C7F-347BF3A50F84}">
      <formula1>"Digit,Text, Yes No"</formula1>
    </dataValidation>
  </dataValidations>
  <pageMargins left="0.43307086614173201" right="0.196850393700787" top="0.74803149606299202" bottom="0.74803149606299202" header="0.31496062992126" footer="0.31496062992126"/>
  <pageSetup paperSize="9" scale="54" fitToHeight="0" orientation="portrait" r:id="rId1"/>
  <headerFooter>
    <oddFooter>&amp;C- Part 2 - C&amp;P -</odd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EABAA9-A952-467F-81B1-31DD637995F2}">
  <sheetPr>
    <tabColor rgb="FF0070C0"/>
    <pageSetUpPr fitToPage="1"/>
  </sheetPr>
  <dimension ref="A1:F1048"/>
  <sheetViews>
    <sheetView view="pageBreakPreview" zoomScale="80" zoomScaleNormal="100" zoomScaleSheetLayoutView="80" workbookViewId="0">
      <selection activeCell="C10" sqref="C10"/>
    </sheetView>
  </sheetViews>
  <sheetFormatPr defaultColWidth="9.6640625" defaultRowHeight="13.8"/>
  <cols>
    <col min="1" max="1" width="13.77734375" style="352" bestFit="1" customWidth="1"/>
    <col min="2" max="4" width="55.109375" style="355" customWidth="1"/>
    <col min="5" max="5" width="41.33203125" style="356" customWidth="1"/>
    <col min="6" max="6" width="20.77734375" style="355" customWidth="1"/>
    <col min="7" max="16384" width="9.6640625" style="352"/>
  </cols>
  <sheetData>
    <row r="1" spans="1:6" ht="24.6" customHeight="1">
      <c r="A1" s="1113" t="s">
        <v>1424</v>
      </c>
      <c r="B1" s="1113"/>
      <c r="C1" s="1113"/>
      <c r="D1" s="1113"/>
      <c r="E1" s="518"/>
    </row>
    <row r="2" spans="1:6" ht="14.25" customHeight="1">
      <c r="A2" s="1106" t="s">
        <v>1905</v>
      </c>
      <c r="B2" s="1106"/>
      <c r="C2" s="1106"/>
      <c r="D2" s="1106"/>
      <c r="E2" s="519"/>
    </row>
    <row r="3" spans="1:6" ht="33" customHeight="1">
      <c r="A3" s="1107" t="s">
        <v>1879</v>
      </c>
      <c r="B3" s="1107"/>
      <c r="C3" s="1107"/>
      <c r="D3" s="1107"/>
      <c r="E3" s="353"/>
    </row>
    <row r="4" spans="1:6">
      <c r="A4" s="357" t="s">
        <v>1427</v>
      </c>
      <c r="B4" s="1115" t="str">
        <f>Cover!B3</f>
        <v>TEST</v>
      </c>
      <c r="C4" s="1108"/>
      <c r="D4" s="1109"/>
      <c r="E4" s="439"/>
      <c r="F4" s="352"/>
    </row>
    <row r="5" spans="1:6">
      <c r="A5" s="357" t="s">
        <v>1431</v>
      </c>
      <c r="B5" s="1115" t="str">
        <f>Cover!B4</f>
        <v>"Fill in cover page"</v>
      </c>
      <c r="C5" s="1108"/>
      <c r="D5" s="1109"/>
      <c r="E5" s="442"/>
      <c r="F5" s="352"/>
    </row>
    <row r="6" spans="1:6" ht="13.2" customHeight="1">
      <c r="A6" s="361"/>
      <c r="B6" s="383"/>
      <c r="C6" s="362"/>
      <c r="D6" s="362"/>
    </row>
    <row r="7" spans="1:6">
      <c r="A7" s="520" t="s">
        <v>1436</v>
      </c>
      <c r="B7" s="385" t="s">
        <v>1437</v>
      </c>
      <c r="C7" s="385" t="s">
        <v>1880</v>
      </c>
      <c r="D7" s="385" t="s">
        <v>1881</v>
      </c>
      <c r="E7" s="366" t="s">
        <v>1438</v>
      </c>
      <c r="F7" s="366" t="s">
        <v>1441</v>
      </c>
    </row>
    <row r="8" spans="1:6" s="526" customFormat="1" ht="15.6" customHeight="1">
      <c r="A8" s="533" t="s">
        <v>1906</v>
      </c>
      <c r="B8" s="534" t="s">
        <v>1907</v>
      </c>
      <c r="C8" s="535"/>
      <c r="D8" s="535"/>
      <c r="E8" s="524"/>
      <c r="F8" s="525"/>
    </row>
    <row r="9" spans="1:6" ht="15.6">
      <c r="A9" s="361"/>
      <c r="B9" s="536"/>
      <c r="C9" s="424"/>
      <c r="D9" s="424"/>
      <c r="E9" s="363"/>
    </row>
    <row r="10" spans="1:6" s="371" customFormat="1" ht="15.6" customHeight="1">
      <c r="A10" s="447" t="s">
        <v>1</v>
      </c>
      <c r="B10" s="389" t="s">
        <v>1884</v>
      </c>
      <c r="C10" s="484"/>
      <c r="D10" s="484"/>
      <c r="E10" s="363" t="s">
        <v>1469</v>
      </c>
      <c r="F10" s="370"/>
    </row>
    <row r="11" spans="1:6" s="371" customFormat="1" ht="15.6" customHeight="1">
      <c r="A11" s="447"/>
      <c r="B11" s="392"/>
      <c r="C11" s="392"/>
      <c r="D11" s="392"/>
      <c r="E11" s="363"/>
      <c r="F11" s="370"/>
    </row>
    <row r="12" spans="1:6" s="371" customFormat="1" ht="15.6" customHeight="1">
      <c r="A12" s="447" t="s">
        <v>3</v>
      </c>
      <c r="B12" s="389" t="s">
        <v>1480</v>
      </c>
      <c r="C12" s="484"/>
      <c r="D12" s="484"/>
      <c r="E12" s="363" t="s">
        <v>1469</v>
      </c>
      <c r="F12" s="370"/>
    </row>
    <row r="13" spans="1:6" s="371" customFormat="1" ht="15.6" customHeight="1">
      <c r="A13" s="447"/>
      <c r="B13" s="392"/>
      <c r="C13" s="392"/>
      <c r="D13" s="392"/>
      <c r="E13" s="363"/>
      <c r="F13" s="370"/>
    </row>
    <row r="14" spans="1:6" s="371" customFormat="1" ht="15.6" customHeight="1">
      <c r="A14" s="447" t="s">
        <v>6</v>
      </c>
      <c r="B14" s="389" t="s">
        <v>4</v>
      </c>
      <c r="C14" s="484"/>
      <c r="D14" s="484"/>
      <c r="E14" s="363" t="s">
        <v>1469</v>
      </c>
      <c r="F14" s="370"/>
    </row>
    <row r="15" spans="1:6" s="371" customFormat="1" ht="15.6" customHeight="1">
      <c r="A15" s="447"/>
      <c r="B15" s="389"/>
      <c r="C15" s="389"/>
      <c r="D15" s="389"/>
      <c r="E15" s="363"/>
      <c r="F15" s="370"/>
    </row>
    <row r="16" spans="1:6" s="371" customFormat="1" ht="15.6" customHeight="1">
      <c r="A16" s="447" t="s">
        <v>8</v>
      </c>
      <c r="B16" s="389" t="s">
        <v>1885</v>
      </c>
      <c r="C16" s="390" t="s">
        <v>1522</v>
      </c>
      <c r="D16" s="390" t="s">
        <v>1522</v>
      </c>
      <c r="E16" s="363"/>
      <c r="F16" s="370"/>
    </row>
    <row r="17" spans="1:6" s="371" customFormat="1" ht="15.6" customHeight="1">
      <c r="A17" s="447"/>
      <c r="B17" s="392"/>
      <c r="C17" s="392"/>
      <c r="D17" s="392"/>
      <c r="E17" s="363"/>
      <c r="F17" s="370"/>
    </row>
    <row r="18" spans="1:6" s="371" customFormat="1" ht="15.6" customHeight="1">
      <c r="A18" s="447" t="s">
        <v>10</v>
      </c>
      <c r="B18" s="392" t="s">
        <v>1886</v>
      </c>
      <c r="C18" s="484"/>
      <c r="D18" s="484"/>
      <c r="E18" s="363" t="s">
        <v>1469</v>
      </c>
      <c r="F18" s="370"/>
    </row>
    <row r="19" spans="1:6" ht="15.6">
      <c r="A19" s="361"/>
      <c r="B19" s="536"/>
      <c r="C19" s="424"/>
      <c r="D19" s="424"/>
      <c r="E19" s="363"/>
    </row>
    <row r="20" spans="1:6" s="526" customFormat="1" ht="15.6" customHeight="1">
      <c r="A20" s="533" t="s">
        <v>1908</v>
      </c>
      <c r="B20" s="534" t="s">
        <v>1909</v>
      </c>
      <c r="C20" s="535"/>
      <c r="D20" s="535"/>
      <c r="E20" s="524"/>
      <c r="F20" s="525"/>
    </row>
    <row r="21" spans="1:6" ht="15.6">
      <c r="A21" s="361"/>
      <c r="B21" s="536"/>
      <c r="C21" s="424"/>
      <c r="D21" s="542"/>
      <c r="E21" s="363"/>
    </row>
    <row r="22" spans="1:6" s="371" customFormat="1" ht="15.6" customHeight="1">
      <c r="A22" s="447" t="s">
        <v>1</v>
      </c>
      <c r="B22" s="389" t="s">
        <v>1884</v>
      </c>
      <c r="C22" s="484"/>
      <c r="D22" s="543"/>
      <c r="E22" s="363" t="s">
        <v>1469</v>
      </c>
      <c r="F22" s="370"/>
    </row>
    <row r="23" spans="1:6" s="371" customFormat="1" ht="15.6" customHeight="1">
      <c r="A23" s="447"/>
      <c r="B23" s="392"/>
      <c r="C23" s="392"/>
      <c r="D23" s="544"/>
      <c r="E23" s="363"/>
      <c r="F23" s="370"/>
    </row>
    <row r="24" spans="1:6" s="371" customFormat="1" ht="15.6" customHeight="1">
      <c r="A24" s="447" t="s">
        <v>3</v>
      </c>
      <c r="B24" s="389" t="s">
        <v>1480</v>
      </c>
      <c r="C24" s="484"/>
      <c r="D24" s="543"/>
      <c r="E24" s="363" t="s">
        <v>1469</v>
      </c>
      <c r="F24" s="370"/>
    </row>
    <row r="25" spans="1:6" s="371" customFormat="1" ht="15.6" customHeight="1">
      <c r="A25" s="447"/>
      <c r="B25" s="392"/>
      <c r="C25" s="392"/>
      <c r="D25" s="544"/>
      <c r="E25" s="363"/>
      <c r="F25" s="370"/>
    </row>
    <row r="26" spans="1:6" s="371" customFormat="1" ht="15.6" customHeight="1">
      <c r="A26" s="447" t="s">
        <v>6</v>
      </c>
      <c r="B26" s="389" t="s">
        <v>4</v>
      </c>
      <c r="C26" s="484"/>
      <c r="D26" s="542"/>
      <c r="E26" s="363" t="s">
        <v>1469</v>
      </c>
      <c r="F26" s="370"/>
    </row>
    <row r="27" spans="1:6" s="371" customFormat="1" ht="15.6" customHeight="1">
      <c r="A27" s="447"/>
      <c r="B27" s="389"/>
      <c r="C27" s="389"/>
      <c r="D27" s="542"/>
      <c r="E27" s="363"/>
      <c r="F27" s="370"/>
    </row>
    <row r="28" spans="1:6" s="371" customFormat="1" ht="15.6" customHeight="1">
      <c r="A28" s="447" t="s">
        <v>8</v>
      </c>
      <c r="B28" s="389" t="s">
        <v>1885</v>
      </c>
      <c r="C28" s="390" t="s">
        <v>1522</v>
      </c>
      <c r="D28" s="542"/>
      <c r="E28" s="363"/>
      <c r="F28" s="370"/>
    </row>
    <row r="29" spans="1:6" s="371" customFormat="1" ht="15.6" customHeight="1">
      <c r="A29" s="447"/>
      <c r="B29" s="392"/>
      <c r="C29" s="392"/>
      <c r="D29" s="544"/>
      <c r="E29" s="363"/>
      <c r="F29" s="370"/>
    </row>
    <row r="30" spans="1:6" s="526" customFormat="1" ht="15.6" customHeight="1">
      <c r="A30" s="533" t="s">
        <v>1910</v>
      </c>
      <c r="B30" s="534" t="s">
        <v>1911</v>
      </c>
      <c r="C30" s="535"/>
      <c r="D30" s="535"/>
      <c r="E30" s="524"/>
      <c r="F30" s="525"/>
    </row>
    <row r="31" spans="1:6" ht="15.6">
      <c r="A31" s="361"/>
      <c r="B31" s="536"/>
      <c r="C31" s="424"/>
      <c r="D31" s="424"/>
      <c r="E31" s="363"/>
    </row>
    <row r="32" spans="1:6" s="371" customFormat="1" ht="15.6" customHeight="1">
      <c r="A32" s="447" t="s">
        <v>1</v>
      </c>
      <c r="B32" s="389" t="s">
        <v>1884</v>
      </c>
      <c r="C32" s="484"/>
      <c r="D32" s="484"/>
      <c r="E32" s="363" t="s">
        <v>1469</v>
      </c>
      <c r="F32" s="370"/>
    </row>
    <row r="33" spans="1:6" s="371" customFormat="1" ht="15.6" customHeight="1">
      <c r="A33" s="447"/>
      <c r="B33" s="392"/>
      <c r="C33" s="392"/>
      <c r="D33" s="392"/>
      <c r="E33" s="363"/>
      <c r="F33" s="370"/>
    </row>
    <row r="34" spans="1:6" s="371" customFormat="1" ht="15.6" customHeight="1">
      <c r="A34" s="447" t="s">
        <v>3</v>
      </c>
      <c r="B34" s="389" t="s">
        <v>1480</v>
      </c>
      <c r="C34" s="484"/>
      <c r="D34" s="484"/>
      <c r="E34" s="363" t="s">
        <v>1469</v>
      </c>
      <c r="F34" s="370"/>
    </row>
    <row r="35" spans="1:6" s="371" customFormat="1" ht="15.6" customHeight="1">
      <c r="A35" s="447"/>
      <c r="B35" s="392"/>
      <c r="C35" s="392"/>
      <c r="D35" s="392"/>
      <c r="E35" s="363"/>
      <c r="F35" s="370"/>
    </row>
    <row r="36" spans="1:6" s="371" customFormat="1" ht="15.6" customHeight="1">
      <c r="A36" s="447" t="s">
        <v>6</v>
      </c>
      <c r="B36" s="389" t="s">
        <v>4</v>
      </c>
      <c r="C36" s="484"/>
      <c r="D36" s="484"/>
      <c r="E36" s="363" t="s">
        <v>1469</v>
      </c>
      <c r="F36" s="370"/>
    </row>
    <row r="37" spans="1:6" s="371" customFormat="1" ht="15.6" customHeight="1">
      <c r="A37" s="447"/>
      <c r="B37" s="389"/>
      <c r="C37" s="389"/>
      <c r="D37" s="389"/>
      <c r="E37" s="363"/>
      <c r="F37" s="370"/>
    </row>
    <row r="38" spans="1:6" s="371" customFormat="1" ht="15.6" customHeight="1">
      <c r="A38" s="447" t="s">
        <v>8</v>
      </c>
      <c r="B38" s="389" t="s">
        <v>1885</v>
      </c>
      <c r="C38" s="390" t="s">
        <v>1522</v>
      </c>
      <c r="D38" s="390" t="s">
        <v>1522</v>
      </c>
      <c r="E38" s="363"/>
      <c r="F38" s="370"/>
    </row>
    <row r="39" spans="1:6" s="371" customFormat="1" ht="15.6" customHeight="1">
      <c r="A39" s="447"/>
      <c r="B39" s="392"/>
      <c r="C39" s="392"/>
      <c r="D39" s="392"/>
      <c r="E39" s="363"/>
      <c r="F39" s="370"/>
    </row>
    <row r="40" spans="1:6" s="526" customFormat="1" ht="15.6" customHeight="1">
      <c r="A40" s="533" t="s">
        <v>1912</v>
      </c>
      <c r="B40" s="534" t="s">
        <v>1913</v>
      </c>
      <c r="C40" s="535"/>
      <c r="D40" s="535"/>
      <c r="E40" s="524"/>
      <c r="F40" s="525"/>
    </row>
    <row r="41" spans="1:6" ht="15.6">
      <c r="A41" s="361"/>
      <c r="B41" s="536"/>
      <c r="C41" s="424"/>
      <c r="D41" s="424"/>
      <c r="E41" s="363"/>
    </row>
    <row r="42" spans="1:6" s="371" customFormat="1" ht="15.6" customHeight="1">
      <c r="A42" s="447" t="s">
        <v>1</v>
      </c>
      <c r="B42" s="389" t="s">
        <v>1884</v>
      </c>
      <c r="C42" s="484"/>
      <c r="D42" s="484"/>
      <c r="E42" s="363" t="s">
        <v>1469</v>
      </c>
      <c r="F42" s="370"/>
    </row>
    <row r="43" spans="1:6" s="371" customFormat="1" ht="15.6" customHeight="1">
      <c r="A43" s="447"/>
      <c r="B43" s="392"/>
      <c r="C43" s="392"/>
      <c r="D43" s="392"/>
      <c r="E43" s="363"/>
      <c r="F43" s="370"/>
    </row>
    <row r="44" spans="1:6" s="371" customFormat="1" ht="15.6" customHeight="1">
      <c r="A44" s="447" t="s">
        <v>3</v>
      </c>
      <c r="B44" s="389" t="s">
        <v>1480</v>
      </c>
      <c r="C44" s="484"/>
      <c r="D44" s="484"/>
      <c r="E44" s="363" t="s">
        <v>1469</v>
      </c>
      <c r="F44" s="370"/>
    </row>
    <row r="45" spans="1:6" s="371" customFormat="1" ht="15.6" customHeight="1">
      <c r="A45" s="447"/>
      <c r="B45" s="392"/>
      <c r="C45" s="392"/>
      <c r="D45" s="392"/>
      <c r="E45" s="363"/>
      <c r="F45" s="370"/>
    </row>
    <row r="46" spans="1:6" s="371" customFormat="1" ht="15.6" customHeight="1">
      <c r="A46" s="447" t="s">
        <v>6</v>
      </c>
      <c r="B46" s="389" t="s">
        <v>4</v>
      </c>
      <c r="C46" s="484"/>
      <c r="D46" s="484"/>
      <c r="E46" s="363" t="s">
        <v>1469</v>
      </c>
      <c r="F46" s="370"/>
    </row>
    <row r="47" spans="1:6" s="371" customFormat="1" ht="15.6" customHeight="1">
      <c r="A47" s="447"/>
      <c r="B47" s="389"/>
      <c r="C47" s="389"/>
      <c r="D47" s="389"/>
      <c r="E47" s="363"/>
      <c r="F47" s="370"/>
    </row>
    <row r="48" spans="1:6" s="371" customFormat="1" ht="15.6" customHeight="1">
      <c r="A48" s="447" t="s">
        <v>8</v>
      </c>
      <c r="B48" s="392" t="s">
        <v>1914</v>
      </c>
      <c r="C48" s="484"/>
      <c r="D48" s="484"/>
      <c r="E48" s="363" t="s">
        <v>1469</v>
      </c>
      <c r="F48" s="370"/>
    </row>
    <row r="49" spans="1:6" s="371" customFormat="1" ht="15.6" customHeight="1">
      <c r="A49" s="447"/>
      <c r="B49" s="392"/>
      <c r="C49" s="392"/>
      <c r="D49" s="392"/>
      <c r="E49" s="363"/>
      <c r="F49" s="370"/>
    </row>
    <row r="50" spans="1:6" s="526" customFormat="1" ht="15.6" customHeight="1">
      <c r="A50" s="533" t="s">
        <v>1915</v>
      </c>
      <c r="B50" s="534" t="s">
        <v>1916</v>
      </c>
      <c r="C50" s="535"/>
      <c r="D50" s="535"/>
      <c r="E50" s="524"/>
      <c r="F50" s="525"/>
    </row>
    <row r="51" spans="1:6" ht="15.6">
      <c r="A51" s="361"/>
      <c r="B51" s="536"/>
      <c r="C51" s="424"/>
      <c r="D51" s="424"/>
      <c r="E51" s="363"/>
    </row>
    <row r="52" spans="1:6" s="371" customFormat="1" ht="15.6" customHeight="1">
      <c r="A52" s="447" t="s">
        <v>1</v>
      </c>
      <c r="B52" s="389" t="s">
        <v>1884</v>
      </c>
      <c r="C52" s="484"/>
      <c r="D52" s="484"/>
      <c r="E52" s="363" t="s">
        <v>1469</v>
      </c>
      <c r="F52" s="370"/>
    </row>
    <row r="53" spans="1:6" s="371" customFormat="1" ht="15.6" customHeight="1">
      <c r="A53" s="447"/>
      <c r="B53" s="392"/>
      <c r="C53" s="392"/>
      <c r="D53" s="392"/>
      <c r="E53" s="363"/>
      <c r="F53" s="370"/>
    </row>
    <row r="54" spans="1:6" s="371" customFormat="1" ht="15.6" customHeight="1">
      <c r="A54" s="447" t="s">
        <v>3</v>
      </c>
      <c r="B54" s="389" t="s">
        <v>1480</v>
      </c>
      <c r="C54" s="484"/>
      <c r="D54" s="484"/>
      <c r="E54" s="363" t="s">
        <v>1469</v>
      </c>
      <c r="F54" s="370"/>
    </row>
    <row r="55" spans="1:6" s="371" customFormat="1" ht="15.6" customHeight="1">
      <c r="A55" s="447"/>
      <c r="B55" s="392"/>
      <c r="C55" s="392"/>
      <c r="D55" s="392"/>
      <c r="E55" s="363"/>
      <c r="F55" s="370"/>
    </row>
    <row r="56" spans="1:6" s="371" customFormat="1" ht="15.6" customHeight="1">
      <c r="A56" s="447" t="s">
        <v>6</v>
      </c>
      <c r="B56" s="389" t="s">
        <v>4</v>
      </c>
      <c r="C56" s="484"/>
      <c r="D56" s="484"/>
      <c r="E56" s="363" t="s">
        <v>1469</v>
      </c>
      <c r="F56" s="370"/>
    </row>
    <row r="57" spans="1:6" s="371" customFormat="1" ht="15.6" customHeight="1">
      <c r="A57" s="447"/>
      <c r="B57" s="389"/>
      <c r="C57" s="389"/>
      <c r="D57" s="389"/>
      <c r="E57" s="363"/>
      <c r="F57" s="370"/>
    </row>
    <row r="58" spans="1:6" s="526" customFormat="1" ht="15.6" customHeight="1">
      <c r="A58" s="533" t="s">
        <v>1917</v>
      </c>
      <c r="B58" s="534" t="s">
        <v>1918</v>
      </c>
      <c r="C58" s="535"/>
      <c r="D58" s="535"/>
      <c r="E58" s="524"/>
      <c r="F58" s="525"/>
    </row>
    <row r="59" spans="1:6" ht="15.6">
      <c r="A59" s="361"/>
      <c r="B59" s="536"/>
      <c r="C59" s="424"/>
      <c r="D59" s="424"/>
      <c r="E59" s="363"/>
    </row>
    <row r="60" spans="1:6" s="371" customFormat="1" ht="15.6" customHeight="1">
      <c r="A60" s="447" t="s">
        <v>1</v>
      </c>
      <c r="B60" s="389" t="s">
        <v>1884</v>
      </c>
      <c r="C60" s="484"/>
      <c r="D60" s="484"/>
      <c r="E60" s="363" t="s">
        <v>1469</v>
      </c>
      <c r="F60" s="370"/>
    </row>
    <row r="61" spans="1:6" s="371" customFormat="1" ht="15.6" customHeight="1">
      <c r="A61" s="447"/>
      <c r="B61" s="392"/>
      <c r="C61" s="392"/>
      <c r="D61" s="392"/>
      <c r="E61" s="363"/>
      <c r="F61" s="370"/>
    </row>
    <row r="62" spans="1:6" s="371" customFormat="1" ht="15.6" customHeight="1">
      <c r="A62" s="447" t="s">
        <v>3</v>
      </c>
      <c r="B62" s="389" t="s">
        <v>1480</v>
      </c>
      <c r="C62" s="484"/>
      <c r="D62" s="484"/>
      <c r="E62" s="363" t="s">
        <v>1469</v>
      </c>
      <c r="F62" s="370"/>
    </row>
    <row r="63" spans="1:6" s="371" customFormat="1" ht="15.6" customHeight="1">
      <c r="A63" s="447"/>
      <c r="B63" s="392"/>
      <c r="C63" s="392"/>
      <c r="D63" s="392"/>
      <c r="E63" s="363"/>
      <c r="F63" s="370"/>
    </row>
    <row r="64" spans="1:6" s="371" customFormat="1" ht="15.6" customHeight="1">
      <c r="A64" s="447" t="s">
        <v>6</v>
      </c>
      <c r="B64" s="389" t="s">
        <v>4</v>
      </c>
      <c r="C64" s="484"/>
      <c r="D64" s="484"/>
      <c r="E64" s="363" t="s">
        <v>1469</v>
      </c>
      <c r="F64" s="370"/>
    </row>
    <row r="65" spans="1:6" s="371" customFormat="1" ht="15.6" customHeight="1">
      <c r="A65" s="447"/>
      <c r="B65" s="389"/>
      <c r="C65" s="389"/>
      <c r="D65" s="389"/>
      <c r="E65" s="363"/>
      <c r="F65" s="370"/>
    </row>
    <row r="66" spans="1:6" s="371" customFormat="1" ht="15.6" customHeight="1">
      <c r="A66" s="388" t="s">
        <v>8</v>
      </c>
      <c r="B66" s="392" t="s">
        <v>1919</v>
      </c>
      <c r="C66" s="390" t="s">
        <v>1522</v>
      </c>
      <c r="D66" s="390" t="s">
        <v>1522</v>
      </c>
      <c r="E66" s="363"/>
      <c r="F66" s="370"/>
    </row>
    <row r="67" spans="1:6" s="371" customFormat="1" ht="15.6" customHeight="1">
      <c r="A67" s="447"/>
      <c r="B67" s="392"/>
      <c r="C67" s="424"/>
      <c r="D67" s="424"/>
      <c r="E67" s="363"/>
      <c r="F67" s="370"/>
    </row>
    <row r="68" spans="1:6" s="371" customFormat="1" ht="15.6" customHeight="1">
      <c r="A68" s="447" t="s">
        <v>10</v>
      </c>
      <c r="B68" s="392" t="s">
        <v>1920</v>
      </c>
      <c r="C68" s="484"/>
      <c r="D68" s="484"/>
      <c r="E68" s="363" t="s">
        <v>1469</v>
      </c>
      <c r="F68" s="370"/>
    </row>
    <row r="69" spans="1:6" s="371" customFormat="1" ht="15.6" customHeight="1">
      <c r="A69" s="447"/>
      <c r="B69" s="392"/>
      <c r="C69" s="392"/>
      <c r="D69" s="392"/>
      <c r="E69" s="363"/>
      <c r="F69" s="370"/>
    </row>
    <row r="70" spans="1:6" s="371" customFormat="1" ht="15.6" customHeight="1">
      <c r="A70" s="447" t="s">
        <v>12</v>
      </c>
      <c r="B70" s="389" t="s">
        <v>1921</v>
      </c>
      <c r="C70" s="530" t="s">
        <v>1899</v>
      </c>
      <c r="D70" s="530" t="s">
        <v>1899</v>
      </c>
      <c r="E70" s="363" t="s">
        <v>1564</v>
      </c>
      <c r="F70" s="370"/>
    </row>
    <row r="71" spans="1:6" s="371" customFormat="1" ht="15.6" customHeight="1">
      <c r="A71" s="388"/>
      <c r="B71" s="389"/>
      <c r="C71" s="391"/>
      <c r="D71" s="391"/>
      <c r="E71" s="363"/>
      <c r="F71" s="370"/>
    </row>
    <row r="72" spans="1:6" s="526" customFormat="1" ht="15.6" customHeight="1">
      <c r="A72" s="533" t="s">
        <v>458</v>
      </c>
      <c r="B72" s="534" t="s">
        <v>1922</v>
      </c>
      <c r="C72" s="535"/>
      <c r="D72" s="535"/>
      <c r="E72" s="524"/>
      <c r="F72" s="525"/>
    </row>
    <row r="73" spans="1:6" ht="15.6">
      <c r="A73" s="361"/>
      <c r="B73" s="536"/>
      <c r="C73" s="424"/>
      <c r="D73" s="424"/>
      <c r="E73" s="363"/>
    </row>
    <row r="74" spans="1:6" s="371" customFormat="1" ht="15.6" customHeight="1">
      <c r="A74" s="447" t="s">
        <v>1</v>
      </c>
      <c r="B74" s="389" t="s">
        <v>1884</v>
      </c>
      <c r="C74" s="484"/>
      <c r="D74" s="484"/>
      <c r="E74" s="363" t="s">
        <v>1469</v>
      </c>
      <c r="F74" s="370"/>
    </row>
    <row r="75" spans="1:6" s="371" customFormat="1" ht="15.6" customHeight="1">
      <c r="A75" s="447"/>
      <c r="B75" s="392"/>
      <c r="C75" s="392"/>
      <c r="D75" s="392"/>
      <c r="E75" s="363"/>
      <c r="F75" s="370"/>
    </row>
    <row r="76" spans="1:6" s="371" customFormat="1" ht="15.6" customHeight="1">
      <c r="A76" s="447" t="s">
        <v>3</v>
      </c>
      <c r="B76" s="389" t="s">
        <v>1480</v>
      </c>
      <c r="C76" s="484"/>
      <c r="D76" s="484"/>
      <c r="E76" s="363" t="s">
        <v>1469</v>
      </c>
      <c r="F76" s="370"/>
    </row>
    <row r="77" spans="1:6" s="371" customFormat="1" ht="15.6" customHeight="1">
      <c r="A77" s="447"/>
      <c r="B77" s="392"/>
      <c r="C77" s="392"/>
      <c r="D77" s="392"/>
      <c r="E77" s="363"/>
      <c r="F77" s="370"/>
    </row>
    <row r="78" spans="1:6" s="371" customFormat="1" ht="15.6" customHeight="1">
      <c r="A78" s="447" t="s">
        <v>6</v>
      </c>
      <c r="B78" s="389" t="s">
        <v>4</v>
      </c>
      <c r="C78" s="484"/>
      <c r="D78" s="484"/>
      <c r="E78" s="363" t="s">
        <v>1469</v>
      </c>
      <c r="F78" s="370"/>
    </row>
    <row r="79" spans="1:6" ht="15.6">
      <c r="A79" s="361"/>
      <c r="B79" s="536"/>
      <c r="C79" s="424"/>
      <c r="D79" s="424"/>
      <c r="E79" s="363"/>
    </row>
    <row r="80" spans="1:6" s="371" customFormat="1" ht="15.6" customHeight="1">
      <c r="A80" s="388" t="s">
        <v>8</v>
      </c>
      <c r="B80" s="389" t="s">
        <v>1923</v>
      </c>
      <c r="C80" s="484"/>
      <c r="D80" s="484"/>
      <c r="E80" s="363" t="s">
        <v>1443</v>
      </c>
      <c r="F80" s="370"/>
    </row>
    <row r="81" spans="1:6" s="371" customFormat="1" ht="15.6" customHeight="1">
      <c r="A81" s="388"/>
      <c r="B81" s="389"/>
      <c r="C81" s="391"/>
      <c r="D81" s="391"/>
      <c r="E81" s="363"/>
      <c r="F81" s="370"/>
    </row>
    <row r="82" spans="1:6" s="371" customFormat="1" ht="15.6" customHeight="1">
      <c r="A82" s="388" t="s">
        <v>10</v>
      </c>
      <c r="B82" s="392" t="s">
        <v>1919</v>
      </c>
      <c r="C82" s="390" t="s">
        <v>1522</v>
      </c>
      <c r="D82" s="390" t="s">
        <v>1522</v>
      </c>
      <c r="E82" s="363"/>
      <c r="F82" s="370"/>
    </row>
    <row r="83" spans="1:6" s="371" customFormat="1" ht="15.6" customHeight="1">
      <c r="A83" s="388"/>
      <c r="B83" s="389"/>
      <c r="C83" s="391"/>
      <c r="D83" s="391"/>
      <c r="E83" s="363"/>
      <c r="F83" s="370"/>
    </row>
    <row r="84" spans="1:6" s="371" customFormat="1" ht="15.6" customHeight="1">
      <c r="A84" s="388" t="s">
        <v>12</v>
      </c>
      <c r="B84" s="392" t="s">
        <v>1924</v>
      </c>
      <c r="C84" s="484"/>
      <c r="D84" s="484"/>
      <c r="E84" s="363" t="s">
        <v>1469</v>
      </c>
      <c r="F84" s="370"/>
    </row>
    <row r="85" spans="1:6" s="371" customFormat="1" ht="15.6" customHeight="1">
      <c r="A85" s="388"/>
      <c r="B85" s="389"/>
      <c r="C85" s="391"/>
      <c r="D85" s="391"/>
      <c r="E85" s="363"/>
      <c r="F85" s="370"/>
    </row>
    <row r="86" spans="1:6" s="355" customFormat="1" ht="15.6">
      <c r="A86" s="408"/>
      <c r="B86" s="428"/>
      <c r="C86" s="428"/>
      <c r="D86" s="428"/>
      <c r="E86" s="363"/>
    </row>
    <row r="87" spans="1:6" s="355" customFormat="1" ht="15.6">
      <c r="A87" s="410" t="s">
        <v>1434</v>
      </c>
      <c r="B87" s="541"/>
      <c r="C87" s="541"/>
      <c r="D87" s="411"/>
      <c r="E87" s="363"/>
    </row>
    <row r="88" spans="1:6" s="355" customFormat="1" ht="15.6">
      <c r="A88" s="352"/>
      <c r="B88" s="430"/>
      <c r="C88" s="430"/>
      <c r="D88" s="430"/>
      <c r="E88" s="363"/>
    </row>
    <row r="89" spans="1:6" s="355" customFormat="1" ht="15.6">
      <c r="A89" s="352"/>
      <c r="B89" s="430"/>
      <c r="C89" s="430"/>
      <c r="D89" s="430"/>
      <c r="E89" s="363"/>
    </row>
    <row r="90" spans="1:6" s="355" customFormat="1" ht="15.6">
      <c r="A90" s="352"/>
      <c r="B90" s="430"/>
      <c r="C90" s="430"/>
      <c r="D90" s="430"/>
      <c r="E90" s="363"/>
    </row>
    <row r="91" spans="1:6" s="355" customFormat="1" ht="15.6">
      <c r="A91" s="352"/>
      <c r="B91" s="430"/>
      <c r="C91" s="430"/>
      <c r="D91" s="430"/>
      <c r="E91" s="363"/>
    </row>
    <row r="92" spans="1:6" s="355" customFormat="1" ht="15.6">
      <c r="A92" s="352"/>
      <c r="B92" s="430"/>
      <c r="C92" s="430"/>
      <c r="D92" s="430"/>
      <c r="E92" s="363"/>
    </row>
    <row r="93" spans="1:6" s="355" customFormat="1" ht="15.6">
      <c r="A93" s="352"/>
      <c r="B93" s="430"/>
      <c r="C93" s="430"/>
      <c r="D93" s="430"/>
      <c r="E93" s="363"/>
    </row>
    <row r="94" spans="1:6" s="355" customFormat="1" ht="15.6">
      <c r="A94" s="352"/>
      <c r="B94" s="430"/>
      <c r="C94" s="430"/>
      <c r="D94" s="430"/>
      <c r="E94" s="363"/>
    </row>
    <row r="95" spans="1:6" s="355" customFormat="1" ht="15.6">
      <c r="A95" s="352"/>
      <c r="B95" s="430"/>
      <c r="C95" s="430"/>
      <c r="D95" s="430"/>
      <c r="E95" s="363"/>
    </row>
    <row r="96" spans="1:6" s="355" customFormat="1" ht="15.6">
      <c r="A96" s="352"/>
      <c r="B96" s="430"/>
      <c r="C96" s="430"/>
      <c r="D96" s="430"/>
      <c r="E96" s="363"/>
    </row>
    <row r="97" spans="1:5" s="355" customFormat="1">
      <c r="A97" s="352"/>
      <c r="E97" s="363"/>
    </row>
    <row r="98" spans="1:5" s="355" customFormat="1">
      <c r="A98" s="352"/>
      <c r="E98" s="363"/>
    </row>
    <row r="99" spans="1:5" s="355" customFormat="1">
      <c r="A99" s="352"/>
      <c r="E99" s="363"/>
    </row>
    <row r="100" spans="1:5" s="355" customFormat="1">
      <c r="A100" s="352"/>
      <c r="E100" s="363"/>
    </row>
    <row r="101" spans="1:5" s="355" customFormat="1">
      <c r="A101" s="352"/>
      <c r="E101" s="363"/>
    </row>
    <row r="102" spans="1:5" s="355" customFormat="1">
      <c r="A102" s="352"/>
      <c r="E102" s="363"/>
    </row>
    <row r="103" spans="1:5" s="355" customFormat="1">
      <c r="A103" s="352"/>
      <c r="E103" s="363"/>
    </row>
    <row r="104" spans="1:5" s="355" customFormat="1">
      <c r="A104" s="352"/>
      <c r="E104" s="363"/>
    </row>
    <row r="105" spans="1:5" s="355" customFormat="1">
      <c r="A105" s="352"/>
      <c r="E105" s="363"/>
    </row>
    <row r="106" spans="1:5" s="355" customFormat="1">
      <c r="A106" s="352"/>
      <c r="E106" s="363"/>
    </row>
    <row r="107" spans="1:5" s="355" customFormat="1">
      <c r="A107" s="352"/>
      <c r="E107" s="363"/>
    </row>
    <row r="108" spans="1:5" s="355" customFormat="1">
      <c r="A108" s="352"/>
      <c r="E108" s="363"/>
    </row>
    <row r="109" spans="1:5" s="355" customFormat="1">
      <c r="A109" s="352"/>
      <c r="E109" s="363"/>
    </row>
    <row r="110" spans="1:5" s="355" customFormat="1">
      <c r="A110" s="352"/>
      <c r="E110" s="363"/>
    </row>
    <row r="111" spans="1:5" s="355" customFormat="1">
      <c r="A111" s="352"/>
      <c r="E111" s="363"/>
    </row>
    <row r="112" spans="1:5" s="355" customFormat="1">
      <c r="A112" s="352"/>
      <c r="E112" s="363"/>
    </row>
    <row r="113" spans="1:5" s="355" customFormat="1">
      <c r="A113" s="352"/>
      <c r="E113" s="363"/>
    </row>
    <row r="114" spans="1:5" s="355" customFormat="1">
      <c r="A114" s="352"/>
      <c r="E114" s="363"/>
    </row>
    <row r="115" spans="1:5" s="355" customFormat="1">
      <c r="A115" s="352"/>
      <c r="E115" s="363"/>
    </row>
    <row r="116" spans="1:5" s="355" customFormat="1">
      <c r="A116" s="352"/>
      <c r="E116" s="363"/>
    </row>
    <row r="117" spans="1:5" s="355" customFormat="1">
      <c r="A117" s="352"/>
      <c r="E117" s="363"/>
    </row>
    <row r="118" spans="1:5" s="355" customFormat="1">
      <c r="A118" s="352"/>
      <c r="E118" s="363"/>
    </row>
    <row r="119" spans="1:5" s="355" customFormat="1">
      <c r="A119" s="352"/>
      <c r="E119" s="363"/>
    </row>
    <row r="120" spans="1:5" s="355" customFormat="1">
      <c r="A120" s="352"/>
      <c r="E120" s="363"/>
    </row>
    <row r="121" spans="1:5" s="355" customFormat="1">
      <c r="A121" s="352"/>
      <c r="E121" s="363"/>
    </row>
    <row r="122" spans="1:5" s="355" customFormat="1">
      <c r="A122" s="352"/>
      <c r="E122" s="363"/>
    </row>
    <row r="123" spans="1:5" s="355" customFormat="1">
      <c r="A123" s="352"/>
      <c r="E123" s="363"/>
    </row>
    <row r="124" spans="1:5" s="355" customFormat="1">
      <c r="A124" s="352"/>
      <c r="E124" s="363"/>
    </row>
    <row r="125" spans="1:5" s="355" customFormat="1">
      <c r="A125" s="352"/>
      <c r="E125" s="363"/>
    </row>
    <row r="126" spans="1:5" s="355" customFormat="1">
      <c r="A126" s="352"/>
      <c r="E126" s="363"/>
    </row>
    <row r="127" spans="1:5" s="355" customFormat="1">
      <c r="A127" s="352"/>
      <c r="E127" s="363"/>
    </row>
    <row r="128" spans="1:5" s="355" customFormat="1">
      <c r="A128" s="352"/>
      <c r="E128" s="363"/>
    </row>
    <row r="129" spans="1:5" s="355" customFormat="1">
      <c r="A129" s="352"/>
      <c r="E129" s="363"/>
    </row>
    <row r="130" spans="1:5" s="355" customFormat="1">
      <c r="A130" s="352"/>
      <c r="E130" s="363"/>
    </row>
    <row r="131" spans="1:5" s="355" customFormat="1">
      <c r="A131" s="352"/>
      <c r="E131" s="363"/>
    </row>
    <row r="132" spans="1:5" s="355" customFormat="1">
      <c r="A132" s="352"/>
      <c r="E132" s="363"/>
    </row>
    <row r="133" spans="1:5" s="355" customFormat="1">
      <c r="A133" s="352"/>
      <c r="E133" s="363"/>
    </row>
    <row r="134" spans="1:5" s="355" customFormat="1">
      <c r="A134" s="352"/>
      <c r="E134" s="363"/>
    </row>
    <row r="135" spans="1:5" s="355" customFormat="1">
      <c r="A135" s="352"/>
      <c r="E135" s="363"/>
    </row>
    <row r="136" spans="1:5" s="355" customFormat="1">
      <c r="A136" s="352"/>
      <c r="E136" s="363"/>
    </row>
    <row r="137" spans="1:5" s="355" customFormat="1">
      <c r="A137" s="352"/>
      <c r="E137" s="363"/>
    </row>
    <row r="138" spans="1:5" s="355" customFormat="1">
      <c r="A138" s="352"/>
      <c r="E138" s="363"/>
    </row>
    <row r="139" spans="1:5" s="355" customFormat="1">
      <c r="A139" s="352"/>
      <c r="E139" s="363"/>
    </row>
    <row r="140" spans="1:5" s="355" customFormat="1">
      <c r="A140" s="352"/>
      <c r="E140" s="363"/>
    </row>
    <row r="141" spans="1:5" s="355" customFormat="1">
      <c r="A141" s="352"/>
      <c r="E141" s="363"/>
    </row>
    <row r="142" spans="1:5" s="355" customFormat="1">
      <c r="A142" s="352"/>
      <c r="E142" s="363"/>
    </row>
    <row r="143" spans="1:5" s="355" customFormat="1">
      <c r="A143" s="352"/>
      <c r="E143" s="363"/>
    </row>
    <row r="144" spans="1:5" s="355" customFormat="1">
      <c r="A144" s="352"/>
      <c r="E144" s="363"/>
    </row>
    <row r="145" spans="1:5" s="355" customFormat="1">
      <c r="A145" s="352"/>
      <c r="E145" s="363"/>
    </row>
    <row r="146" spans="1:5" s="355" customFormat="1">
      <c r="A146" s="352"/>
      <c r="E146" s="363"/>
    </row>
    <row r="147" spans="1:5" s="355" customFormat="1">
      <c r="A147" s="352"/>
      <c r="E147" s="363"/>
    </row>
    <row r="148" spans="1:5" s="355" customFormat="1">
      <c r="A148" s="352"/>
      <c r="E148" s="363"/>
    </row>
    <row r="149" spans="1:5" s="355" customFormat="1">
      <c r="A149" s="352"/>
      <c r="E149" s="363"/>
    </row>
    <row r="150" spans="1:5" s="355" customFormat="1">
      <c r="A150" s="352"/>
      <c r="E150" s="363"/>
    </row>
    <row r="151" spans="1:5" s="355" customFormat="1">
      <c r="A151" s="352"/>
      <c r="E151" s="363"/>
    </row>
    <row r="152" spans="1:5" s="355" customFormat="1">
      <c r="A152" s="352"/>
      <c r="E152" s="363"/>
    </row>
    <row r="153" spans="1:5" s="355" customFormat="1">
      <c r="A153" s="352"/>
      <c r="E153" s="363"/>
    </row>
    <row r="154" spans="1:5" s="355" customFormat="1">
      <c r="A154" s="352"/>
      <c r="E154" s="363"/>
    </row>
    <row r="155" spans="1:5" s="355" customFormat="1">
      <c r="A155" s="352"/>
      <c r="E155" s="363"/>
    </row>
    <row r="156" spans="1:5" s="355" customFormat="1">
      <c r="A156" s="352"/>
      <c r="E156" s="363"/>
    </row>
    <row r="157" spans="1:5" s="355" customFormat="1">
      <c r="A157" s="352"/>
      <c r="E157" s="363"/>
    </row>
    <row r="158" spans="1:5" s="355" customFormat="1">
      <c r="A158" s="352"/>
      <c r="E158" s="363"/>
    </row>
    <row r="159" spans="1:5" s="355" customFormat="1">
      <c r="A159" s="352"/>
      <c r="E159" s="363"/>
    </row>
    <row r="160" spans="1:5" s="355" customFormat="1">
      <c r="A160" s="352"/>
      <c r="E160" s="363"/>
    </row>
    <row r="161" spans="1:5" s="355" customFormat="1">
      <c r="A161" s="352"/>
      <c r="E161" s="363"/>
    </row>
    <row r="162" spans="1:5" s="355" customFormat="1">
      <c r="A162" s="352"/>
      <c r="E162" s="363"/>
    </row>
    <row r="163" spans="1:5" s="355" customFormat="1">
      <c r="A163" s="352"/>
      <c r="E163" s="363"/>
    </row>
    <row r="164" spans="1:5" s="355" customFormat="1">
      <c r="A164" s="352"/>
      <c r="E164" s="363"/>
    </row>
    <row r="165" spans="1:5" s="355" customFormat="1">
      <c r="A165" s="352"/>
      <c r="E165" s="363"/>
    </row>
    <row r="166" spans="1:5" s="355" customFormat="1">
      <c r="A166" s="352"/>
      <c r="E166" s="363"/>
    </row>
    <row r="167" spans="1:5" s="355" customFormat="1">
      <c r="A167" s="352"/>
      <c r="E167" s="363"/>
    </row>
    <row r="168" spans="1:5" s="355" customFormat="1">
      <c r="A168" s="352"/>
      <c r="E168" s="363"/>
    </row>
    <row r="169" spans="1:5" s="355" customFormat="1">
      <c r="A169" s="352"/>
      <c r="E169" s="363"/>
    </row>
    <row r="170" spans="1:5" s="355" customFormat="1">
      <c r="A170" s="352"/>
      <c r="E170" s="363"/>
    </row>
    <row r="171" spans="1:5" s="355" customFormat="1">
      <c r="A171" s="352"/>
      <c r="E171" s="363"/>
    </row>
    <row r="172" spans="1:5" s="355" customFormat="1">
      <c r="A172" s="352"/>
      <c r="E172" s="363"/>
    </row>
    <row r="173" spans="1:5" s="355" customFormat="1">
      <c r="A173" s="352"/>
      <c r="E173" s="363"/>
    </row>
    <row r="174" spans="1:5" s="355" customFormat="1">
      <c r="A174" s="352"/>
      <c r="E174" s="363"/>
    </row>
    <row r="175" spans="1:5" s="355" customFormat="1">
      <c r="A175" s="352"/>
      <c r="E175" s="363"/>
    </row>
    <row r="176" spans="1:5" s="355" customFormat="1">
      <c r="A176" s="352"/>
      <c r="E176" s="363"/>
    </row>
    <row r="177" spans="1:5" s="355" customFormat="1">
      <c r="A177" s="352"/>
      <c r="E177" s="363"/>
    </row>
    <row r="178" spans="1:5" s="355" customFormat="1">
      <c r="A178" s="352"/>
      <c r="E178" s="363"/>
    </row>
    <row r="179" spans="1:5" s="355" customFormat="1">
      <c r="A179" s="352"/>
      <c r="E179" s="363"/>
    </row>
    <row r="180" spans="1:5" s="355" customFormat="1">
      <c r="A180" s="352"/>
      <c r="E180" s="363"/>
    </row>
    <row r="181" spans="1:5" s="355" customFormat="1">
      <c r="A181" s="352"/>
      <c r="E181" s="363"/>
    </row>
    <row r="182" spans="1:5" s="355" customFormat="1">
      <c r="A182" s="352"/>
      <c r="E182" s="363"/>
    </row>
    <row r="183" spans="1:5" s="355" customFormat="1">
      <c r="A183" s="352"/>
      <c r="E183" s="363"/>
    </row>
    <row r="184" spans="1:5" s="355" customFormat="1">
      <c r="A184" s="352"/>
      <c r="E184" s="363"/>
    </row>
    <row r="185" spans="1:5" s="355" customFormat="1">
      <c r="A185" s="352"/>
      <c r="E185" s="363"/>
    </row>
    <row r="186" spans="1:5" s="355" customFormat="1">
      <c r="A186" s="352"/>
      <c r="E186" s="363"/>
    </row>
    <row r="187" spans="1:5" s="355" customFormat="1">
      <c r="A187" s="352"/>
      <c r="E187" s="363"/>
    </row>
    <row r="188" spans="1:5" s="355" customFormat="1">
      <c r="A188" s="352"/>
      <c r="E188" s="363"/>
    </row>
    <row r="189" spans="1:5" s="355" customFormat="1">
      <c r="A189" s="352"/>
      <c r="E189" s="363"/>
    </row>
    <row r="190" spans="1:5" s="355" customFormat="1">
      <c r="A190" s="352"/>
      <c r="E190" s="363"/>
    </row>
    <row r="191" spans="1:5" s="355" customFormat="1">
      <c r="A191" s="352"/>
      <c r="E191" s="363"/>
    </row>
    <row r="192" spans="1:5" s="355" customFormat="1">
      <c r="A192" s="352"/>
      <c r="E192" s="363"/>
    </row>
    <row r="193" spans="1:5" s="355" customFormat="1">
      <c r="A193" s="352"/>
      <c r="E193" s="363"/>
    </row>
    <row r="194" spans="1:5" s="355" customFormat="1">
      <c r="A194" s="352"/>
      <c r="E194" s="363"/>
    </row>
    <row r="195" spans="1:5" s="355" customFormat="1">
      <c r="A195" s="352"/>
      <c r="E195" s="363"/>
    </row>
    <row r="196" spans="1:5" s="355" customFormat="1">
      <c r="A196" s="352"/>
      <c r="E196" s="363"/>
    </row>
    <row r="197" spans="1:5" s="355" customFormat="1">
      <c r="A197" s="352"/>
      <c r="E197" s="363"/>
    </row>
    <row r="198" spans="1:5" s="355" customFormat="1">
      <c r="A198" s="352"/>
      <c r="E198" s="363"/>
    </row>
    <row r="199" spans="1:5" s="355" customFormat="1">
      <c r="A199" s="352"/>
      <c r="E199" s="363"/>
    </row>
    <row r="200" spans="1:5" s="355" customFormat="1">
      <c r="A200" s="352"/>
      <c r="E200" s="363"/>
    </row>
    <row r="201" spans="1:5" s="355" customFormat="1">
      <c r="A201" s="352"/>
      <c r="E201" s="363"/>
    </row>
    <row r="202" spans="1:5" s="355" customFormat="1">
      <c r="A202" s="352"/>
      <c r="E202" s="363"/>
    </row>
    <row r="203" spans="1:5" s="355" customFormat="1">
      <c r="A203" s="352"/>
      <c r="E203" s="363"/>
    </row>
    <row r="204" spans="1:5" s="355" customFormat="1">
      <c r="A204" s="352"/>
      <c r="E204" s="363"/>
    </row>
    <row r="205" spans="1:5" s="355" customFormat="1">
      <c r="A205" s="352"/>
      <c r="E205" s="363"/>
    </row>
    <row r="206" spans="1:5" s="355" customFormat="1">
      <c r="A206" s="352"/>
      <c r="E206" s="363"/>
    </row>
    <row r="207" spans="1:5" s="355" customFormat="1">
      <c r="A207" s="352"/>
      <c r="E207" s="363"/>
    </row>
    <row r="208" spans="1:5" s="355" customFormat="1">
      <c r="A208" s="352"/>
      <c r="E208" s="363"/>
    </row>
    <row r="209" spans="1:5" s="355" customFormat="1">
      <c r="A209" s="352"/>
      <c r="E209" s="363"/>
    </row>
    <row r="210" spans="1:5" s="355" customFormat="1">
      <c r="A210" s="352"/>
      <c r="E210" s="363"/>
    </row>
    <row r="211" spans="1:5" s="355" customFormat="1">
      <c r="A211" s="352"/>
      <c r="E211" s="363"/>
    </row>
    <row r="212" spans="1:5" s="355" customFormat="1">
      <c r="A212" s="352"/>
      <c r="E212" s="363"/>
    </row>
    <row r="213" spans="1:5" s="355" customFormat="1">
      <c r="A213" s="352"/>
      <c r="E213" s="363"/>
    </row>
    <row r="214" spans="1:5" s="355" customFormat="1">
      <c r="A214" s="352"/>
      <c r="E214" s="363"/>
    </row>
    <row r="215" spans="1:5" s="355" customFormat="1">
      <c r="A215" s="352"/>
      <c r="E215" s="363"/>
    </row>
    <row r="216" spans="1:5" s="355" customFormat="1">
      <c r="A216" s="352"/>
      <c r="E216" s="363"/>
    </row>
    <row r="217" spans="1:5" s="355" customFormat="1">
      <c r="A217" s="352"/>
      <c r="E217" s="363"/>
    </row>
    <row r="218" spans="1:5" s="355" customFormat="1">
      <c r="A218" s="352"/>
      <c r="E218" s="363"/>
    </row>
    <row r="219" spans="1:5" s="355" customFormat="1">
      <c r="A219" s="352"/>
      <c r="E219" s="363"/>
    </row>
    <row r="220" spans="1:5" s="355" customFormat="1">
      <c r="A220" s="352"/>
      <c r="E220" s="363"/>
    </row>
    <row r="221" spans="1:5" s="355" customFormat="1">
      <c r="A221" s="352"/>
      <c r="E221" s="363"/>
    </row>
    <row r="222" spans="1:5" s="355" customFormat="1">
      <c r="A222" s="352"/>
      <c r="E222" s="363"/>
    </row>
    <row r="223" spans="1:5" s="355" customFormat="1">
      <c r="A223" s="352"/>
      <c r="E223" s="363"/>
    </row>
    <row r="224" spans="1:5" s="355" customFormat="1">
      <c r="A224" s="352"/>
      <c r="E224" s="363"/>
    </row>
    <row r="225" spans="1:5" s="355" customFormat="1">
      <c r="A225" s="352"/>
      <c r="E225" s="363"/>
    </row>
    <row r="226" spans="1:5" s="355" customFormat="1">
      <c r="A226" s="352"/>
      <c r="E226" s="363"/>
    </row>
    <row r="227" spans="1:5" s="355" customFormat="1">
      <c r="A227" s="352"/>
      <c r="E227" s="363"/>
    </row>
    <row r="228" spans="1:5" s="355" customFormat="1">
      <c r="A228" s="352"/>
      <c r="E228" s="363"/>
    </row>
    <row r="229" spans="1:5" s="355" customFormat="1">
      <c r="A229" s="352"/>
      <c r="E229" s="363"/>
    </row>
    <row r="230" spans="1:5" s="355" customFormat="1">
      <c r="A230" s="352"/>
      <c r="E230" s="363"/>
    </row>
    <row r="231" spans="1:5" s="355" customFormat="1">
      <c r="A231" s="352"/>
      <c r="E231" s="363"/>
    </row>
    <row r="232" spans="1:5" s="355" customFormat="1">
      <c r="A232" s="352"/>
      <c r="E232" s="363"/>
    </row>
    <row r="233" spans="1:5" s="355" customFormat="1">
      <c r="A233" s="352"/>
      <c r="E233" s="363"/>
    </row>
    <row r="234" spans="1:5" s="355" customFormat="1">
      <c r="A234" s="352"/>
      <c r="E234" s="363"/>
    </row>
    <row r="235" spans="1:5" s="355" customFormat="1">
      <c r="A235" s="352"/>
      <c r="E235" s="363"/>
    </row>
    <row r="236" spans="1:5" s="355" customFormat="1">
      <c r="A236" s="352"/>
      <c r="E236" s="363"/>
    </row>
    <row r="237" spans="1:5" s="355" customFormat="1">
      <c r="A237" s="352"/>
      <c r="E237" s="363"/>
    </row>
    <row r="238" spans="1:5" s="355" customFormat="1">
      <c r="A238" s="352"/>
      <c r="E238" s="363"/>
    </row>
    <row r="239" spans="1:5" s="355" customFormat="1">
      <c r="A239" s="352"/>
      <c r="E239" s="363"/>
    </row>
    <row r="240" spans="1:5" s="355" customFormat="1">
      <c r="A240" s="352"/>
      <c r="E240" s="363"/>
    </row>
    <row r="241" spans="1:5" s="355" customFormat="1">
      <c r="A241" s="352"/>
      <c r="E241" s="363"/>
    </row>
    <row r="242" spans="1:5" s="355" customFormat="1">
      <c r="A242" s="352"/>
      <c r="E242" s="363"/>
    </row>
    <row r="243" spans="1:5" s="355" customFormat="1">
      <c r="A243" s="352"/>
      <c r="E243" s="363"/>
    </row>
    <row r="244" spans="1:5" s="355" customFormat="1">
      <c r="A244" s="352"/>
      <c r="E244" s="363"/>
    </row>
    <row r="245" spans="1:5" s="355" customFormat="1">
      <c r="A245" s="352"/>
      <c r="E245" s="363"/>
    </row>
    <row r="246" spans="1:5" s="355" customFormat="1">
      <c r="A246" s="352"/>
      <c r="E246" s="363"/>
    </row>
    <row r="247" spans="1:5" s="355" customFormat="1">
      <c r="A247" s="352"/>
      <c r="E247" s="363"/>
    </row>
    <row r="248" spans="1:5" s="355" customFormat="1">
      <c r="A248" s="352"/>
      <c r="E248" s="363"/>
    </row>
    <row r="249" spans="1:5" s="355" customFormat="1">
      <c r="A249" s="352"/>
      <c r="E249" s="363"/>
    </row>
    <row r="250" spans="1:5" s="355" customFormat="1">
      <c r="A250" s="352"/>
      <c r="E250" s="363"/>
    </row>
    <row r="251" spans="1:5" s="355" customFormat="1">
      <c r="A251" s="352"/>
      <c r="E251" s="363"/>
    </row>
    <row r="252" spans="1:5" s="355" customFormat="1">
      <c r="A252" s="352"/>
      <c r="E252" s="363"/>
    </row>
    <row r="253" spans="1:5" s="355" customFormat="1">
      <c r="A253" s="352"/>
      <c r="E253" s="363"/>
    </row>
    <row r="254" spans="1:5" s="355" customFormat="1">
      <c r="A254" s="352"/>
      <c r="E254" s="363"/>
    </row>
    <row r="255" spans="1:5" s="355" customFormat="1">
      <c r="A255" s="352"/>
      <c r="E255" s="363"/>
    </row>
    <row r="256" spans="1:5" s="355" customFormat="1">
      <c r="A256" s="352"/>
      <c r="E256" s="363"/>
    </row>
    <row r="257" spans="1:5" s="355" customFormat="1">
      <c r="A257" s="352"/>
      <c r="E257" s="363"/>
    </row>
    <row r="258" spans="1:5" s="355" customFormat="1">
      <c r="A258" s="352"/>
      <c r="E258" s="363"/>
    </row>
    <row r="259" spans="1:5" s="355" customFormat="1">
      <c r="A259" s="352"/>
      <c r="E259" s="363"/>
    </row>
    <row r="260" spans="1:5" s="355" customFormat="1">
      <c r="A260" s="352"/>
      <c r="E260" s="363"/>
    </row>
    <row r="261" spans="1:5" s="355" customFormat="1">
      <c r="A261" s="352"/>
      <c r="E261" s="363"/>
    </row>
    <row r="262" spans="1:5" s="355" customFormat="1">
      <c r="A262" s="352"/>
      <c r="E262" s="363"/>
    </row>
    <row r="263" spans="1:5" s="355" customFormat="1">
      <c r="A263" s="352"/>
      <c r="E263" s="363"/>
    </row>
    <row r="264" spans="1:5" s="355" customFormat="1">
      <c r="A264" s="352"/>
      <c r="E264" s="363"/>
    </row>
    <row r="265" spans="1:5" s="355" customFormat="1">
      <c r="A265" s="352"/>
      <c r="E265" s="363"/>
    </row>
    <row r="266" spans="1:5" s="355" customFormat="1">
      <c r="A266" s="352"/>
      <c r="E266" s="363"/>
    </row>
    <row r="267" spans="1:5" s="355" customFormat="1">
      <c r="A267" s="352"/>
      <c r="E267" s="363"/>
    </row>
    <row r="268" spans="1:5" s="355" customFormat="1">
      <c r="A268" s="352"/>
      <c r="E268" s="363"/>
    </row>
    <row r="269" spans="1:5" s="355" customFormat="1">
      <c r="A269" s="352"/>
      <c r="E269" s="363"/>
    </row>
    <row r="270" spans="1:5" s="355" customFormat="1">
      <c r="A270" s="352"/>
      <c r="E270" s="363"/>
    </row>
    <row r="271" spans="1:5" s="355" customFormat="1">
      <c r="A271" s="352"/>
      <c r="E271" s="363"/>
    </row>
    <row r="272" spans="1:5" s="355" customFormat="1">
      <c r="A272" s="352"/>
      <c r="E272" s="363"/>
    </row>
    <row r="273" spans="1:5" s="355" customFormat="1">
      <c r="A273" s="352"/>
      <c r="E273" s="363"/>
    </row>
    <row r="274" spans="1:5" s="355" customFormat="1">
      <c r="A274" s="352"/>
      <c r="E274" s="363"/>
    </row>
    <row r="275" spans="1:5" s="355" customFormat="1">
      <c r="A275" s="352"/>
      <c r="E275" s="363"/>
    </row>
    <row r="276" spans="1:5" s="355" customFormat="1">
      <c r="A276" s="352"/>
      <c r="E276" s="363"/>
    </row>
    <row r="277" spans="1:5" s="355" customFormat="1">
      <c r="A277" s="352"/>
      <c r="E277" s="363"/>
    </row>
    <row r="278" spans="1:5" s="355" customFormat="1">
      <c r="A278" s="352"/>
      <c r="E278" s="363"/>
    </row>
    <row r="279" spans="1:5" s="355" customFormat="1">
      <c r="A279" s="352"/>
      <c r="E279" s="363"/>
    </row>
    <row r="280" spans="1:5" s="355" customFormat="1">
      <c r="A280" s="352"/>
      <c r="E280" s="363"/>
    </row>
    <row r="281" spans="1:5" s="355" customFormat="1">
      <c r="A281" s="352"/>
      <c r="E281" s="363"/>
    </row>
    <row r="282" spans="1:5" s="355" customFormat="1">
      <c r="A282" s="352"/>
      <c r="E282" s="363"/>
    </row>
    <row r="283" spans="1:5" s="355" customFormat="1">
      <c r="A283" s="352"/>
      <c r="E283" s="363"/>
    </row>
    <row r="284" spans="1:5" s="355" customFormat="1">
      <c r="A284" s="352"/>
      <c r="E284" s="363"/>
    </row>
    <row r="285" spans="1:5" s="355" customFormat="1">
      <c r="A285" s="352"/>
      <c r="E285" s="363"/>
    </row>
    <row r="286" spans="1:5" s="355" customFormat="1">
      <c r="A286" s="352"/>
      <c r="E286" s="363"/>
    </row>
    <row r="287" spans="1:5" s="355" customFormat="1">
      <c r="A287" s="352"/>
      <c r="E287" s="363"/>
    </row>
    <row r="288" spans="1:5" s="355" customFormat="1">
      <c r="A288" s="352"/>
      <c r="E288" s="363"/>
    </row>
    <row r="289" spans="1:5" s="355" customFormat="1">
      <c r="A289" s="352"/>
      <c r="E289" s="363"/>
    </row>
    <row r="290" spans="1:5" s="355" customFormat="1">
      <c r="A290" s="352"/>
      <c r="E290" s="363"/>
    </row>
    <row r="291" spans="1:5" s="355" customFormat="1">
      <c r="A291" s="352"/>
      <c r="E291" s="363"/>
    </row>
    <row r="292" spans="1:5" s="355" customFormat="1">
      <c r="A292" s="352"/>
      <c r="E292" s="363"/>
    </row>
    <row r="293" spans="1:5" s="355" customFormat="1">
      <c r="A293" s="352"/>
      <c r="E293" s="363"/>
    </row>
    <row r="294" spans="1:5" s="355" customFormat="1">
      <c r="A294" s="352"/>
      <c r="E294" s="363"/>
    </row>
    <row r="295" spans="1:5" s="355" customFormat="1">
      <c r="A295" s="352"/>
      <c r="E295" s="363"/>
    </row>
    <row r="296" spans="1:5" s="355" customFormat="1">
      <c r="A296" s="352"/>
      <c r="E296" s="363"/>
    </row>
    <row r="297" spans="1:5" s="355" customFormat="1">
      <c r="A297" s="352"/>
      <c r="E297" s="363"/>
    </row>
    <row r="298" spans="1:5" s="355" customFormat="1">
      <c r="A298" s="352"/>
      <c r="E298" s="363"/>
    </row>
    <row r="299" spans="1:5" s="355" customFormat="1">
      <c r="A299" s="352"/>
      <c r="E299" s="363"/>
    </row>
    <row r="300" spans="1:5" s="355" customFormat="1">
      <c r="A300" s="352"/>
      <c r="E300" s="363"/>
    </row>
    <row r="301" spans="1:5" s="355" customFormat="1">
      <c r="A301" s="352"/>
      <c r="E301" s="363"/>
    </row>
    <row r="302" spans="1:5" s="355" customFormat="1">
      <c r="A302" s="352"/>
      <c r="E302" s="363"/>
    </row>
    <row r="303" spans="1:5" s="355" customFormat="1">
      <c r="A303" s="352"/>
      <c r="E303" s="363"/>
    </row>
    <row r="304" spans="1:5" s="355" customFormat="1">
      <c r="A304" s="352"/>
      <c r="E304" s="363"/>
    </row>
    <row r="305" spans="1:5" s="355" customFormat="1">
      <c r="A305" s="352"/>
      <c r="E305" s="363"/>
    </row>
    <row r="306" spans="1:5" s="355" customFormat="1">
      <c r="A306" s="352"/>
      <c r="E306" s="363"/>
    </row>
    <row r="307" spans="1:5" s="355" customFormat="1">
      <c r="A307" s="352"/>
      <c r="E307" s="363"/>
    </row>
    <row r="308" spans="1:5" s="355" customFormat="1">
      <c r="A308" s="352"/>
      <c r="E308" s="363"/>
    </row>
    <row r="309" spans="1:5" s="355" customFormat="1">
      <c r="A309" s="352"/>
      <c r="E309" s="363"/>
    </row>
    <row r="310" spans="1:5" s="355" customFormat="1">
      <c r="A310" s="352"/>
      <c r="E310" s="363"/>
    </row>
    <row r="311" spans="1:5" s="355" customFormat="1">
      <c r="A311" s="352"/>
      <c r="E311" s="363"/>
    </row>
    <row r="312" spans="1:5" s="355" customFormat="1">
      <c r="A312" s="352"/>
      <c r="E312" s="363"/>
    </row>
    <row r="313" spans="1:5" s="355" customFormat="1">
      <c r="A313" s="352"/>
      <c r="E313" s="363"/>
    </row>
    <row r="314" spans="1:5" s="355" customFormat="1">
      <c r="A314" s="352"/>
      <c r="E314" s="363"/>
    </row>
    <row r="315" spans="1:5" s="355" customFormat="1">
      <c r="A315" s="352"/>
      <c r="E315" s="363"/>
    </row>
    <row r="316" spans="1:5" s="355" customFormat="1">
      <c r="A316" s="352"/>
      <c r="E316" s="363"/>
    </row>
    <row r="317" spans="1:5" s="355" customFormat="1">
      <c r="A317" s="352"/>
      <c r="E317" s="363"/>
    </row>
    <row r="318" spans="1:5" s="355" customFormat="1">
      <c r="A318" s="352"/>
      <c r="E318" s="363"/>
    </row>
    <row r="319" spans="1:5" s="355" customFormat="1">
      <c r="A319" s="352"/>
      <c r="E319" s="363"/>
    </row>
    <row r="320" spans="1:5" s="355" customFormat="1">
      <c r="A320" s="352"/>
      <c r="E320" s="363"/>
    </row>
    <row r="321" spans="1:5" s="355" customFormat="1">
      <c r="A321" s="352"/>
      <c r="E321" s="363"/>
    </row>
    <row r="322" spans="1:5" s="355" customFormat="1">
      <c r="A322" s="352"/>
      <c r="E322" s="363"/>
    </row>
    <row r="323" spans="1:5" s="355" customFormat="1">
      <c r="A323" s="352"/>
      <c r="E323" s="363"/>
    </row>
    <row r="324" spans="1:5" s="355" customFormat="1">
      <c r="A324" s="352"/>
      <c r="E324" s="363"/>
    </row>
    <row r="325" spans="1:5" s="355" customFormat="1">
      <c r="A325" s="352"/>
      <c r="E325" s="363"/>
    </row>
    <row r="326" spans="1:5" s="355" customFormat="1">
      <c r="A326" s="352"/>
      <c r="E326" s="363"/>
    </row>
    <row r="327" spans="1:5" s="355" customFormat="1">
      <c r="A327" s="352"/>
      <c r="E327" s="363"/>
    </row>
    <row r="328" spans="1:5" s="355" customFormat="1">
      <c r="A328" s="352"/>
      <c r="E328" s="363"/>
    </row>
    <row r="329" spans="1:5" s="355" customFormat="1">
      <c r="A329" s="352"/>
      <c r="E329" s="363"/>
    </row>
    <row r="330" spans="1:5" s="355" customFormat="1">
      <c r="A330" s="352"/>
      <c r="E330" s="363"/>
    </row>
    <row r="331" spans="1:5" s="355" customFormat="1">
      <c r="A331" s="352"/>
      <c r="E331" s="363"/>
    </row>
    <row r="332" spans="1:5" s="355" customFormat="1">
      <c r="A332" s="352"/>
      <c r="E332" s="363"/>
    </row>
    <row r="333" spans="1:5" s="355" customFormat="1">
      <c r="A333" s="352"/>
      <c r="E333" s="363"/>
    </row>
    <row r="334" spans="1:5" s="355" customFormat="1">
      <c r="A334" s="352"/>
      <c r="E334" s="363"/>
    </row>
    <row r="335" spans="1:5" s="355" customFormat="1">
      <c r="A335" s="352"/>
      <c r="E335" s="363"/>
    </row>
    <row r="336" spans="1:5" s="355" customFormat="1">
      <c r="A336" s="352"/>
      <c r="E336" s="363"/>
    </row>
    <row r="337" spans="1:5" s="355" customFormat="1">
      <c r="A337" s="352"/>
      <c r="E337" s="363"/>
    </row>
    <row r="338" spans="1:5" s="355" customFormat="1">
      <c r="A338" s="352"/>
      <c r="E338" s="363"/>
    </row>
    <row r="339" spans="1:5" s="355" customFormat="1">
      <c r="A339" s="352"/>
      <c r="E339" s="363"/>
    </row>
    <row r="340" spans="1:5" s="355" customFormat="1">
      <c r="A340" s="352"/>
      <c r="E340" s="363"/>
    </row>
    <row r="341" spans="1:5" s="355" customFormat="1">
      <c r="A341" s="352"/>
      <c r="E341" s="363"/>
    </row>
    <row r="342" spans="1:5" s="355" customFormat="1">
      <c r="A342" s="352"/>
      <c r="E342" s="363"/>
    </row>
    <row r="343" spans="1:5" s="355" customFormat="1">
      <c r="A343" s="352"/>
      <c r="E343" s="363"/>
    </row>
    <row r="344" spans="1:5" s="355" customFormat="1">
      <c r="A344" s="352"/>
      <c r="E344" s="363"/>
    </row>
    <row r="345" spans="1:5" s="355" customFormat="1">
      <c r="A345" s="352"/>
      <c r="E345" s="363"/>
    </row>
    <row r="346" spans="1:5" s="355" customFormat="1">
      <c r="A346" s="352"/>
      <c r="E346" s="363"/>
    </row>
    <row r="347" spans="1:5" s="355" customFormat="1">
      <c r="A347" s="352"/>
      <c r="E347" s="363"/>
    </row>
    <row r="348" spans="1:5" s="355" customFormat="1">
      <c r="A348" s="352"/>
      <c r="E348" s="363"/>
    </row>
    <row r="349" spans="1:5" s="355" customFormat="1">
      <c r="A349" s="352"/>
      <c r="E349" s="363"/>
    </row>
    <row r="350" spans="1:5" s="355" customFormat="1">
      <c r="A350" s="352"/>
      <c r="E350" s="363"/>
    </row>
    <row r="351" spans="1:5" s="355" customFormat="1">
      <c r="A351" s="352"/>
      <c r="E351" s="363"/>
    </row>
    <row r="352" spans="1:5" s="355" customFormat="1">
      <c r="A352" s="352"/>
      <c r="E352" s="363"/>
    </row>
    <row r="353" spans="1:5" s="355" customFormat="1">
      <c r="A353" s="352"/>
      <c r="E353" s="363"/>
    </row>
    <row r="354" spans="1:5" s="355" customFormat="1">
      <c r="A354" s="352"/>
      <c r="E354" s="363"/>
    </row>
    <row r="355" spans="1:5" s="355" customFormat="1">
      <c r="A355" s="352"/>
      <c r="E355" s="363"/>
    </row>
    <row r="356" spans="1:5" s="355" customFormat="1">
      <c r="A356" s="352"/>
      <c r="E356" s="363"/>
    </row>
    <row r="357" spans="1:5" s="355" customFormat="1">
      <c r="A357" s="352"/>
      <c r="E357" s="363"/>
    </row>
    <row r="358" spans="1:5" s="355" customFormat="1">
      <c r="A358" s="352"/>
      <c r="E358" s="363"/>
    </row>
    <row r="359" spans="1:5" s="355" customFormat="1">
      <c r="A359" s="352"/>
      <c r="E359" s="363"/>
    </row>
    <row r="360" spans="1:5" s="355" customFormat="1">
      <c r="A360" s="352"/>
      <c r="E360" s="363"/>
    </row>
    <row r="361" spans="1:5" s="355" customFormat="1">
      <c r="A361" s="352"/>
      <c r="E361" s="363"/>
    </row>
    <row r="362" spans="1:5" s="355" customFormat="1">
      <c r="A362" s="352"/>
      <c r="E362" s="363"/>
    </row>
    <row r="363" spans="1:5" s="355" customFormat="1">
      <c r="A363" s="352"/>
      <c r="E363" s="363"/>
    </row>
    <row r="364" spans="1:5" s="355" customFormat="1">
      <c r="A364" s="352"/>
      <c r="E364" s="363"/>
    </row>
    <row r="365" spans="1:5" s="355" customFormat="1">
      <c r="A365" s="352"/>
      <c r="E365" s="363"/>
    </row>
    <row r="366" spans="1:5" s="355" customFormat="1">
      <c r="A366" s="352"/>
      <c r="E366" s="363"/>
    </row>
    <row r="367" spans="1:5" s="355" customFormat="1">
      <c r="A367" s="352"/>
      <c r="E367" s="363"/>
    </row>
    <row r="368" spans="1:5" s="355" customFormat="1">
      <c r="A368" s="352"/>
      <c r="E368" s="363"/>
    </row>
    <row r="369" spans="1:5" s="355" customFormat="1">
      <c r="A369" s="352"/>
      <c r="E369" s="363"/>
    </row>
    <row r="370" spans="1:5" s="355" customFormat="1">
      <c r="A370" s="352"/>
      <c r="E370" s="363"/>
    </row>
    <row r="371" spans="1:5" s="355" customFormat="1">
      <c r="A371" s="352"/>
      <c r="E371" s="363"/>
    </row>
    <row r="372" spans="1:5" s="355" customFormat="1">
      <c r="A372" s="352"/>
      <c r="E372" s="363"/>
    </row>
    <row r="373" spans="1:5" s="355" customFormat="1">
      <c r="A373" s="352"/>
      <c r="E373" s="363"/>
    </row>
    <row r="374" spans="1:5" s="355" customFormat="1">
      <c r="A374" s="352"/>
      <c r="E374" s="363"/>
    </row>
    <row r="375" spans="1:5" s="355" customFormat="1">
      <c r="A375" s="352"/>
      <c r="E375" s="363"/>
    </row>
    <row r="376" spans="1:5" s="355" customFormat="1">
      <c r="A376" s="352"/>
      <c r="E376" s="363"/>
    </row>
    <row r="377" spans="1:5" s="355" customFormat="1">
      <c r="A377" s="352"/>
      <c r="E377" s="363"/>
    </row>
    <row r="378" spans="1:5" s="355" customFormat="1">
      <c r="A378" s="352"/>
      <c r="E378" s="363"/>
    </row>
    <row r="379" spans="1:5" s="355" customFormat="1">
      <c r="A379" s="352"/>
      <c r="E379" s="363"/>
    </row>
    <row r="380" spans="1:5" s="355" customFormat="1">
      <c r="A380" s="352"/>
      <c r="E380" s="363"/>
    </row>
    <row r="381" spans="1:5" s="355" customFormat="1">
      <c r="A381" s="352"/>
      <c r="E381" s="363"/>
    </row>
    <row r="382" spans="1:5" s="355" customFormat="1">
      <c r="A382" s="352"/>
      <c r="E382" s="363"/>
    </row>
    <row r="383" spans="1:5" s="355" customFormat="1">
      <c r="A383" s="352"/>
      <c r="E383" s="363"/>
    </row>
    <row r="384" spans="1:5" s="355" customFormat="1">
      <c r="A384" s="352"/>
      <c r="E384" s="363"/>
    </row>
    <row r="385" spans="1:5" s="355" customFormat="1">
      <c r="A385" s="352"/>
      <c r="E385" s="363"/>
    </row>
    <row r="386" spans="1:5" s="355" customFormat="1">
      <c r="A386" s="352"/>
      <c r="E386" s="363"/>
    </row>
    <row r="387" spans="1:5" s="355" customFormat="1">
      <c r="A387" s="352"/>
      <c r="E387" s="363"/>
    </row>
    <row r="388" spans="1:5" s="355" customFormat="1">
      <c r="A388" s="352"/>
      <c r="E388" s="363"/>
    </row>
    <row r="389" spans="1:5" s="355" customFormat="1">
      <c r="A389" s="352"/>
      <c r="E389" s="363"/>
    </row>
    <row r="390" spans="1:5" s="355" customFormat="1">
      <c r="A390" s="352"/>
      <c r="E390" s="363"/>
    </row>
    <row r="391" spans="1:5" s="355" customFormat="1">
      <c r="A391" s="352"/>
      <c r="E391" s="363"/>
    </row>
    <row r="392" spans="1:5" s="355" customFormat="1">
      <c r="A392" s="352"/>
      <c r="E392" s="363"/>
    </row>
    <row r="393" spans="1:5" s="355" customFormat="1">
      <c r="A393" s="352"/>
      <c r="E393" s="363"/>
    </row>
    <row r="394" spans="1:5" s="355" customFormat="1">
      <c r="A394" s="352"/>
      <c r="E394" s="363"/>
    </row>
    <row r="395" spans="1:5" s="355" customFormat="1">
      <c r="A395" s="352"/>
      <c r="E395" s="363"/>
    </row>
    <row r="396" spans="1:5" s="355" customFormat="1">
      <c r="A396" s="352"/>
      <c r="E396" s="363"/>
    </row>
    <row r="397" spans="1:5" s="355" customFormat="1">
      <c r="A397" s="352"/>
      <c r="E397" s="363"/>
    </row>
    <row r="398" spans="1:5" s="355" customFormat="1">
      <c r="A398" s="352"/>
      <c r="E398" s="363"/>
    </row>
    <row r="399" spans="1:5" s="355" customFormat="1">
      <c r="A399" s="352"/>
      <c r="E399" s="363"/>
    </row>
    <row r="400" spans="1:5" s="355" customFormat="1">
      <c r="A400" s="352"/>
      <c r="E400" s="363"/>
    </row>
    <row r="401" spans="1:5" s="355" customFormat="1">
      <c r="A401" s="352"/>
      <c r="E401" s="363"/>
    </row>
    <row r="402" spans="1:5" s="355" customFormat="1">
      <c r="A402" s="352"/>
      <c r="E402" s="363"/>
    </row>
    <row r="403" spans="1:5" s="355" customFormat="1">
      <c r="A403" s="352"/>
      <c r="E403" s="363"/>
    </row>
    <row r="404" spans="1:5" s="355" customFormat="1">
      <c r="A404" s="352"/>
      <c r="E404" s="363"/>
    </row>
    <row r="405" spans="1:5" s="355" customFormat="1">
      <c r="A405" s="352"/>
      <c r="E405" s="363"/>
    </row>
    <row r="406" spans="1:5" s="355" customFormat="1">
      <c r="A406" s="352"/>
      <c r="E406" s="363"/>
    </row>
    <row r="407" spans="1:5" s="355" customFormat="1">
      <c r="A407" s="352"/>
      <c r="E407" s="363"/>
    </row>
    <row r="408" spans="1:5" s="355" customFormat="1">
      <c r="A408" s="352"/>
      <c r="E408" s="363"/>
    </row>
    <row r="409" spans="1:5" s="355" customFormat="1">
      <c r="A409" s="352"/>
      <c r="E409" s="363"/>
    </row>
    <row r="410" spans="1:5" s="355" customFormat="1">
      <c r="A410" s="352"/>
      <c r="E410" s="363"/>
    </row>
    <row r="411" spans="1:5" s="355" customFormat="1">
      <c r="A411" s="352"/>
      <c r="E411" s="363"/>
    </row>
    <row r="412" spans="1:5" s="355" customFormat="1">
      <c r="A412" s="352"/>
      <c r="E412" s="363"/>
    </row>
    <row r="413" spans="1:5" s="355" customFormat="1">
      <c r="A413" s="352"/>
      <c r="E413" s="363"/>
    </row>
    <row r="414" spans="1:5" s="355" customFormat="1">
      <c r="A414" s="352"/>
      <c r="E414" s="363"/>
    </row>
    <row r="415" spans="1:5" s="355" customFormat="1">
      <c r="A415" s="352"/>
      <c r="E415" s="363"/>
    </row>
    <row r="416" spans="1:5" s="355" customFormat="1">
      <c r="A416" s="352"/>
      <c r="E416" s="363"/>
    </row>
    <row r="417" spans="1:5" s="355" customFormat="1">
      <c r="A417" s="352"/>
      <c r="E417" s="363"/>
    </row>
    <row r="418" spans="1:5" s="355" customFormat="1">
      <c r="A418" s="352"/>
      <c r="E418" s="363"/>
    </row>
    <row r="419" spans="1:5" s="355" customFormat="1">
      <c r="A419" s="352"/>
      <c r="E419" s="363"/>
    </row>
    <row r="420" spans="1:5" s="355" customFormat="1">
      <c r="A420" s="352"/>
      <c r="E420" s="363"/>
    </row>
    <row r="421" spans="1:5" s="355" customFormat="1">
      <c r="A421" s="352"/>
      <c r="E421" s="363"/>
    </row>
    <row r="422" spans="1:5" s="355" customFormat="1">
      <c r="A422" s="352"/>
      <c r="E422" s="363"/>
    </row>
    <row r="423" spans="1:5" s="355" customFormat="1">
      <c r="A423" s="352"/>
      <c r="E423" s="363"/>
    </row>
    <row r="424" spans="1:5" s="355" customFormat="1">
      <c r="A424" s="352"/>
      <c r="E424" s="363"/>
    </row>
    <row r="425" spans="1:5" s="355" customFormat="1">
      <c r="A425" s="352"/>
      <c r="E425" s="363"/>
    </row>
    <row r="426" spans="1:5" s="355" customFormat="1">
      <c r="A426" s="352"/>
      <c r="E426" s="363"/>
    </row>
    <row r="427" spans="1:5" s="355" customFormat="1">
      <c r="A427" s="352"/>
      <c r="E427" s="363"/>
    </row>
    <row r="428" spans="1:5" s="355" customFormat="1">
      <c r="A428" s="352"/>
      <c r="E428" s="363"/>
    </row>
    <row r="429" spans="1:5" s="355" customFormat="1">
      <c r="A429" s="352"/>
      <c r="E429" s="363"/>
    </row>
    <row r="430" spans="1:5" s="355" customFormat="1">
      <c r="A430" s="352"/>
      <c r="E430" s="363"/>
    </row>
    <row r="431" spans="1:5" s="355" customFormat="1">
      <c r="A431" s="352"/>
      <c r="E431" s="363"/>
    </row>
    <row r="432" spans="1:5" s="355" customFormat="1">
      <c r="A432" s="352"/>
      <c r="E432" s="363"/>
    </row>
    <row r="433" spans="1:5" s="355" customFormat="1">
      <c r="A433" s="352"/>
      <c r="E433" s="363"/>
    </row>
    <row r="434" spans="1:5" s="355" customFormat="1">
      <c r="A434" s="352"/>
      <c r="E434" s="363"/>
    </row>
    <row r="435" spans="1:5" s="355" customFormat="1">
      <c r="A435" s="352"/>
      <c r="E435" s="363"/>
    </row>
    <row r="436" spans="1:5" s="355" customFormat="1">
      <c r="A436" s="352"/>
      <c r="E436" s="363"/>
    </row>
    <row r="437" spans="1:5" s="355" customFormat="1">
      <c r="A437" s="352"/>
      <c r="E437" s="363"/>
    </row>
    <row r="438" spans="1:5" s="355" customFormat="1">
      <c r="A438" s="352"/>
      <c r="E438" s="363"/>
    </row>
    <row r="439" spans="1:5" s="355" customFormat="1">
      <c r="A439" s="352"/>
      <c r="E439" s="363"/>
    </row>
    <row r="440" spans="1:5" s="355" customFormat="1">
      <c r="A440" s="352"/>
      <c r="E440" s="363"/>
    </row>
    <row r="441" spans="1:5" s="355" customFormat="1">
      <c r="A441" s="352"/>
      <c r="E441" s="363"/>
    </row>
    <row r="442" spans="1:5" s="355" customFormat="1">
      <c r="A442" s="352"/>
      <c r="E442" s="363"/>
    </row>
    <row r="443" spans="1:5" s="355" customFormat="1">
      <c r="A443" s="352"/>
      <c r="E443" s="363"/>
    </row>
    <row r="444" spans="1:5" s="355" customFormat="1">
      <c r="A444" s="352"/>
      <c r="E444" s="363"/>
    </row>
    <row r="445" spans="1:5" s="355" customFormat="1">
      <c r="A445" s="352"/>
      <c r="E445" s="363"/>
    </row>
    <row r="446" spans="1:5" s="355" customFormat="1">
      <c r="A446" s="352"/>
      <c r="E446" s="363"/>
    </row>
    <row r="447" spans="1:5" s="355" customFormat="1">
      <c r="A447" s="352"/>
      <c r="E447" s="363"/>
    </row>
    <row r="448" spans="1:5" s="355" customFormat="1">
      <c r="A448" s="352"/>
      <c r="E448" s="363"/>
    </row>
    <row r="449" spans="1:5" s="355" customFormat="1">
      <c r="A449" s="352"/>
      <c r="E449" s="363"/>
    </row>
    <row r="450" spans="1:5" s="355" customFormat="1">
      <c r="A450" s="352"/>
      <c r="E450" s="363"/>
    </row>
    <row r="451" spans="1:5" s="355" customFormat="1">
      <c r="A451" s="352"/>
      <c r="E451" s="363"/>
    </row>
    <row r="452" spans="1:5" s="355" customFormat="1">
      <c r="A452" s="352"/>
      <c r="E452" s="363"/>
    </row>
    <row r="453" spans="1:5" s="355" customFormat="1">
      <c r="A453" s="352"/>
      <c r="E453" s="363"/>
    </row>
    <row r="454" spans="1:5" s="355" customFormat="1">
      <c r="A454" s="352"/>
      <c r="E454" s="363"/>
    </row>
    <row r="455" spans="1:5" s="355" customFormat="1">
      <c r="A455" s="352"/>
      <c r="E455" s="363"/>
    </row>
    <row r="456" spans="1:5" s="355" customFormat="1">
      <c r="A456" s="352"/>
      <c r="E456" s="363"/>
    </row>
    <row r="457" spans="1:5" s="355" customFormat="1">
      <c r="A457" s="352"/>
      <c r="E457" s="363"/>
    </row>
    <row r="458" spans="1:5" s="355" customFormat="1">
      <c r="A458" s="352"/>
      <c r="E458" s="363"/>
    </row>
    <row r="459" spans="1:5" s="355" customFormat="1">
      <c r="A459" s="352"/>
      <c r="E459" s="363"/>
    </row>
    <row r="460" spans="1:5" s="355" customFormat="1">
      <c r="A460" s="352"/>
      <c r="E460" s="363"/>
    </row>
    <row r="461" spans="1:5" s="355" customFormat="1">
      <c r="A461" s="352"/>
      <c r="E461" s="363"/>
    </row>
    <row r="462" spans="1:5" s="355" customFormat="1">
      <c r="A462" s="352"/>
      <c r="E462" s="363"/>
    </row>
    <row r="463" spans="1:5" s="355" customFormat="1">
      <c r="A463" s="352"/>
      <c r="E463" s="363"/>
    </row>
    <row r="464" spans="1:5" s="355" customFormat="1">
      <c r="A464" s="352"/>
      <c r="E464" s="363"/>
    </row>
    <row r="465" spans="1:5" s="355" customFormat="1">
      <c r="A465" s="352"/>
      <c r="E465" s="363"/>
    </row>
    <row r="466" spans="1:5" s="355" customFormat="1">
      <c r="A466" s="352"/>
      <c r="E466" s="363"/>
    </row>
    <row r="467" spans="1:5" s="355" customFormat="1">
      <c r="A467" s="352"/>
      <c r="E467" s="363"/>
    </row>
    <row r="468" spans="1:5" s="355" customFormat="1">
      <c r="A468" s="352"/>
      <c r="E468" s="363"/>
    </row>
    <row r="469" spans="1:5" s="355" customFormat="1">
      <c r="A469" s="352"/>
      <c r="E469" s="363"/>
    </row>
    <row r="470" spans="1:5" s="355" customFormat="1">
      <c r="A470" s="352"/>
      <c r="E470" s="363"/>
    </row>
    <row r="471" spans="1:5" s="355" customFormat="1">
      <c r="A471" s="352"/>
      <c r="E471" s="363"/>
    </row>
    <row r="472" spans="1:5" s="355" customFormat="1">
      <c r="A472" s="352"/>
      <c r="E472" s="363"/>
    </row>
    <row r="473" spans="1:5" s="355" customFormat="1">
      <c r="A473" s="352"/>
      <c r="E473" s="363"/>
    </row>
    <row r="474" spans="1:5" s="355" customFormat="1">
      <c r="A474" s="352"/>
      <c r="E474" s="363"/>
    </row>
    <row r="475" spans="1:5" s="355" customFormat="1">
      <c r="A475" s="352"/>
      <c r="E475" s="363"/>
    </row>
    <row r="476" spans="1:5" s="355" customFormat="1">
      <c r="A476" s="352"/>
      <c r="E476" s="363"/>
    </row>
    <row r="477" spans="1:5" s="355" customFormat="1">
      <c r="A477" s="352"/>
      <c r="E477" s="363"/>
    </row>
    <row r="478" spans="1:5" s="355" customFormat="1">
      <c r="A478" s="352"/>
      <c r="E478" s="363"/>
    </row>
    <row r="479" spans="1:5" s="355" customFormat="1">
      <c r="A479" s="352"/>
      <c r="E479" s="363"/>
    </row>
    <row r="480" spans="1:5" s="355" customFormat="1">
      <c r="A480" s="352"/>
      <c r="E480" s="363"/>
    </row>
    <row r="481" spans="1:5" s="355" customFormat="1">
      <c r="A481" s="352"/>
      <c r="E481" s="363"/>
    </row>
    <row r="482" spans="1:5" s="355" customFormat="1">
      <c r="A482" s="352"/>
      <c r="E482" s="363"/>
    </row>
    <row r="483" spans="1:5" s="355" customFormat="1">
      <c r="A483" s="352"/>
      <c r="E483" s="363"/>
    </row>
    <row r="484" spans="1:5" s="355" customFormat="1">
      <c r="A484" s="352"/>
      <c r="E484" s="363"/>
    </row>
    <row r="485" spans="1:5" s="355" customFormat="1">
      <c r="A485" s="352"/>
      <c r="E485" s="363"/>
    </row>
    <row r="486" spans="1:5" s="355" customFormat="1">
      <c r="A486" s="352"/>
      <c r="E486" s="363"/>
    </row>
    <row r="487" spans="1:5" s="355" customFormat="1">
      <c r="A487" s="352"/>
      <c r="E487" s="363"/>
    </row>
    <row r="488" spans="1:5" s="355" customFormat="1">
      <c r="A488" s="352"/>
      <c r="E488" s="363"/>
    </row>
    <row r="489" spans="1:5" s="355" customFormat="1">
      <c r="A489" s="352"/>
      <c r="E489" s="363"/>
    </row>
    <row r="490" spans="1:5" s="355" customFormat="1">
      <c r="A490" s="352"/>
      <c r="E490" s="363"/>
    </row>
    <row r="491" spans="1:5" s="355" customFormat="1">
      <c r="A491" s="352"/>
      <c r="E491" s="363"/>
    </row>
    <row r="492" spans="1:5" s="355" customFormat="1">
      <c r="A492" s="352"/>
      <c r="E492" s="363"/>
    </row>
    <row r="493" spans="1:5" s="355" customFormat="1">
      <c r="A493" s="352"/>
      <c r="E493" s="363"/>
    </row>
    <row r="494" spans="1:5" s="355" customFormat="1">
      <c r="A494" s="352"/>
      <c r="E494" s="363"/>
    </row>
    <row r="495" spans="1:5" s="355" customFormat="1">
      <c r="A495" s="352"/>
      <c r="E495" s="363"/>
    </row>
    <row r="496" spans="1:5" s="355" customFormat="1">
      <c r="A496" s="352"/>
      <c r="E496" s="363"/>
    </row>
    <row r="497" spans="1:5" s="355" customFormat="1">
      <c r="A497" s="352"/>
      <c r="E497" s="363"/>
    </row>
    <row r="498" spans="1:5" s="355" customFormat="1">
      <c r="A498" s="352"/>
      <c r="E498" s="363"/>
    </row>
    <row r="499" spans="1:5" s="355" customFormat="1">
      <c r="A499" s="352"/>
      <c r="E499" s="363"/>
    </row>
    <row r="500" spans="1:5" s="355" customFormat="1">
      <c r="A500" s="352"/>
      <c r="E500" s="363"/>
    </row>
    <row r="501" spans="1:5" s="355" customFormat="1">
      <c r="A501" s="352"/>
      <c r="E501" s="363"/>
    </row>
    <row r="502" spans="1:5" s="355" customFormat="1">
      <c r="A502" s="352"/>
      <c r="E502" s="363"/>
    </row>
    <row r="503" spans="1:5" s="355" customFormat="1">
      <c r="A503" s="352"/>
      <c r="E503" s="363"/>
    </row>
    <row r="504" spans="1:5" s="355" customFormat="1">
      <c r="A504" s="352"/>
      <c r="E504" s="363"/>
    </row>
    <row r="505" spans="1:5" s="355" customFormat="1">
      <c r="A505" s="352"/>
      <c r="E505" s="363"/>
    </row>
    <row r="506" spans="1:5" s="355" customFormat="1">
      <c r="A506" s="352"/>
      <c r="E506" s="363"/>
    </row>
    <row r="507" spans="1:5" s="355" customFormat="1">
      <c r="A507" s="352"/>
      <c r="E507" s="363"/>
    </row>
    <row r="508" spans="1:5" s="355" customFormat="1">
      <c r="A508" s="352"/>
      <c r="E508" s="363"/>
    </row>
    <row r="509" spans="1:5" s="355" customFormat="1">
      <c r="A509" s="352"/>
      <c r="E509" s="363"/>
    </row>
    <row r="510" spans="1:5" s="355" customFormat="1">
      <c r="A510" s="352"/>
      <c r="E510" s="363"/>
    </row>
    <row r="511" spans="1:5" s="355" customFormat="1">
      <c r="A511" s="352"/>
      <c r="E511" s="363"/>
    </row>
    <row r="512" spans="1:5" s="355" customFormat="1">
      <c r="A512" s="352"/>
      <c r="E512" s="363"/>
    </row>
    <row r="513" spans="1:5" s="355" customFormat="1">
      <c r="A513" s="352"/>
      <c r="E513" s="363"/>
    </row>
    <row r="514" spans="1:5" s="355" customFormat="1">
      <c r="A514" s="352"/>
      <c r="E514" s="363"/>
    </row>
    <row r="515" spans="1:5" s="355" customFormat="1">
      <c r="A515" s="352"/>
      <c r="E515" s="363"/>
    </row>
    <row r="516" spans="1:5" s="355" customFormat="1">
      <c r="A516" s="352"/>
      <c r="E516" s="363"/>
    </row>
    <row r="517" spans="1:5" s="355" customFormat="1">
      <c r="A517" s="352"/>
      <c r="E517" s="363"/>
    </row>
    <row r="518" spans="1:5" s="355" customFormat="1">
      <c r="A518" s="352"/>
      <c r="E518" s="363"/>
    </row>
    <row r="519" spans="1:5" s="355" customFormat="1">
      <c r="A519" s="352"/>
      <c r="E519" s="363"/>
    </row>
    <row r="520" spans="1:5" s="355" customFormat="1">
      <c r="A520" s="352"/>
      <c r="E520" s="363"/>
    </row>
    <row r="521" spans="1:5" s="355" customFormat="1">
      <c r="A521" s="352"/>
      <c r="E521" s="363"/>
    </row>
    <row r="522" spans="1:5" s="355" customFormat="1">
      <c r="A522" s="352"/>
      <c r="E522" s="363"/>
    </row>
    <row r="523" spans="1:5" s="355" customFormat="1">
      <c r="A523" s="352"/>
      <c r="E523" s="363"/>
    </row>
    <row r="524" spans="1:5" s="355" customFormat="1">
      <c r="A524" s="352"/>
      <c r="E524" s="363"/>
    </row>
    <row r="525" spans="1:5" s="355" customFormat="1">
      <c r="A525" s="352"/>
      <c r="E525" s="363"/>
    </row>
    <row r="526" spans="1:5" s="355" customFormat="1">
      <c r="A526" s="352"/>
      <c r="E526" s="363"/>
    </row>
    <row r="527" spans="1:5" s="355" customFormat="1">
      <c r="A527" s="352"/>
      <c r="E527" s="363"/>
    </row>
    <row r="528" spans="1:5" s="355" customFormat="1">
      <c r="A528" s="352"/>
      <c r="E528" s="363"/>
    </row>
    <row r="529" spans="1:5" s="355" customFormat="1">
      <c r="A529" s="352"/>
      <c r="E529" s="363"/>
    </row>
    <row r="530" spans="1:5" s="355" customFormat="1">
      <c r="A530" s="352"/>
      <c r="E530" s="363"/>
    </row>
    <row r="531" spans="1:5" s="355" customFormat="1">
      <c r="A531" s="352"/>
      <c r="E531" s="363"/>
    </row>
    <row r="532" spans="1:5" s="355" customFormat="1">
      <c r="A532" s="352"/>
      <c r="E532" s="363"/>
    </row>
    <row r="533" spans="1:5" s="355" customFormat="1">
      <c r="A533" s="352"/>
      <c r="E533" s="363"/>
    </row>
    <row r="534" spans="1:5" s="355" customFormat="1">
      <c r="A534" s="352"/>
      <c r="E534" s="363"/>
    </row>
    <row r="535" spans="1:5" s="355" customFormat="1">
      <c r="A535" s="352"/>
      <c r="E535" s="363"/>
    </row>
    <row r="536" spans="1:5" s="355" customFormat="1">
      <c r="A536" s="352"/>
      <c r="E536" s="363"/>
    </row>
    <row r="537" spans="1:5" s="355" customFormat="1">
      <c r="A537" s="352"/>
      <c r="E537" s="363"/>
    </row>
    <row r="538" spans="1:5" s="355" customFormat="1">
      <c r="A538" s="352"/>
      <c r="E538" s="363"/>
    </row>
    <row r="539" spans="1:5" s="355" customFormat="1">
      <c r="A539" s="352"/>
      <c r="E539" s="363"/>
    </row>
    <row r="540" spans="1:5" s="355" customFormat="1">
      <c r="A540" s="352"/>
      <c r="E540" s="363"/>
    </row>
    <row r="541" spans="1:5" s="355" customFormat="1">
      <c r="A541" s="352"/>
      <c r="E541" s="363"/>
    </row>
    <row r="542" spans="1:5" s="355" customFormat="1">
      <c r="A542" s="352"/>
      <c r="E542" s="363"/>
    </row>
    <row r="543" spans="1:5" s="355" customFormat="1">
      <c r="A543" s="352"/>
      <c r="E543" s="363"/>
    </row>
    <row r="544" spans="1:5" s="355" customFormat="1">
      <c r="A544" s="352"/>
      <c r="E544" s="363"/>
    </row>
    <row r="545" spans="1:5" s="355" customFormat="1">
      <c r="A545" s="352"/>
      <c r="E545" s="363"/>
    </row>
    <row r="546" spans="1:5" s="355" customFormat="1">
      <c r="A546" s="352"/>
      <c r="E546" s="363"/>
    </row>
    <row r="547" spans="1:5" s="355" customFormat="1">
      <c r="A547" s="352"/>
      <c r="E547" s="363"/>
    </row>
    <row r="548" spans="1:5" s="355" customFormat="1">
      <c r="A548" s="352"/>
      <c r="E548" s="363"/>
    </row>
    <row r="549" spans="1:5" s="355" customFormat="1">
      <c r="A549" s="352"/>
      <c r="E549" s="363"/>
    </row>
    <row r="550" spans="1:5" s="355" customFormat="1">
      <c r="A550" s="352"/>
      <c r="E550" s="363"/>
    </row>
    <row r="551" spans="1:5" s="355" customFormat="1">
      <c r="A551" s="352"/>
      <c r="E551" s="363"/>
    </row>
    <row r="552" spans="1:5" s="355" customFormat="1">
      <c r="A552" s="352"/>
      <c r="E552" s="363"/>
    </row>
    <row r="553" spans="1:5" s="355" customFormat="1">
      <c r="A553" s="352"/>
      <c r="E553" s="363"/>
    </row>
    <row r="554" spans="1:5" s="355" customFormat="1">
      <c r="A554" s="352"/>
      <c r="E554" s="363"/>
    </row>
    <row r="555" spans="1:5" s="355" customFormat="1">
      <c r="A555" s="352"/>
      <c r="E555" s="363"/>
    </row>
    <row r="556" spans="1:5" s="355" customFormat="1">
      <c r="A556" s="352"/>
      <c r="E556" s="363"/>
    </row>
    <row r="557" spans="1:5" s="355" customFormat="1">
      <c r="A557" s="352"/>
      <c r="E557" s="363"/>
    </row>
    <row r="558" spans="1:5" s="355" customFormat="1">
      <c r="A558" s="352"/>
      <c r="E558" s="363"/>
    </row>
    <row r="559" spans="1:5" s="355" customFormat="1">
      <c r="A559" s="352"/>
      <c r="E559" s="363"/>
    </row>
    <row r="560" spans="1:5" s="355" customFormat="1">
      <c r="A560" s="352"/>
      <c r="E560" s="363"/>
    </row>
    <row r="561" spans="1:5" s="355" customFormat="1">
      <c r="A561" s="352"/>
      <c r="E561" s="363"/>
    </row>
    <row r="562" spans="1:5" s="355" customFormat="1">
      <c r="A562" s="352"/>
      <c r="E562" s="363"/>
    </row>
    <row r="563" spans="1:5" s="355" customFormat="1">
      <c r="A563" s="352"/>
      <c r="E563" s="363"/>
    </row>
    <row r="564" spans="1:5" s="355" customFormat="1">
      <c r="A564" s="352"/>
      <c r="E564" s="363"/>
    </row>
    <row r="565" spans="1:5" s="355" customFormat="1">
      <c r="A565" s="352"/>
      <c r="E565" s="363"/>
    </row>
    <row r="566" spans="1:5" s="355" customFormat="1">
      <c r="A566" s="352"/>
      <c r="E566" s="363"/>
    </row>
    <row r="567" spans="1:5" s="355" customFormat="1">
      <c r="A567" s="352"/>
      <c r="E567" s="363"/>
    </row>
    <row r="568" spans="1:5" s="355" customFormat="1">
      <c r="A568" s="352"/>
      <c r="E568" s="363"/>
    </row>
    <row r="569" spans="1:5" s="355" customFormat="1">
      <c r="A569" s="352"/>
      <c r="E569" s="363"/>
    </row>
    <row r="570" spans="1:5" s="355" customFormat="1">
      <c r="A570" s="352"/>
      <c r="E570" s="363"/>
    </row>
    <row r="571" spans="1:5" s="355" customFormat="1">
      <c r="A571" s="352"/>
      <c r="E571" s="363"/>
    </row>
    <row r="572" spans="1:5" s="355" customFormat="1">
      <c r="A572" s="352"/>
      <c r="E572" s="363"/>
    </row>
    <row r="573" spans="1:5" s="355" customFormat="1">
      <c r="A573" s="352"/>
      <c r="E573" s="363"/>
    </row>
    <row r="574" spans="1:5" s="355" customFormat="1">
      <c r="A574" s="352"/>
      <c r="E574" s="363"/>
    </row>
    <row r="575" spans="1:5" s="355" customFormat="1">
      <c r="A575" s="352"/>
      <c r="E575" s="363"/>
    </row>
    <row r="576" spans="1:5" s="355" customFormat="1">
      <c r="A576" s="352"/>
      <c r="E576" s="363"/>
    </row>
    <row r="577" spans="1:5" s="355" customFormat="1">
      <c r="A577" s="352"/>
      <c r="E577" s="363"/>
    </row>
    <row r="578" spans="1:5" s="355" customFormat="1">
      <c r="A578" s="352"/>
      <c r="E578" s="363"/>
    </row>
    <row r="579" spans="1:5" s="355" customFormat="1">
      <c r="A579" s="352"/>
      <c r="E579" s="363"/>
    </row>
    <row r="580" spans="1:5" s="355" customFormat="1">
      <c r="A580" s="352"/>
      <c r="E580" s="363"/>
    </row>
    <row r="581" spans="1:5" s="355" customFormat="1">
      <c r="A581" s="352"/>
      <c r="E581" s="363"/>
    </row>
    <row r="582" spans="1:5" s="355" customFormat="1">
      <c r="A582" s="352"/>
      <c r="E582" s="363"/>
    </row>
    <row r="583" spans="1:5" s="355" customFormat="1">
      <c r="A583" s="352"/>
      <c r="E583" s="363"/>
    </row>
    <row r="584" spans="1:5" s="355" customFormat="1">
      <c r="A584" s="352"/>
      <c r="E584" s="363"/>
    </row>
    <row r="585" spans="1:5" s="355" customFormat="1">
      <c r="A585" s="352"/>
      <c r="E585" s="363"/>
    </row>
    <row r="586" spans="1:5" s="355" customFormat="1">
      <c r="A586" s="352"/>
      <c r="E586" s="363"/>
    </row>
    <row r="587" spans="1:5" s="355" customFormat="1">
      <c r="A587" s="352"/>
      <c r="E587" s="363"/>
    </row>
    <row r="588" spans="1:5" s="355" customFormat="1">
      <c r="A588" s="352"/>
      <c r="E588" s="363"/>
    </row>
    <row r="589" spans="1:5" s="355" customFormat="1">
      <c r="A589" s="352"/>
      <c r="E589" s="363"/>
    </row>
    <row r="590" spans="1:5" s="355" customFormat="1">
      <c r="A590" s="352"/>
      <c r="E590" s="363"/>
    </row>
    <row r="591" spans="1:5" s="355" customFormat="1">
      <c r="A591" s="352"/>
      <c r="E591" s="363"/>
    </row>
    <row r="592" spans="1:5" s="355" customFormat="1">
      <c r="A592" s="352"/>
      <c r="E592" s="363"/>
    </row>
    <row r="593" spans="1:5" s="355" customFormat="1">
      <c r="A593" s="352"/>
      <c r="E593" s="363"/>
    </row>
    <row r="594" spans="1:5" s="355" customFormat="1">
      <c r="A594" s="352"/>
      <c r="E594" s="363"/>
    </row>
    <row r="595" spans="1:5" s="355" customFormat="1">
      <c r="A595" s="352"/>
      <c r="E595" s="363"/>
    </row>
    <row r="596" spans="1:5" s="355" customFormat="1">
      <c r="A596" s="352"/>
      <c r="E596" s="363"/>
    </row>
    <row r="597" spans="1:5" s="355" customFormat="1">
      <c r="A597" s="352"/>
      <c r="E597" s="363"/>
    </row>
    <row r="598" spans="1:5" s="355" customFormat="1">
      <c r="A598" s="352"/>
      <c r="E598" s="363"/>
    </row>
    <row r="599" spans="1:5" s="355" customFormat="1">
      <c r="A599" s="352"/>
      <c r="E599" s="363"/>
    </row>
    <row r="600" spans="1:5" s="355" customFormat="1">
      <c r="A600" s="352"/>
      <c r="E600" s="363"/>
    </row>
    <row r="601" spans="1:5" s="355" customFormat="1">
      <c r="A601" s="352"/>
      <c r="E601" s="363"/>
    </row>
    <row r="602" spans="1:5" s="355" customFormat="1">
      <c r="A602" s="352"/>
      <c r="E602" s="363"/>
    </row>
    <row r="603" spans="1:5" s="355" customFormat="1">
      <c r="A603" s="352"/>
      <c r="E603" s="363"/>
    </row>
    <row r="604" spans="1:5" s="355" customFormat="1">
      <c r="A604" s="352"/>
      <c r="E604" s="363"/>
    </row>
    <row r="605" spans="1:5" s="355" customFormat="1">
      <c r="A605" s="352"/>
      <c r="E605" s="363"/>
    </row>
    <row r="606" spans="1:5" s="355" customFormat="1">
      <c r="A606" s="352"/>
      <c r="E606" s="363"/>
    </row>
    <row r="607" spans="1:5" s="355" customFormat="1">
      <c r="A607" s="352"/>
      <c r="E607" s="363"/>
    </row>
    <row r="608" spans="1:5" s="355" customFormat="1">
      <c r="A608" s="352"/>
      <c r="E608" s="363"/>
    </row>
    <row r="609" spans="1:5" s="355" customFormat="1">
      <c r="A609" s="352"/>
      <c r="E609" s="363"/>
    </row>
    <row r="610" spans="1:5" s="355" customFormat="1">
      <c r="A610" s="352"/>
      <c r="E610" s="363"/>
    </row>
    <row r="611" spans="1:5" s="355" customFormat="1">
      <c r="A611" s="352"/>
      <c r="E611" s="363"/>
    </row>
    <row r="612" spans="1:5" s="355" customFormat="1">
      <c r="A612" s="352"/>
      <c r="E612" s="363"/>
    </row>
    <row r="613" spans="1:5" s="355" customFormat="1">
      <c r="A613" s="352"/>
      <c r="E613" s="363"/>
    </row>
    <row r="614" spans="1:5" s="355" customFormat="1">
      <c r="A614" s="352"/>
      <c r="E614" s="363"/>
    </row>
    <row r="615" spans="1:5" s="355" customFormat="1">
      <c r="A615" s="352"/>
      <c r="E615" s="363"/>
    </row>
    <row r="616" spans="1:5" s="355" customFormat="1">
      <c r="A616" s="352"/>
      <c r="E616" s="363"/>
    </row>
    <row r="617" spans="1:5" s="355" customFormat="1">
      <c r="A617" s="352"/>
      <c r="E617" s="363"/>
    </row>
    <row r="618" spans="1:5" s="355" customFormat="1">
      <c r="A618" s="352"/>
      <c r="E618" s="363"/>
    </row>
    <row r="619" spans="1:5" s="355" customFormat="1">
      <c r="A619" s="352"/>
      <c r="E619" s="363"/>
    </row>
    <row r="620" spans="1:5" s="355" customFormat="1">
      <c r="A620" s="352"/>
      <c r="E620" s="363"/>
    </row>
    <row r="621" spans="1:5" s="355" customFormat="1">
      <c r="A621" s="352"/>
      <c r="E621" s="363"/>
    </row>
    <row r="622" spans="1:5" s="355" customFormat="1">
      <c r="A622" s="352"/>
      <c r="E622" s="363"/>
    </row>
    <row r="623" spans="1:5" s="355" customFormat="1">
      <c r="A623" s="352"/>
      <c r="E623" s="363"/>
    </row>
    <row r="624" spans="1:5" s="355" customFormat="1">
      <c r="A624" s="352"/>
      <c r="E624" s="363"/>
    </row>
    <row r="625" spans="1:5" s="355" customFormat="1">
      <c r="A625" s="352"/>
      <c r="E625" s="363"/>
    </row>
    <row r="626" spans="1:5" s="355" customFormat="1">
      <c r="A626" s="352"/>
      <c r="E626" s="363"/>
    </row>
    <row r="627" spans="1:5" s="355" customFormat="1">
      <c r="A627" s="352"/>
      <c r="E627" s="363"/>
    </row>
    <row r="628" spans="1:5" s="355" customFormat="1">
      <c r="A628" s="352"/>
      <c r="E628" s="363"/>
    </row>
    <row r="629" spans="1:5" s="355" customFormat="1">
      <c r="A629" s="352"/>
      <c r="E629" s="363"/>
    </row>
    <row r="630" spans="1:5" s="355" customFormat="1">
      <c r="A630" s="352"/>
      <c r="E630" s="363"/>
    </row>
    <row r="631" spans="1:5" s="355" customFormat="1">
      <c r="A631" s="352"/>
      <c r="E631" s="363"/>
    </row>
    <row r="632" spans="1:5" s="355" customFormat="1">
      <c r="A632" s="352"/>
      <c r="E632" s="363"/>
    </row>
    <row r="633" spans="1:5" s="355" customFormat="1">
      <c r="A633" s="352"/>
      <c r="E633" s="363"/>
    </row>
    <row r="634" spans="1:5" s="355" customFormat="1">
      <c r="A634" s="352"/>
      <c r="E634" s="363"/>
    </row>
    <row r="635" spans="1:5" s="355" customFormat="1">
      <c r="A635" s="352"/>
      <c r="E635" s="363"/>
    </row>
    <row r="636" spans="1:5" s="355" customFormat="1">
      <c r="A636" s="352"/>
      <c r="E636" s="363"/>
    </row>
    <row r="637" spans="1:5" s="355" customFormat="1">
      <c r="A637" s="352"/>
      <c r="E637" s="363"/>
    </row>
    <row r="638" spans="1:5" s="355" customFormat="1">
      <c r="A638" s="352"/>
      <c r="E638" s="363"/>
    </row>
    <row r="639" spans="1:5" s="355" customFormat="1">
      <c r="A639" s="352"/>
      <c r="E639" s="363"/>
    </row>
    <row r="640" spans="1:5" s="355" customFormat="1">
      <c r="A640" s="352"/>
      <c r="E640" s="363"/>
    </row>
    <row r="641" spans="1:5" s="355" customFormat="1">
      <c r="A641" s="352"/>
      <c r="E641" s="363"/>
    </row>
    <row r="642" spans="1:5" s="355" customFormat="1">
      <c r="A642" s="352"/>
      <c r="E642" s="363"/>
    </row>
    <row r="643" spans="1:5" s="355" customFormat="1">
      <c r="A643" s="352"/>
      <c r="E643" s="363"/>
    </row>
    <row r="644" spans="1:5" s="355" customFormat="1">
      <c r="A644" s="352"/>
      <c r="E644" s="363"/>
    </row>
    <row r="645" spans="1:5" s="355" customFormat="1">
      <c r="A645" s="352"/>
      <c r="E645" s="363"/>
    </row>
    <row r="646" spans="1:5" s="355" customFormat="1">
      <c r="A646" s="352"/>
      <c r="E646" s="363"/>
    </row>
    <row r="647" spans="1:5" s="355" customFormat="1">
      <c r="A647" s="352"/>
      <c r="E647" s="363"/>
    </row>
    <row r="648" spans="1:5" s="355" customFormat="1">
      <c r="A648" s="352"/>
      <c r="E648" s="363"/>
    </row>
    <row r="649" spans="1:5" s="355" customFormat="1">
      <c r="A649" s="352"/>
      <c r="E649" s="363"/>
    </row>
    <row r="650" spans="1:5" s="355" customFormat="1">
      <c r="A650" s="352"/>
      <c r="E650" s="363"/>
    </row>
    <row r="651" spans="1:5" s="355" customFormat="1">
      <c r="A651" s="352"/>
      <c r="E651" s="363"/>
    </row>
    <row r="652" spans="1:5" s="355" customFormat="1">
      <c r="A652" s="352"/>
      <c r="E652" s="363"/>
    </row>
    <row r="653" spans="1:5" s="355" customFormat="1">
      <c r="A653" s="352"/>
      <c r="E653" s="363"/>
    </row>
    <row r="654" spans="1:5" s="355" customFormat="1">
      <c r="A654" s="352"/>
      <c r="E654" s="363"/>
    </row>
    <row r="655" spans="1:5" s="355" customFormat="1">
      <c r="A655" s="352"/>
      <c r="E655" s="363"/>
    </row>
    <row r="656" spans="1:5" s="355" customFormat="1">
      <c r="A656" s="352"/>
      <c r="E656" s="363"/>
    </row>
    <row r="657" spans="1:5" s="355" customFormat="1">
      <c r="A657" s="352"/>
      <c r="E657" s="363"/>
    </row>
    <row r="658" spans="1:5" s="355" customFormat="1">
      <c r="A658" s="352"/>
      <c r="E658" s="363"/>
    </row>
    <row r="659" spans="1:5" s="355" customFormat="1">
      <c r="A659" s="352"/>
      <c r="E659" s="363"/>
    </row>
    <row r="660" spans="1:5" s="355" customFormat="1">
      <c r="A660" s="352"/>
      <c r="E660" s="363"/>
    </row>
    <row r="661" spans="1:5" s="355" customFormat="1">
      <c r="A661" s="352"/>
      <c r="E661" s="363"/>
    </row>
    <row r="662" spans="1:5" s="355" customFormat="1">
      <c r="A662" s="352"/>
      <c r="E662" s="363"/>
    </row>
    <row r="663" spans="1:5" s="355" customFormat="1">
      <c r="A663" s="352"/>
      <c r="E663" s="363"/>
    </row>
    <row r="664" spans="1:5" s="355" customFormat="1">
      <c r="A664" s="352"/>
      <c r="E664" s="363"/>
    </row>
    <row r="665" spans="1:5" s="355" customFormat="1">
      <c r="A665" s="352"/>
      <c r="E665" s="363"/>
    </row>
    <row r="666" spans="1:5" s="355" customFormat="1">
      <c r="A666" s="352"/>
      <c r="E666" s="363"/>
    </row>
    <row r="667" spans="1:5" s="355" customFormat="1">
      <c r="A667" s="352"/>
      <c r="E667" s="363"/>
    </row>
    <row r="668" spans="1:5" s="355" customFormat="1">
      <c r="A668" s="352"/>
      <c r="E668" s="363"/>
    </row>
    <row r="669" spans="1:5" s="355" customFormat="1">
      <c r="A669" s="352"/>
      <c r="E669" s="363"/>
    </row>
    <row r="670" spans="1:5" s="355" customFormat="1">
      <c r="A670" s="352"/>
      <c r="E670" s="363"/>
    </row>
    <row r="671" spans="1:5" s="355" customFormat="1">
      <c r="A671" s="352"/>
      <c r="E671" s="363"/>
    </row>
    <row r="672" spans="1:5" s="355" customFormat="1">
      <c r="A672" s="352"/>
      <c r="E672" s="363"/>
    </row>
    <row r="673" spans="1:5" s="355" customFormat="1">
      <c r="A673" s="352"/>
      <c r="E673" s="363"/>
    </row>
    <row r="674" spans="1:5" s="355" customFormat="1">
      <c r="A674" s="352"/>
      <c r="E674" s="363"/>
    </row>
    <row r="675" spans="1:5" s="355" customFormat="1">
      <c r="A675" s="352"/>
      <c r="E675" s="363"/>
    </row>
    <row r="676" spans="1:5" s="355" customFormat="1">
      <c r="A676" s="352"/>
      <c r="E676" s="363"/>
    </row>
    <row r="677" spans="1:5" s="355" customFormat="1">
      <c r="A677" s="352"/>
      <c r="E677" s="363"/>
    </row>
    <row r="678" spans="1:5" s="355" customFormat="1">
      <c r="A678" s="352"/>
      <c r="E678" s="363"/>
    </row>
    <row r="679" spans="1:5" s="355" customFormat="1">
      <c r="A679" s="352"/>
      <c r="E679" s="363"/>
    </row>
    <row r="680" spans="1:5" s="355" customFormat="1">
      <c r="A680" s="352"/>
      <c r="E680" s="363"/>
    </row>
    <row r="681" spans="1:5" s="355" customFormat="1">
      <c r="A681" s="352"/>
      <c r="E681" s="363"/>
    </row>
    <row r="682" spans="1:5" s="355" customFormat="1">
      <c r="A682" s="352"/>
      <c r="E682" s="363"/>
    </row>
    <row r="683" spans="1:5" s="355" customFormat="1">
      <c r="A683" s="352"/>
      <c r="E683" s="363"/>
    </row>
    <row r="684" spans="1:5" s="355" customFormat="1">
      <c r="A684" s="352"/>
      <c r="E684" s="363"/>
    </row>
    <row r="685" spans="1:5" s="355" customFormat="1">
      <c r="A685" s="352"/>
      <c r="E685" s="363"/>
    </row>
    <row r="686" spans="1:5" s="355" customFormat="1">
      <c r="A686" s="352"/>
      <c r="E686" s="363"/>
    </row>
    <row r="687" spans="1:5" s="355" customFormat="1">
      <c r="A687" s="352"/>
      <c r="E687" s="363"/>
    </row>
    <row r="688" spans="1:5" s="355" customFormat="1">
      <c r="A688" s="352"/>
      <c r="E688" s="363"/>
    </row>
    <row r="689" spans="1:5" s="355" customFormat="1">
      <c r="A689" s="352"/>
      <c r="E689" s="363"/>
    </row>
    <row r="690" spans="1:5" s="355" customFormat="1">
      <c r="A690" s="352"/>
      <c r="E690" s="363"/>
    </row>
    <row r="691" spans="1:5" s="355" customFormat="1">
      <c r="A691" s="352"/>
      <c r="E691" s="363"/>
    </row>
    <row r="692" spans="1:5" s="355" customFormat="1">
      <c r="A692" s="352"/>
      <c r="E692" s="363"/>
    </row>
    <row r="693" spans="1:5" s="355" customFormat="1">
      <c r="A693" s="352"/>
      <c r="E693" s="363"/>
    </row>
    <row r="694" spans="1:5" s="355" customFormat="1">
      <c r="A694" s="352"/>
      <c r="E694" s="363"/>
    </row>
    <row r="695" spans="1:5" s="355" customFormat="1">
      <c r="A695" s="352"/>
      <c r="E695" s="363"/>
    </row>
    <row r="696" spans="1:5" s="355" customFormat="1">
      <c r="A696" s="352"/>
      <c r="E696" s="363"/>
    </row>
    <row r="697" spans="1:5" s="355" customFormat="1">
      <c r="A697" s="352"/>
      <c r="E697" s="363"/>
    </row>
    <row r="698" spans="1:5" s="355" customFormat="1">
      <c r="A698" s="352"/>
      <c r="E698" s="363"/>
    </row>
    <row r="699" spans="1:5" s="355" customFormat="1">
      <c r="A699" s="352"/>
      <c r="E699" s="363"/>
    </row>
    <row r="700" spans="1:5" s="355" customFormat="1">
      <c r="A700" s="352"/>
      <c r="E700" s="363"/>
    </row>
    <row r="701" spans="1:5" s="355" customFormat="1">
      <c r="A701" s="352"/>
      <c r="E701" s="363"/>
    </row>
    <row r="702" spans="1:5" s="355" customFormat="1">
      <c r="A702" s="352"/>
      <c r="E702" s="363"/>
    </row>
    <row r="703" spans="1:5" s="355" customFormat="1">
      <c r="A703" s="352"/>
      <c r="E703" s="363"/>
    </row>
    <row r="704" spans="1:5" s="355" customFormat="1">
      <c r="A704" s="352"/>
      <c r="E704" s="363"/>
    </row>
    <row r="705" spans="1:5" s="355" customFormat="1">
      <c r="A705" s="352"/>
      <c r="E705" s="363"/>
    </row>
    <row r="706" spans="1:5" s="355" customFormat="1">
      <c r="A706" s="352"/>
      <c r="E706" s="363"/>
    </row>
    <row r="707" spans="1:5" s="355" customFormat="1">
      <c r="A707" s="352"/>
      <c r="E707" s="363"/>
    </row>
    <row r="708" spans="1:5" s="355" customFormat="1">
      <c r="A708" s="352"/>
      <c r="E708" s="363"/>
    </row>
    <row r="709" spans="1:5" s="355" customFormat="1">
      <c r="A709" s="352"/>
      <c r="E709" s="363"/>
    </row>
    <row r="710" spans="1:5" s="355" customFormat="1">
      <c r="A710" s="352"/>
      <c r="E710" s="363"/>
    </row>
    <row r="711" spans="1:5" s="355" customFormat="1">
      <c r="A711" s="352"/>
      <c r="E711" s="363"/>
    </row>
    <row r="712" spans="1:5" s="355" customFormat="1">
      <c r="A712" s="352"/>
      <c r="E712" s="363"/>
    </row>
    <row r="713" spans="1:5" s="355" customFormat="1">
      <c r="A713" s="352"/>
      <c r="E713" s="363"/>
    </row>
    <row r="714" spans="1:5" s="355" customFormat="1">
      <c r="A714" s="352"/>
      <c r="E714" s="363"/>
    </row>
    <row r="715" spans="1:5" s="355" customFormat="1">
      <c r="A715" s="352"/>
      <c r="E715" s="363"/>
    </row>
    <row r="716" spans="1:5" s="355" customFormat="1">
      <c r="A716" s="352"/>
      <c r="E716" s="363"/>
    </row>
    <row r="717" spans="1:5" s="355" customFormat="1">
      <c r="A717" s="352"/>
      <c r="E717" s="363"/>
    </row>
    <row r="718" spans="1:5" s="355" customFormat="1">
      <c r="A718" s="352"/>
      <c r="E718" s="363"/>
    </row>
    <row r="719" spans="1:5" s="355" customFormat="1">
      <c r="A719" s="352"/>
      <c r="E719" s="363"/>
    </row>
    <row r="720" spans="1:5" s="355" customFormat="1">
      <c r="A720" s="352"/>
      <c r="E720" s="363"/>
    </row>
    <row r="721" spans="1:5" s="355" customFormat="1">
      <c r="A721" s="352"/>
      <c r="E721" s="363"/>
    </row>
    <row r="722" spans="1:5" s="355" customFormat="1">
      <c r="A722" s="352"/>
      <c r="E722" s="363"/>
    </row>
    <row r="723" spans="1:5" s="355" customFormat="1">
      <c r="A723" s="352"/>
      <c r="E723" s="363"/>
    </row>
    <row r="724" spans="1:5" s="355" customFormat="1">
      <c r="A724" s="352"/>
      <c r="E724" s="363"/>
    </row>
    <row r="725" spans="1:5" s="355" customFormat="1">
      <c r="A725" s="352"/>
      <c r="E725" s="363"/>
    </row>
    <row r="726" spans="1:5" s="355" customFormat="1">
      <c r="A726" s="352"/>
      <c r="E726" s="363"/>
    </row>
    <row r="727" spans="1:5" s="355" customFormat="1">
      <c r="A727" s="352"/>
      <c r="E727" s="363"/>
    </row>
    <row r="728" spans="1:5" s="355" customFormat="1">
      <c r="A728" s="352"/>
      <c r="E728" s="363"/>
    </row>
    <row r="729" spans="1:5" s="355" customFormat="1">
      <c r="A729" s="352"/>
      <c r="E729" s="363"/>
    </row>
    <row r="730" spans="1:5" s="355" customFormat="1">
      <c r="A730" s="352"/>
      <c r="E730" s="363"/>
    </row>
    <row r="731" spans="1:5" s="355" customFormat="1">
      <c r="A731" s="352"/>
      <c r="E731" s="363"/>
    </row>
    <row r="732" spans="1:5" s="355" customFormat="1">
      <c r="A732" s="352"/>
      <c r="E732" s="363"/>
    </row>
    <row r="733" spans="1:5" s="355" customFormat="1">
      <c r="A733" s="352"/>
      <c r="E733" s="363"/>
    </row>
    <row r="734" spans="1:5" s="355" customFormat="1">
      <c r="A734" s="352"/>
      <c r="E734" s="363"/>
    </row>
    <row r="735" spans="1:5" s="355" customFormat="1">
      <c r="A735" s="352"/>
      <c r="E735" s="363"/>
    </row>
    <row r="736" spans="1:5" s="355" customFormat="1">
      <c r="A736" s="352"/>
      <c r="E736" s="363"/>
    </row>
    <row r="737" spans="1:5" s="355" customFormat="1">
      <c r="A737" s="352"/>
      <c r="E737" s="363"/>
    </row>
    <row r="738" spans="1:5" s="355" customFormat="1">
      <c r="A738" s="352"/>
      <c r="E738" s="363"/>
    </row>
    <row r="739" spans="1:5" s="355" customFormat="1">
      <c r="A739" s="352"/>
      <c r="E739" s="363"/>
    </row>
    <row r="740" spans="1:5" s="355" customFormat="1">
      <c r="A740" s="352"/>
      <c r="E740" s="363"/>
    </row>
    <row r="741" spans="1:5" s="355" customFormat="1">
      <c r="A741" s="352"/>
      <c r="E741" s="363"/>
    </row>
    <row r="742" spans="1:5" s="355" customFormat="1">
      <c r="A742" s="352"/>
      <c r="E742" s="363"/>
    </row>
    <row r="743" spans="1:5" s="355" customFormat="1">
      <c r="A743" s="352"/>
      <c r="E743" s="363"/>
    </row>
    <row r="744" spans="1:5" s="355" customFormat="1">
      <c r="A744" s="352"/>
      <c r="E744" s="363"/>
    </row>
    <row r="745" spans="1:5" s="355" customFormat="1">
      <c r="A745" s="352"/>
      <c r="E745" s="363"/>
    </row>
    <row r="746" spans="1:5" s="355" customFormat="1">
      <c r="A746" s="352"/>
      <c r="E746" s="363"/>
    </row>
    <row r="747" spans="1:5" s="355" customFormat="1">
      <c r="A747" s="352"/>
      <c r="E747" s="363"/>
    </row>
    <row r="748" spans="1:5" s="355" customFormat="1">
      <c r="A748" s="352"/>
      <c r="E748" s="363"/>
    </row>
    <row r="749" spans="1:5" s="355" customFormat="1">
      <c r="A749" s="352"/>
      <c r="E749" s="363"/>
    </row>
    <row r="750" spans="1:5" s="355" customFormat="1">
      <c r="A750" s="352"/>
      <c r="E750" s="363"/>
    </row>
    <row r="751" spans="1:5" s="355" customFormat="1">
      <c r="A751" s="352"/>
      <c r="E751" s="363"/>
    </row>
    <row r="752" spans="1:5" s="355" customFormat="1">
      <c r="A752" s="352"/>
      <c r="E752" s="363"/>
    </row>
    <row r="753" spans="1:5" s="355" customFormat="1">
      <c r="A753" s="352"/>
      <c r="E753" s="363"/>
    </row>
    <row r="754" spans="1:5" s="355" customFormat="1">
      <c r="A754" s="352"/>
      <c r="E754" s="363"/>
    </row>
    <row r="755" spans="1:5" s="355" customFormat="1">
      <c r="A755" s="352"/>
      <c r="E755" s="363"/>
    </row>
    <row r="756" spans="1:5" s="355" customFormat="1">
      <c r="A756" s="352"/>
      <c r="E756" s="363"/>
    </row>
    <row r="757" spans="1:5" s="355" customFormat="1">
      <c r="A757" s="352"/>
      <c r="E757" s="363"/>
    </row>
    <row r="758" spans="1:5" s="355" customFormat="1">
      <c r="A758" s="352"/>
      <c r="E758" s="363"/>
    </row>
    <row r="759" spans="1:5" s="355" customFormat="1">
      <c r="A759" s="352"/>
      <c r="E759" s="363"/>
    </row>
    <row r="760" spans="1:5" s="355" customFormat="1">
      <c r="A760" s="352"/>
      <c r="E760" s="363"/>
    </row>
    <row r="761" spans="1:5" s="355" customFormat="1">
      <c r="A761" s="352"/>
      <c r="E761" s="363"/>
    </row>
    <row r="762" spans="1:5" s="355" customFormat="1">
      <c r="A762" s="352"/>
      <c r="E762" s="363"/>
    </row>
    <row r="763" spans="1:5" s="355" customFormat="1">
      <c r="A763" s="352"/>
      <c r="E763" s="363"/>
    </row>
    <row r="764" spans="1:5" s="355" customFormat="1">
      <c r="A764" s="352"/>
      <c r="E764" s="363"/>
    </row>
    <row r="765" spans="1:5" s="355" customFormat="1">
      <c r="A765" s="352"/>
      <c r="E765" s="363"/>
    </row>
    <row r="766" spans="1:5" s="355" customFormat="1">
      <c r="A766" s="352"/>
      <c r="E766" s="363"/>
    </row>
    <row r="767" spans="1:5" s="355" customFormat="1">
      <c r="A767" s="352"/>
      <c r="E767" s="363"/>
    </row>
    <row r="768" spans="1:5" s="355" customFormat="1">
      <c r="A768" s="352"/>
      <c r="E768" s="363"/>
    </row>
    <row r="769" spans="1:5" s="355" customFormat="1">
      <c r="A769" s="352"/>
      <c r="E769" s="363"/>
    </row>
    <row r="770" spans="1:5" s="355" customFormat="1">
      <c r="A770" s="352"/>
      <c r="E770" s="363"/>
    </row>
    <row r="771" spans="1:5" s="355" customFormat="1">
      <c r="A771" s="352"/>
      <c r="E771" s="363"/>
    </row>
    <row r="772" spans="1:5" s="355" customFormat="1">
      <c r="A772" s="352"/>
      <c r="E772" s="363"/>
    </row>
    <row r="773" spans="1:5" s="355" customFormat="1">
      <c r="A773" s="352"/>
      <c r="E773" s="363"/>
    </row>
    <row r="774" spans="1:5" s="355" customFormat="1">
      <c r="A774" s="352"/>
      <c r="E774" s="363"/>
    </row>
    <row r="775" spans="1:5" s="355" customFormat="1">
      <c r="A775" s="352"/>
      <c r="E775" s="363"/>
    </row>
    <row r="776" spans="1:5" s="355" customFormat="1">
      <c r="A776" s="352"/>
      <c r="E776" s="363"/>
    </row>
    <row r="777" spans="1:5" s="355" customFormat="1">
      <c r="A777" s="352"/>
      <c r="E777" s="363"/>
    </row>
    <row r="778" spans="1:5" s="355" customFormat="1">
      <c r="A778" s="352"/>
      <c r="E778" s="363"/>
    </row>
    <row r="779" spans="1:5" s="355" customFormat="1">
      <c r="A779" s="352"/>
      <c r="E779" s="363"/>
    </row>
    <row r="780" spans="1:5" s="355" customFormat="1">
      <c r="A780" s="352"/>
      <c r="E780" s="363"/>
    </row>
    <row r="781" spans="1:5" s="355" customFormat="1">
      <c r="A781" s="352"/>
      <c r="E781" s="363"/>
    </row>
    <row r="782" spans="1:5" s="355" customFormat="1">
      <c r="A782" s="352"/>
      <c r="E782" s="363"/>
    </row>
    <row r="783" spans="1:5" s="355" customFormat="1">
      <c r="A783" s="352"/>
      <c r="E783" s="363"/>
    </row>
    <row r="784" spans="1:5" s="355" customFormat="1">
      <c r="A784" s="352"/>
      <c r="E784" s="363"/>
    </row>
    <row r="785" spans="1:5" s="355" customFormat="1">
      <c r="A785" s="352"/>
      <c r="E785" s="363"/>
    </row>
    <row r="786" spans="1:5" s="355" customFormat="1">
      <c r="A786" s="352"/>
      <c r="E786" s="363"/>
    </row>
    <row r="787" spans="1:5" s="355" customFormat="1">
      <c r="A787" s="352"/>
      <c r="E787" s="363"/>
    </row>
    <row r="788" spans="1:5" s="355" customFormat="1">
      <c r="A788" s="352"/>
      <c r="E788" s="363"/>
    </row>
    <row r="789" spans="1:5" s="355" customFormat="1">
      <c r="A789" s="352"/>
      <c r="E789" s="363"/>
    </row>
    <row r="790" spans="1:5" s="355" customFormat="1">
      <c r="A790" s="352"/>
      <c r="E790" s="363"/>
    </row>
    <row r="791" spans="1:5" s="355" customFormat="1">
      <c r="A791" s="352"/>
      <c r="E791" s="363"/>
    </row>
    <row r="792" spans="1:5" s="355" customFormat="1">
      <c r="A792" s="352"/>
      <c r="E792" s="363"/>
    </row>
    <row r="793" spans="1:5" s="355" customFormat="1">
      <c r="A793" s="352"/>
      <c r="E793" s="363"/>
    </row>
    <row r="794" spans="1:5" s="355" customFormat="1">
      <c r="A794" s="352"/>
      <c r="E794" s="363"/>
    </row>
    <row r="795" spans="1:5" s="355" customFormat="1">
      <c r="A795" s="352"/>
      <c r="E795" s="363"/>
    </row>
    <row r="796" spans="1:5" s="355" customFormat="1">
      <c r="A796" s="352"/>
      <c r="E796" s="363"/>
    </row>
    <row r="797" spans="1:5" s="355" customFormat="1">
      <c r="A797" s="352"/>
      <c r="E797" s="363"/>
    </row>
    <row r="798" spans="1:5" s="355" customFormat="1">
      <c r="A798" s="352"/>
      <c r="E798" s="363"/>
    </row>
    <row r="799" spans="1:5" s="355" customFormat="1">
      <c r="A799" s="352"/>
      <c r="E799" s="363"/>
    </row>
    <row r="800" spans="1:5" s="355" customFormat="1">
      <c r="A800" s="352"/>
      <c r="E800" s="363"/>
    </row>
    <row r="801" spans="1:5" s="355" customFormat="1">
      <c r="A801" s="352"/>
      <c r="E801" s="363"/>
    </row>
    <row r="802" spans="1:5" s="355" customFormat="1">
      <c r="A802" s="352"/>
      <c r="E802" s="363"/>
    </row>
    <row r="803" spans="1:5" s="355" customFormat="1">
      <c r="A803" s="352"/>
      <c r="E803" s="363"/>
    </row>
    <row r="804" spans="1:5" s="355" customFormat="1">
      <c r="A804" s="352"/>
      <c r="E804" s="363"/>
    </row>
    <row r="805" spans="1:5" s="355" customFormat="1">
      <c r="A805" s="352"/>
      <c r="E805" s="363"/>
    </row>
    <row r="806" spans="1:5" s="355" customFormat="1">
      <c r="A806" s="352"/>
      <c r="E806" s="363"/>
    </row>
    <row r="807" spans="1:5" s="355" customFormat="1">
      <c r="A807" s="352"/>
      <c r="E807" s="363"/>
    </row>
    <row r="808" spans="1:5" s="355" customFormat="1">
      <c r="A808" s="352"/>
      <c r="E808" s="363"/>
    </row>
    <row r="809" spans="1:5" s="355" customFormat="1">
      <c r="A809" s="352"/>
      <c r="E809" s="363"/>
    </row>
    <row r="810" spans="1:5" s="355" customFormat="1">
      <c r="A810" s="352"/>
      <c r="E810" s="363"/>
    </row>
    <row r="811" spans="1:5" s="355" customFormat="1">
      <c r="A811" s="352"/>
      <c r="E811" s="363"/>
    </row>
    <row r="812" spans="1:5" s="355" customFormat="1">
      <c r="A812" s="352"/>
      <c r="E812" s="363"/>
    </row>
    <row r="813" spans="1:5" s="355" customFormat="1">
      <c r="A813" s="352"/>
      <c r="E813" s="363"/>
    </row>
    <row r="814" spans="1:5" s="355" customFormat="1">
      <c r="A814" s="352"/>
      <c r="E814" s="363"/>
    </row>
    <row r="815" spans="1:5" s="355" customFormat="1">
      <c r="A815" s="352"/>
      <c r="E815" s="363"/>
    </row>
    <row r="816" spans="1:5" s="355" customFormat="1">
      <c r="A816" s="352"/>
      <c r="E816" s="363"/>
    </row>
    <row r="817" spans="1:5" s="355" customFormat="1">
      <c r="A817" s="352"/>
      <c r="E817" s="363"/>
    </row>
    <row r="818" spans="1:5" s="355" customFormat="1">
      <c r="A818" s="352"/>
      <c r="E818" s="363"/>
    </row>
    <row r="819" spans="1:5" s="355" customFormat="1">
      <c r="A819" s="352"/>
      <c r="E819" s="363"/>
    </row>
    <row r="820" spans="1:5" s="355" customFormat="1">
      <c r="A820" s="352"/>
      <c r="E820" s="363"/>
    </row>
    <row r="821" spans="1:5" s="355" customFormat="1">
      <c r="A821" s="352"/>
      <c r="E821" s="363"/>
    </row>
    <row r="822" spans="1:5" s="355" customFormat="1">
      <c r="A822" s="352"/>
      <c r="E822" s="363"/>
    </row>
    <row r="823" spans="1:5" s="355" customFormat="1">
      <c r="A823" s="352"/>
      <c r="E823" s="363"/>
    </row>
    <row r="824" spans="1:5" s="355" customFormat="1">
      <c r="A824" s="352"/>
      <c r="E824" s="363"/>
    </row>
    <row r="825" spans="1:5" s="355" customFormat="1">
      <c r="A825" s="352"/>
      <c r="E825" s="363"/>
    </row>
    <row r="826" spans="1:5" s="355" customFormat="1">
      <c r="A826" s="352"/>
      <c r="E826" s="363"/>
    </row>
    <row r="827" spans="1:5" s="355" customFormat="1">
      <c r="A827" s="352"/>
      <c r="E827" s="363"/>
    </row>
    <row r="828" spans="1:5" s="355" customFormat="1">
      <c r="A828" s="352"/>
      <c r="E828" s="363"/>
    </row>
    <row r="829" spans="1:5" s="355" customFormat="1">
      <c r="A829" s="352"/>
      <c r="E829" s="363"/>
    </row>
    <row r="830" spans="1:5" s="355" customFormat="1">
      <c r="A830" s="352"/>
      <c r="E830" s="363"/>
    </row>
    <row r="831" spans="1:5" s="355" customFormat="1">
      <c r="A831" s="352"/>
      <c r="E831" s="363"/>
    </row>
    <row r="832" spans="1:5" s="355" customFormat="1">
      <c r="A832" s="352"/>
      <c r="E832" s="363"/>
    </row>
    <row r="833" spans="1:5" s="355" customFormat="1">
      <c r="A833" s="352"/>
      <c r="E833" s="363"/>
    </row>
    <row r="834" spans="1:5" s="355" customFormat="1">
      <c r="A834" s="352"/>
      <c r="E834" s="363"/>
    </row>
    <row r="835" spans="1:5" s="355" customFormat="1">
      <c r="A835" s="352"/>
      <c r="E835" s="363"/>
    </row>
    <row r="836" spans="1:5" s="355" customFormat="1">
      <c r="A836" s="352"/>
      <c r="E836" s="363"/>
    </row>
    <row r="837" spans="1:5" s="355" customFormat="1">
      <c r="A837" s="352"/>
      <c r="E837" s="363"/>
    </row>
    <row r="838" spans="1:5" s="355" customFormat="1">
      <c r="A838" s="352"/>
      <c r="E838" s="363"/>
    </row>
    <row r="839" spans="1:5" s="355" customFormat="1">
      <c r="A839" s="352"/>
      <c r="E839" s="363"/>
    </row>
    <row r="840" spans="1:5" s="355" customFormat="1">
      <c r="A840" s="352"/>
      <c r="E840" s="363"/>
    </row>
    <row r="841" spans="1:5" s="355" customFormat="1">
      <c r="A841" s="352"/>
      <c r="E841" s="363"/>
    </row>
    <row r="842" spans="1:5" s="355" customFormat="1">
      <c r="A842" s="352"/>
      <c r="E842" s="363"/>
    </row>
    <row r="843" spans="1:5" s="355" customFormat="1">
      <c r="A843" s="352"/>
      <c r="E843" s="363"/>
    </row>
    <row r="844" spans="1:5" s="355" customFormat="1">
      <c r="A844" s="352"/>
      <c r="E844" s="363"/>
    </row>
    <row r="845" spans="1:5" s="355" customFormat="1">
      <c r="A845" s="352"/>
      <c r="E845" s="363"/>
    </row>
    <row r="846" spans="1:5" s="355" customFormat="1">
      <c r="A846" s="352"/>
      <c r="E846" s="363"/>
    </row>
    <row r="847" spans="1:5" s="355" customFormat="1">
      <c r="A847" s="352"/>
      <c r="E847" s="363"/>
    </row>
    <row r="848" spans="1:5" s="355" customFormat="1">
      <c r="A848" s="352"/>
      <c r="E848" s="363"/>
    </row>
    <row r="849" spans="1:5" s="355" customFormat="1">
      <c r="A849" s="352"/>
      <c r="E849" s="363"/>
    </row>
    <row r="850" spans="1:5" s="355" customFormat="1">
      <c r="A850" s="352"/>
      <c r="E850" s="363"/>
    </row>
    <row r="851" spans="1:5" s="355" customFormat="1">
      <c r="A851" s="352"/>
      <c r="E851" s="363"/>
    </row>
    <row r="852" spans="1:5" s="355" customFormat="1">
      <c r="A852" s="352"/>
      <c r="E852" s="363"/>
    </row>
    <row r="853" spans="1:5" s="355" customFormat="1">
      <c r="A853" s="352"/>
      <c r="E853" s="363"/>
    </row>
    <row r="854" spans="1:5" s="355" customFormat="1">
      <c r="A854" s="352"/>
      <c r="E854" s="363"/>
    </row>
    <row r="855" spans="1:5" s="355" customFormat="1">
      <c r="A855" s="352"/>
      <c r="E855" s="363"/>
    </row>
    <row r="856" spans="1:5" s="355" customFormat="1">
      <c r="A856" s="352"/>
      <c r="E856" s="363"/>
    </row>
    <row r="857" spans="1:5" s="355" customFormat="1">
      <c r="A857" s="352"/>
      <c r="E857" s="363"/>
    </row>
    <row r="858" spans="1:5" s="355" customFormat="1">
      <c r="A858" s="352"/>
      <c r="E858" s="363"/>
    </row>
    <row r="859" spans="1:5" s="355" customFormat="1">
      <c r="A859" s="352"/>
      <c r="E859" s="363"/>
    </row>
    <row r="860" spans="1:5" s="355" customFormat="1">
      <c r="A860" s="352"/>
      <c r="E860" s="363"/>
    </row>
    <row r="861" spans="1:5" s="355" customFormat="1">
      <c r="A861" s="352"/>
      <c r="E861" s="363"/>
    </row>
    <row r="862" spans="1:5" s="355" customFormat="1">
      <c r="A862" s="352"/>
      <c r="E862" s="363"/>
    </row>
    <row r="863" spans="1:5" s="355" customFormat="1">
      <c r="A863" s="352"/>
      <c r="E863" s="363"/>
    </row>
    <row r="864" spans="1:5" s="355" customFormat="1">
      <c r="A864" s="352"/>
      <c r="E864" s="363"/>
    </row>
    <row r="865" spans="1:5" s="355" customFormat="1">
      <c r="A865" s="352"/>
      <c r="E865" s="363"/>
    </row>
    <row r="866" spans="1:5" s="355" customFormat="1">
      <c r="A866" s="352"/>
      <c r="E866" s="363"/>
    </row>
    <row r="867" spans="1:5" s="355" customFormat="1">
      <c r="A867" s="352"/>
      <c r="E867" s="363"/>
    </row>
    <row r="868" spans="1:5" s="355" customFormat="1">
      <c r="A868" s="352"/>
      <c r="E868" s="363"/>
    </row>
    <row r="869" spans="1:5" s="355" customFormat="1">
      <c r="A869" s="352"/>
      <c r="E869" s="363"/>
    </row>
    <row r="870" spans="1:5" s="355" customFormat="1">
      <c r="A870" s="352"/>
      <c r="E870" s="363"/>
    </row>
    <row r="871" spans="1:5" s="355" customFormat="1">
      <c r="A871" s="352"/>
      <c r="E871" s="363"/>
    </row>
    <row r="872" spans="1:5" s="355" customFormat="1">
      <c r="A872" s="352"/>
      <c r="E872" s="363"/>
    </row>
    <row r="873" spans="1:5" s="355" customFormat="1">
      <c r="A873" s="352"/>
      <c r="E873" s="363"/>
    </row>
    <row r="874" spans="1:5" s="355" customFormat="1">
      <c r="A874" s="352"/>
      <c r="E874" s="363"/>
    </row>
    <row r="875" spans="1:5" s="355" customFormat="1">
      <c r="A875" s="352"/>
      <c r="E875" s="363"/>
    </row>
    <row r="876" spans="1:5" s="355" customFormat="1">
      <c r="A876" s="352"/>
      <c r="E876" s="363"/>
    </row>
    <row r="877" spans="1:5" s="355" customFormat="1">
      <c r="A877" s="352"/>
      <c r="E877" s="363"/>
    </row>
    <row r="878" spans="1:5" s="355" customFormat="1">
      <c r="A878" s="352"/>
      <c r="E878" s="363"/>
    </row>
    <row r="879" spans="1:5" s="355" customFormat="1">
      <c r="A879" s="352"/>
      <c r="E879" s="363"/>
    </row>
    <row r="880" spans="1:5" s="355" customFormat="1">
      <c r="A880" s="352"/>
      <c r="E880" s="363"/>
    </row>
    <row r="881" spans="1:5" s="355" customFormat="1">
      <c r="A881" s="352"/>
      <c r="E881" s="363"/>
    </row>
    <row r="882" spans="1:5" s="355" customFormat="1">
      <c r="A882" s="352"/>
      <c r="E882" s="363"/>
    </row>
    <row r="883" spans="1:5" s="355" customFormat="1">
      <c r="A883" s="352"/>
      <c r="E883" s="363"/>
    </row>
    <row r="884" spans="1:5" s="355" customFormat="1">
      <c r="A884" s="352"/>
      <c r="E884" s="363"/>
    </row>
    <row r="885" spans="1:5" s="355" customFormat="1">
      <c r="A885" s="352"/>
      <c r="E885" s="363"/>
    </row>
    <row r="886" spans="1:5" s="355" customFormat="1">
      <c r="A886" s="352"/>
      <c r="E886" s="363"/>
    </row>
    <row r="887" spans="1:5" s="355" customFormat="1">
      <c r="A887" s="352"/>
      <c r="E887" s="363"/>
    </row>
    <row r="888" spans="1:5" s="355" customFormat="1">
      <c r="A888" s="352"/>
      <c r="E888" s="363"/>
    </row>
    <row r="889" spans="1:5" s="355" customFormat="1">
      <c r="A889" s="352"/>
      <c r="E889" s="363"/>
    </row>
    <row r="890" spans="1:5" s="355" customFormat="1">
      <c r="A890" s="352"/>
      <c r="E890" s="363"/>
    </row>
    <row r="891" spans="1:5" s="355" customFormat="1">
      <c r="A891" s="352"/>
      <c r="E891" s="363"/>
    </row>
    <row r="892" spans="1:5" s="355" customFormat="1">
      <c r="A892" s="352"/>
      <c r="E892" s="363"/>
    </row>
    <row r="893" spans="1:5" s="355" customFormat="1">
      <c r="A893" s="352"/>
      <c r="E893" s="363"/>
    </row>
    <row r="894" spans="1:5" s="355" customFormat="1">
      <c r="A894" s="352"/>
      <c r="E894" s="363"/>
    </row>
    <row r="895" spans="1:5" s="355" customFormat="1">
      <c r="A895" s="352"/>
      <c r="E895" s="363"/>
    </row>
    <row r="896" spans="1:5" s="355" customFormat="1">
      <c r="A896" s="352"/>
      <c r="E896" s="363"/>
    </row>
    <row r="897" spans="1:5" s="355" customFormat="1">
      <c r="A897" s="352"/>
      <c r="E897" s="363"/>
    </row>
    <row r="898" spans="1:5" s="355" customFormat="1">
      <c r="A898" s="352"/>
      <c r="E898" s="363"/>
    </row>
    <row r="899" spans="1:5" s="355" customFormat="1">
      <c r="A899" s="352"/>
      <c r="E899" s="363"/>
    </row>
    <row r="900" spans="1:5" s="355" customFormat="1">
      <c r="A900" s="352"/>
      <c r="E900" s="363"/>
    </row>
    <row r="901" spans="1:5" s="355" customFormat="1">
      <c r="A901" s="352"/>
      <c r="E901" s="363"/>
    </row>
    <row r="902" spans="1:5" s="355" customFormat="1">
      <c r="A902" s="352"/>
      <c r="E902" s="363"/>
    </row>
    <row r="903" spans="1:5" s="355" customFormat="1">
      <c r="A903" s="352"/>
      <c r="E903" s="363"/>
    </row>
    <row r="904" spans="1:5" s="355" customFormat="1">
      <c r="A904" s="352"/>
      <c r="E904" s="363"/>
    </row>
    <row r="905" spans="1:5" s="355" customFormat="1">
      <c r="A905" s="352"/>
      <c r="E905" s="363"/>
    </row>
    <row r="906" spans="1:5" s="355" customFormat="1">
      <c r="A906" s="352"/>
      <c r="E906" s="363"/>
    </row>
    <row r="907" spans="1:5" s="355" customFormat="1">
      <c r="A907" s="352"/>
      <c r="E907" s="363"/>
    </row>
    <row r="908" spans="1:5" s="355" customFormat="1">
      <c r="A908" s="352"/>
      <c r="E908" s="363"/>
    </row>
    <row r="909" spans="1:5" s="355" customFormat="1">
      <c r="A909" s="352"/>
      <c r="E909" s="363"/>
    </row>
    <row r="910" spans="1:5" s="355" customFormat="1">
      <c r="A910" s="352"/>
      <c r="E910" s="363"/>
    </row>
    <row r="911" spans="1:5" s="355" customFormat="1">
      <c r="A911" s="352"/>
      <c r="E911" s="363"/>
    </row>
    <row r="912" spans="1:5" s="355" customFormat="1">
      <c r="A912" s="352"/>
      <c r="E912" s="363"/>
    </row>
    <row r="913" spans="1:5" s="355" customFormat="1">
      <c r="A913" s="352"/>
      <c r="E913" s="363"/>
    </row>
    <row r="914" spans="1:5" s="355" customFormat="1">
      <c r="A914" s="352"/>
      <c r="E914" s="363"/>
    </row>
    <row r="915" spans="1:5" s="355" customFormat="1">
      <c r="A915" s="352"/>
      <c r="E915" s="363"/>
    </row>
    <row r="916" spans="1:5" s="355" customFormat="1">
      <c r="A916" s="352"/>
      <c r="E916" s="363"/>
    </row>
    <row r="917" spans="1:5" s="355" customFormat="1">
      <c r="A917" s="352"/>
      <c r="E917" s="363"/>
    </row>
    <row r="918" spans="1:5" s="355" customFormat="1">
      <c r="A918" s="352"/>
      <c r="E918" s="363"/>
    </row>
    <row r="919" spans="1:5" s="355" customFormat="1">
      <c r="A919" s="352"/>
      <c r="E919" s="363"/>
    </row>
    <row r="920" spans="1:5" s="355" customFormat="1">
      <c r="A920" s="352"/>
      <c r="E920" s="363"/>
    </row>
    <row r="921" spans="1:5" s="355" customFormat="1">
      <c r="A921" s="352"/>
      <c r="E921" s="363"/>
    </row>
    <row r="922" spans="1:5" s="355" customFormat="1">
      <c r="A922" s="352"/>
      <c r="E922" s="363"/>
    </row>
    <row r="923" spans="1:5" s="355" customFormat="1">
      <c r="A923" s="352"/>
      <c r="E923" s="363"/>
    </row>
    <row r="924" spans="1:5" s="355" customFormat="1">
      <c r="A924" s="352"/>
      <c r="E924" s="363"/>
    </row>
    <row r="925" spans="1:5" s="355" customFormat="1">
      <c r="A925" s="352"/>
      <c r="E925" s="363"/>
    </row>
    <row r="926" spans="1:5" s="355" customFormat="1">
      <c r="A926" s="352"/>
      <c r="E926" s="363"/>
    </row>
    <row r="927" spans="1:5" s="355" customFormat="1">
      <c r="A927" s="352"/>
      <c r="E927" s="363"/>
    </row>
    <row r="928" spans="1:5" s="355" customFormat="1">
      <c r="A928" s="352"/>
      <c r="E928" s="363"/>
    </row>
    <row r="929" spans="1:5" s="355" customFormat="1">
      <c r="A929" s="352"/>
      <c r="E929" s="363"/>
    </row>
    <row r="930" spans="1:5" s="355" customFormat="1">
      <c r="A930" s="352"/>
      <c r="E930" s="363"/>
    </row>
    <row r="931" spans="1:5" s="355" customFormat="1">
      <c r="A931" s="352"/>
      <c r="E931" s="363"/>
    </row>
    <row r="932" spans="1:5" s="355" customFormat="1">
      <c r="A932" s="352"/>
      <c r="E932" s="363"/>
    </row>
    <row r="933" spans="1:5" s="355" customFormat="1">
      <c r="A933" s="352"/>
      <c r="E933" s="363"/>
    </row>
    <row r="934" spans="1:5" s="355" customFormat="1">
      <c r="A934" s="352"/>
      <c r="E934" s="363"/>
    </row>
    <row r="935" spans="1:5" s="355" customFormat="1">
      <c r="A935" s="352"/>
      <c r="E935" s="363"/>
    </row>
    <row r="936" spans="1:5" s="355" customFormat="1">
      <c r="A936" s="352"/>
      <c r="E936" s="363"/>
    </row>
    <row r="937" spans="1:5" s="355" customFormat="1">
      <c r="A937" s="352"/>
      <c r="E937" s="363"/>
    </row>
    <row r="938" spans="1:5" s="355" customFormat="1">
      <c r="A938" s="352"/>
      <c r="E938" s="363"/>
    </row>
    <row r="939" spans="1:5" s="355" customFormat="1">
      <c r="A939" s="352"/>
      <c r="E939" s="363"/>
    </row>
    <row r="940" spans="1:5" s="355" customFormat="1">
      <c r="A940" s="352"/>
      <c r="E940" s="363"/>
    </row>
    <row r="941" spans="1:5" s="355" customFormat="1">
      <c r="A941" s="352"/>
      <c r="E941" s="363"/>
    </row>
    <row r="942" spans="1:5" s="355" customFormat="1">
      <c r="A942" s="352"/>
      <c r="E942" s="363"/>
    </row>
    <row r="943" spans="1:5" s="355" customFormat="1">
      <c r="A943" s="352"/>
      <c r="E943" s="363"/>
    </row>
    <row r="944" spans="1:5" s="355" customFormat="1">
      <c r="A944" s="352"/>
      <c r="E944" s="363"/>
    </row>
    <row r="945" spans="1:5" s="355" customFormat="1">
      <c r="A945" s="352"/>
      <c r="E945" s="363"/>
    </row>
    <row r="946" spans="1:5" s="355" customFormat="1">
      <c r="A946" s="352"/>
      <c r="E946" s="363"/>
    </row>
    <row r="947" spans="1:5" s="355" customFormat="1">
      <c r="A947" s="352"/>
      <c r="E947" s="363"/>
    </row>
    <row r="948" spans="1:5" s="355" customFormat="1">
      <c r="A948" s="352"/>
      <c r="E948" s="363"/>
    </row>
    <row r="949" spans="1:5" s="355" customFormat="1">
      <c r="A949" s="352"/>
      <c r="E949" s="363"/>
    </row>
    <row r="950" spans="1:5" s="355" customFormat="1">
      <c r="A950" s="352"/>
      <c r="E950" s="363"/>
    </row>
    <row r="951" spans="1:5" s="355" customFormat="1">
      <c r="A951" s="352"/>
      <c r="E951" s="363"/>
    </row>
    <row r="952" spans="1:5" s="355" customFormat="1">
      <c r="A952" s="352"/>
      <c r="E952" s="363"/>
    </row>
    <row r="953" spans="1:5" s="355" customFormat="1">
      <c r="A953" s="352"/>
      <c r="E953" s="363"/>
    </row>
    <row r="954" spans="1:5" s="355" customFormat="1">
      <c r="A954" s="352"/>
      <c r="E954" s="363"/>
    </row>
    <row r="955" spans="1:5" s="355" customFormat="1">
      <c r="A955" s="352"/>
      <c r="E955" s="363"/>
    </row>
    <row r="956" spans="1:5" s="355" customFormat="1">
      <c r="A956" s="352"/>
      <c r="E956" s="363"/>
    </row>
    <row r="957" spans="1:5" s="355" customFormat="1">
      <c r="A957" s="352"/>
      <c r="E957" s="363"/>
    </row>
    <row r="958" spans="1:5" s="355" customFormat="1">
      <c r="A958" s="352"/>
      <c r="E958" s="363"/>
    </row>
    <row r="959" spans="1:5" s="355" customFormat="1">
      <c r="A959" s="352"/>
      <c r="E959" s="363"/>
    </row>
    <row r="960" spans="1:5" s="355" customFormat="1">
      <c r="A960" s="352"/>
      <c r="E960" s="363"/>
    </row>
    <row r="961" spans="1:5" s="355" customFormat="1">
      <c r="A961" s="352"/>
      <c r="E961" s="363"/>
    </row>
    <row r="962" spans="1:5" s="355" customFormat="1">
      <c r="A962" s="352"/>
      <c r="E962" s="363"/>
    </row>
    <row r="963" spans="1:5" s="355" customFormat="1">
      <c r="A963" s="352"/>
      <c r="E963" s="363"/>
    </row>
    <row r="964" spans="1:5" s="355" customFormat="1">
      <c r="A964" s="352"/>
      <c r="E964" s="363"/>
    </row>
    <row r="965" spans="1:5" s="355" customFormat="1">
      <c r="A965" s="352"/>
      <c r="E965" s="363"/>
    </row>
    <row r="966" spans="1:5" s="355" customFormat="1">
      <c r="A966" s="352"/>
      <c r="E966" s="363"/>
    </row>
    <row r="967" spans="1:5" s="355" customFormat="1">
      <c r="A967" s="352"/>
      <c r="E967" s="363"/>
    </row>
    <row r="968" spans="1:5" s="355" customFormat="1">
      <c r="A968" s="352"/>
      <c r="E968" s="363"/>
    </row>
    <row r="969" spans="1:5" s="355" customFormat="1">
      <c r="A969" s="352"/>
      <c r="E969" s="363"/>
    </row>
    <row r="970" spans="1:5" s="355" customFormat="1">
      <c r="A970" s="352"/>
      <c r="E970" s="363"/>
    </row>
    <row r="971" spans="1:5" s="355" customFormat="1">
      <c r="A971" s="352"/>
      <c r="E971" s="363"/>
    </row>
    <row r="972" spans="1:5" s="355" customFormat="1">
      <c r="A972" s="352"/>
      <c r="E972" s="363"/>
    </row>
    <row r="973" spans="1:5" s="355" customFormat="1">
      <c r="A973" s="352"/>
      <c r="E973" s="363"/>
    </row>
    <row r="974" spans="1:5" s="355" customFormat="1">
      <c r="A974" s="352"/>
      <c r="E974" s="363"/>
    </row>
    <row r="975" spans="1:5" s="355" customFormat="1">
      <c r="A975" s="352"/>
      <c r="E975" s="363"/>
    </row>
    <row r="976" spans="1:5" s="355" customFormat="1">
      <c r="A976" s="352"/>
      <c r="E976" s="363"/>
    </row>
    <row r="977" spans="1:5" s="355" customFormat="1">
      <c r="A977" s="352"/>
      <c r="E977" s="363"/>
    </row>
    <row r="978" spans="1:5" s="355" customFormat="1">
      <c r="A978" s="352"/>
      <c r="E978" s="363"/>
    </row>
    <row r="979" spans="1:5" s="355" customFormat="1">
      <c r="A979" s="352"/>
      <c r="E979" s="363"/>
    </row>
    <row r="980" spans="1:5" s="355" customFormat="1">
      <c r="A980" s="352"/>
      <c r="E980" s="363"/>
    </row>
    <row r="981" spans="1:5" s="355" customFormat="1">
      <c r="A981" s="352"/>
      <c r="E981" s="363"/>
    </row>
    <row r="982" spans="1:5" s="355" customFormat="1">
      <c r="A982" s="352"/>
      <c r="E982" s="363"/>
    </row>
    <row r="983" spans="1:5" s="355" customFormat="1">
      <c r="A983" s="352"/>
      <c r="E983" s="363"/>
    </row>
    <row r="984" spans="1:5" s="355" customFormat="1">
      <c r="A984" s="352"/>
      <c r="E984" s="363"/>
    </row>
    <row r="985" spans="1:5" s="355" customFormat="1">
      <c r="A985" s="352"/>
      <c r="E985" s="363"/>
    </row>
    <row r="986" spans="1:5" s="355" customFormat="1">
      <c r="A986" s="352"/>
      <c r="E986" s="363"/>
    </row>
    <row r="987" spans="1:5" s="355" customFormat="1">
      <c r="A987" s="352"/>
      <c r="E987" s="363"/>
    </row>
    <row r="988" spans="1:5" s="355" customFormat="1">
      <c r="A988" s="352"/>
      <c r="E988" s="363"/>
    </row>
    <row r="989" spans="1:5" s="355" customFormat="1">
      <c r="A989" s="352"/>
      <c r="E989" s="363"/>
    </row>
    <row r="990" spans="1:5" s="355" customFormat="1">
      <c r="A990" s="352"/>
      <c r="E990" s="363"/>
    </row>
    <row r="991" spans="1:5" s="355" customFormat="1">
      <c r="A991" s="352"/>
      <c r="E991" s="363"/>
    </row>
    <row r="992" spans="1:5" s="355" customFormat="1">
      <c r="A992" s="352"/>
      <c r="E992" s="363"/>
    </row>
    <row r="993" spans="1:5" s="355" customFormat="1">
      <c r="A993" s="352"/>
      <c r="E993" s="363"/>
    </row>
    <row r="994" spans="1:5" s="355" customFormat="1">
      <c r="A994" s="352"/>
      <c r="E994" s="363"/>
    </row>
    <row r="995" spans="1:5" s="355" customFormat="1">
      <c r="A995" s="352"/>
      <c r="E995" s="363"/>
    </row>
    <row r="996" spans="1:5" s="355" customFormat="1">
      <c r="A996" s="352"/>
      <c r="E996" s="363"/>
    </row>
    <row r="997" spans="1:5" s="355" customFormat="1">
      <c r="A997" s="352"/>
      <c r="E997" s="363"/>
    </row>
    <row r="998" spans="1:5" s="355" customFormat="1">
      <c r="A998" s="352"/>
      <c r="E998" s="363"/>
    </row>
    <row r="999" spans="1:5" s="355" customFormat="1">
      <c r="A999" s="352"/>
      <c r="E999" s="363"/>
    </row>
    <row r="1000" spans="1:5" s="355" customFormat="1">
      <c r="A1000" s="352"/>
      <c r="E1000" s="363"/>
    </row>
    <row r="1001" spans="1:5" s="355" customFormat="1">
      <c r="A1001" s="352"/>
      <c r="E1001" s="363"/>
    </row>
    <row r="1002" spans="1:5" s="355" customFormat="1">
      <c r="A1002" s="352"/>
      <c r="E1002" s="363"/>
    </row>
    <row r="1003" spans="1:5" s="355" customFormat="1">
      <c r="A1003" s="352"/>
      <c r="E1003" s="363"/>
    </row>
    <row r="1004" spans="1:5" s="355" customFormat="1">
      <c r="A1004" s="352"/>
      <c r="E1004" s="363"/>
    </row>
    <row r="1005" spans="1:5" s="355" customFormat="1">
      <c r="A1005" s="352"/>
      <c r="E1005" s="363"/>
    </row>
    <row r="1006" spans="1:5" s="355" customFormat="1">
      <c r="A1006" s="352"/>
      <c r="E1006" s="363"/>
    </row>
    <row r="1007" spans="1:5" s="355" customFormat="1">
      <c r="A1007" s="352"/>
      <c r="E1007" s="363"/>
    </row>
    <row r="1008" spans="1:5" s="355" customFormat="1">
      <c r="A1008" s="352"/>
      <c r="E1008" s="363"/>
    </row>
    <row r="1009" spans="1:5" s="355" customFormat="1">
      <c r="A1009" s="352"/>
      <c r="E1009" s="363"/>
    </row>
    <row r="1010" spans="1:5" s="355" customFormat="1">
      <c r="A1010" s="352"/>
      <c r="E1010" s="363"/>
    </row>
    <row r="1011" spans="1:5" s="355" customFormat="1">
      <c r="A1011" s="352"/>
      <c r="E1011" s="363"/>
    </row>
    <row r="1012" spans="1:5" s="355" customFormat="1">
      <c r="A1012" s="352"/>
      <c r="E1012" s="363"/>
    </row>
    <row r="1013" spans="1:5" s="355" customFormat="1">
      <c r="A1013" s="352"/>
      <c r="E1013" s="363"/>
    </row>
    <row r="1014" spans="1:5" s="355" customFormat="1">
      <c r="A1014" s="352"/>
      <c r="E1014" s="363"/>
    </row>
    <row r="1015" spans="1:5" s="355" customFormat="1">
      <c r="A1015" s="352"/>
      <c r="E1015" s="363"/>
    </row>
    <row r="1016" spans="1:5" s="355" customFormat="1">
      <c r="A1016" s="352"/>
      <c r="E1016" s="363"/>
    </row>
    <row r="1017" spans="1:5" s="355" customFormat="1">
      <c r="A1017" s="352"/>
      <c r="E1017" s="363"/>
    </row>
    <row r="1018" spans="1:5" s="355" customFormat="1">
      <c r="A1018" s="352"/>
      <c r="E1018" s="363"/>
    </row>
    <row r="1019" spans="1:5" s="355" customFormat="1">
      <c r="A1019" s="352"/>
      <c r="E1019" s="363"/>
    </row>
    <row r="1020" spans="1:5" s="355" customFormat="1">
      <c r="A1020" s="352"/>
      <c r="E1020" s="363"/>
    </row>
    <row r="1021" spans="1:5" s="355" customFormat="1">
      <c r="A1021" s="352"/>
      <c r="E1021" s="363"/>
    </row>
    <row r="1022" spans="1:5" s="355" customFormat="1">
      <c r="A1022" s="352"/>
      <c r="E1022" s="363"/>
    </row>
    <row r="1023" spans="1:5" s="355" customFormat="1">
      <c r="A1023" s="352"/>
      <c r="E1023" s="363"/>
    </row>
    <row r="1024" spans="1:5" s="355" customFormat="1">
      <c r="A1024" s="352"/>
      <c r="E1024" s="363"/>
    </row>
    <row r="1025" spans="1:5" s="355" customFormat="1">
      <c r="A1025" s="352"/>
      <c r="E1025" s="363"/>
    </row>
    <row r="1026" spans="1:5" s="355" customFormat="1">
      <c r="A1026" s="352"/>
      <c r="E1026" s="363"/>
    </row>
    <row r="1027" spans="1:5" s="355" customFormat="1">
      <c r="A1027" s="352"/>
      <c r="E1027" s="363"/>
    </row>
    <row r="1028" spans="1:5" s="355" customFormat="1">
      <c r="A1028" s="352"/>
      <c r="E1028" s="363"/>
    </row>
    <row r="1029" spans="1:5" s="355" customFormat="1">
      <c r="A1029" s="352"/>
      <c r="E1029" s="363"/>
    </row>
    <row r="1030" spans="1:5" s="355" customFormat="1">
      <c r="A1030" s="352"/>
      <c r="E1030" s="363"/>
    </row>
    <row r="1031" spans="1:5" s="355" customFormat="1">
      <c r="A1031" s="352"/>
      <c r="E1031" s="363"/>
    </row>
    <row r="1032" spans="1:5" s="355" customFormat="1">
      <c r="A1032" s="352"/>
      <c r="E1032" s="363"/>
    </row>
    <row r="1033" spans="1:5" s="355" customFormat="1">
      <c r="A1033" s="352"/>
      <c r="E1033" s="363"/>
    </row>
    <row r="1034" spans="1:5" s="355" customFormat="1">
      <c r="A1034" s="352"/>
      <c r="E1034" s="363"/>
    </row>
    <row r="1035" spans="1:5" s="355" customFormat="1">
      <c r="A1035" s="352"/>
      <c r="E1035" s="363"/>
    </row>
    <row r="1036" spans="1:5" s="355" customFormat="1">
      <c r="A1036" s="352"/>
      <c r="E1036" s="363"/>
    </row>
    <row r="1037" spans="1:5" s="355" customFormat="1">
      <c r="A1037" s="352"/>
      <c r="E1037" s="363"/>
    </row>
    <row r="1038" spans="1:5" s="355" customFormat="1">
      <c r="A1038" s="352"/>
      <c r="E1038" s="363"/>
    </row>
    <row r="1039" spans="1:5" s="355" customFormat="1">
      <c r="A1039" s="352"/>
      <c r="E1039" s="363"/>
    </row>
    <row r="1040" spans="1:5" s="355" customFormat="1">
      <c r="A1040" s="352"/>
      <c r="E1040" s="363"/>
    </row>
    <row r="1041" spans="1:5" s="355" customFormat="1">
      <c r="A1041" s="352"/>
      <c r="E1041" s="363"/>
    </row>
    <row r="1042" spans="1:5" s="355" customFormat="1">
      <c r="A1042" s="352"/>
      <c r="E1042" s="363"/>
    </row>
    <row r="1043" spans="1:5" s="355" customFormat="1">
      <c r="A1043" s="352"/>
      <c r="E1043" s="363"/>
    </row>
    <row r="1044" spans="1:5" s="355" customFormat="1">
      <c r="A1044" s="352"/>
      <c r="E1044" s="363"/>
    </row>
    <row r="1045" spans="1:5" s="355" customFormat="1">
      <c r="A1045" s="352"/>
      <c r="E1045" s="363"/>
    </row>
    <row r="1046" spans="1:5" s="355" customFormat="1">
      <c r="A1046" s="352"/>
      <c r="E1046" s="363"/>
    </row>
    <row r="1047" spans="1:5" s="355" customFormat="1">
      <c r="A1047" s="352"/>
      <c r="E1047" s="363"/>
    </row>
    <row r="1048" spans="1:5" s="355" customFormat="1">
      <c r="A1048" s="352"/>
      <c r="E1048" s="363"/>
    </row>
  </sheetData>
  <sheetProtection algorithmName="SHA-512" hashValue="JK/najIU1XpZQMO3HvCVBl+F/QRg62EYu6kDpb+wmPmFwmWTNDxp24CZtaUs2UKEQLiB+lBX1Hl8y1+lxCwoZQ==" saltValue="B+4eM16QGLockcZeAP0P+w==" spinCount="100000" sheet="1" objects="1" scenarios="1"/>
  <mergeCells count="5">
    <mergeCell ref="A1:D1"/>
    <mergeCell ref="A2:D2"/>
    <mergeCell ref="A3:D3"/>
    <mergeCell ref="B4:D4"/>
    <mergeCell ref="B5:D5"/>
  </mergeCells>
  <dataValidations count="1">
    <dataValidation type="list" allowBlank="1" showInputMessage="1" showErrorMessage="1" sqref="E8:E1048" xr:uid="{DE1457BC-1CF1-4A87-95C5-A50796A19FA2}">
      <formula1>"Digit,Text, Yes No"</formula1>
    </dataValidation>
  </dataValidations>
  <pageMargins left="0.43307086614173201" right="0.196850393700787" top="0.74803149606299202" bottom="0.74803149606299202" header="0.31496062992126" footer="0.31496062992126"/>
  <pageSetup paperSize="9" scale="54" fitToHeight="0" orientation="portrait" r:id="rId1"/>
  <headerFooter>
    <oddFooter>&amp;C- Part 2 - C&amp;P -</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2603E7-A0D9-409C-BC37-B27EB8A38849}">
  <sheetPr>
    <tabColor rgb="FF0070C0"/>
    <pageSetUpPr fitToPage="1"/>
  </sheetPr>
  <dimension ref="A1:F1038"/>
  <sheetViews>
    <sheetView view="pageBreakPreview" zoomScale="80" zoomScaleNormal="100" zoomScaleSheetLayoutView="80" workbookViewId="0">
      <selection activeCell="C10" sqref="C10"/>
    </sheetView>
  </sheetViews>
  <sheetFormatPr defaultColWidth="9.6640625" defaultRowHeight="13.8"/>
  <cols>
    <col min="1" max="1" width="13.77734375" style="352" bestFit="1" customWidth="1"/>
    <col min="2" max="4" width="55.109375" style="355" customWidth="1"/>
    <col min="5" max="5" width="41.33203125" style="356" customWidth="1"/>
    <col min="6" max="6" width="20.77734375" style="355" customWidth="1"/>
    <col min="7" max="16384" width="9.6640625" style="352"/>
  </cols>
  <sheetData>
    <row r="1" spans="1:6" ht="24.6" customHeight="1">
      <c r="A1" s="1113" t="s">
        <v>1424</v>
      </c>
      <c r="B1" s="1113"/>
      <c r="C1" s="1113"/>
      <c r="D1" s="1113"/>
      <c r="E1" s="518"/>
    </row>
    <row r="2" spans="1:6" ht="14.25" customHeight="1">
      <c r="A2" s="1106" t="s">
        <v>1925</v>
      </c>
      <c r="B2" s="1106"/>
      <c r="C2" s="1106"/>
      <c r="D2" s="1106"/>
      <c r="E2" s="519"/>
    </row>
    <row r="3" spans="1:6" ht="33" customHeight="1">
      <c r="A3" s="1107" t="s">
        <v>1879</v>
      </c>
      <c r="B3" s="1107"/>
      <c r="C3" s="1107"/>
      <c r="D3" s="1107"/>
      <c r="E3" s="353"/>
    </row>
    <row r="4" spans="1:6">
      <c r="A4" s="357" t="s">
        <v>1427</v>
      </c>
      <c r="B4" s="1115" t="str">
        <f>Cover!B3</f>
        <v>TEST</v>
      </c>
      <c r="C4" s="1108"/>
      <c r="D4" s="1109"/>
      <c r="E4" s="439"/>
      <c r="F4" s="352"/>
    </row>
    <row r="5" spans="1:6">
      <c r="A5" s="357" t="s">
        <v>1431</v>
      </c>
      <c r="B5" s="1115" t="str">
        <f>Cover!B4</f>
        <v>"Fill in cover page"</v>
      </c>
      <c r="C5" s="1108"/>
      <c r="D5" s="1109"/>
      <c r="E5" s="442"/>
      <c r="F5" s="352"/>
    </row>
    <row r="6" spans="1:6" ht="13.2" customHeight="1">
      <c r="A6" s="361"/>
      <c r="B6" s="383"/>
      <c r="C6" s="362"/>
      <c r="D6" s="362"/>
    </row>
    <row r="7" spans="1:6">
      <c r="A7" s="520" t="s">
        <v>1436</v>
      </c>
      <c r="B7" s="385" t="s">
        <v>1437</v>
      </c>
      <c r="C7" s="385" t="s">
        <v>1880</v>
      </c>
      <c r="D7" s="385" t="s">
        <v>1881</v>
      </c>
      <c r="E7" s="366" t="s">
        <v>1438</v>
      </c>
      <c r="F7" s="366" t="s">
        <v>1441</v>
      </c>
    </row>
    <row r="8" spans="1:6" s="526" customFormat="1" ht="15" customHeight="1">
      <c r="A8" s="533" t="s">
        <v>1926</v>
      </c>
      <c r="B8" s="534" t="s">
        <v>1927</v>
      </c>
      <c r="C8" s="535"/>
      <c r="D8" s="535"/>
      <c r="E8" s="524"/>
      <c r="F8" s="525"/>
    </row>
    <row r="9" spans="1:6" ht="15.6">
      <c r="A9" s="361"/>
      <c r="B9" s="536"/>
      <c r="C9" s="424"/>
      <c r="D9" s="424"/>
      <c r="E9" s="363"/>
    </row>
    <row r="10" spans="1:6" s="371" customFormat="1" ht="15" customHeight="1">
      <c r="A10" s="447" t="s">
        <v>1</v>
      </c>
      <c r="B10" s="389" t="s">
        <v>1884</v>
      </c>
      <c r="C10" s="484"/>
      <c r="D10" s="484"/>
      <c r="E10" s="363" t="s">
        <v>1469</v>
      </c>
      <c r="F10" s="370"/>
    </row>
    <row r="11" spans="1:6" s="371" customFormat="1" ht="15.6" customHeight="1">
      <c r="A11" s="447"/>
      <c r="B11" s="392"/>
      <c r="C11" s="392"/>
      <c r="D11" s="392"/>
      <c r="E11" s="363"/>
      <c r="F11" s="370"/>
    </row>
    <row r="12" spans="1:6" s="371" customFormat="1" ht="15.6" customHeight="1">
      <c r="A12" s="447" t="s">
        <v>3</v>
      </c>
      <c r="B12" s="389" t="s">
        <v>1480</v>
      </c>
      <c r="C12" s="484"/>
      <c r="D12" s="484"/>
      <c r="E12" s="363" t="s">
        <v>1469</v>
      </c>
      <c r="F12" s="370"/>
    </row>
    <row r="13" spans="1:6" s="371" customFormat="1" ht="15.6" customHeight="1">
      <c r="A13" s="447"/>
      <c r="B13" s="392"/>
      <c r="C13" s="392"/>
      <c r="D13" s="392"/>
      <c r="E13" s="363"/>
      <c r="F13" s="370"/>
    </row>
    <row r="14" spans="1:6" s="371" customFormat="1" ht="15.6" customHeight="1">
      <c r="A14" s="447" t="s">
        <v>6</v>
      </c>
      <c r="B14" s="389" t="s">
        <v>4</v>
      </c>
      <c r="C14" s="484"/>
      <c r="D14" s="484"/>
      <c r="E14" s="363" t="s">
        <v>1469</v>
      </c>
      <c r="F14" s="370"/>
    </row>
    <row r="15" spans="1:6" ht="15.6">
      <c r="A15" s="361"/>
      <c r="B15" s="536"/>
      <c r="C15" s="424"/>
      <c r="D15" s="424"/>
      <c r="E15" s="363"/>
    </row>
    <row r="16" spans="1:6" s="371" customFormat="1" ht="15.6" customHeight="1">
      <c r="A16" s="388" t="s">
        <v>8</v>
      </c>
      <c r="B16" s="389" t="s">
        <v>1923</v>
      </c>
      <c r="C16" s="484"/>
      <c r="D16" s="484"/>
      <c r="E16" s="363" t="s">
        <v>1443</v>
      </c>
      <c r="F16" s="370"/>
    </row>
    <row r="17" spans="1:6" s="371" customFormat="1" ht="15.6" customHeight="1">
      <c r="A17" s="388"/>
      <c r="B17" s="389"/>
      <c r="C17" s="391"/>
      <c r="D17" s="391"/>
      <c r="E17" s="363"/>
      <c r="F17" s="370"/>
    </row>
    <row r="18" spans="1:6" s="371" customFormat="1" ht="15.6" customHeight="1">
      <c r="A18" s="388" t="s">
        <v>10</v>
      </c>
      <c r="B18" s="392" t="s">
        <v>1919</v>
      </c>
      <c r="C18" s="390" t="s">
        <v>1522</v>
      </c>
      <c r="D18" s="390" t="s">
        <v>1522</v>
      </c>
      <c r="E18" s="363"/>
      <c r="F18" s="370"/>
    </row>
    <row r="19" spans="1:6" s="371" customFormat="1" ht="15.6" customHeight="1">
      <c r="A19" s="388"/>
      <c r="B19" s="389"/>
      <c r="C19" s="391"/>
      <c r="D19" s="391"/>
      <c r="E19" s="363"/>
      <c r="F19" s="370"/>
    </row>
    <row r="20" spans="1:6" s="371" customFormat="1" ht="15.6" customHeight="1">
      <c r="A20" s="388" t="s">
        <v>12</v>
      </c>
      <c r="B20" s="392" t="s">
        <v>1924</v>
      </c>
      <c r="C20" s="484"/>
      <c r="D20" s="484"/>
      <c r="E20" s="363" t="s">
        <v>1469</v>
      </c>
      <c r="F20" s="370"/>
    </row>
    <row r="21" spans="1:6" s="371" customFormat="1" ht="15.6" customHeight="1">
      <c r="A21" s="388"/>
      <c r="B21" s="389"/>
      <c r="C21" s="391"/>
      <c r="D21" s="391"/>
      <c r="E21" s="363"/>
      <c r="F21" s="370"/>
    </row>
    <row r="22" spans="1:6" s="526" customFormat="1" ht="15.6" customHeight="1">
      <c r="A22" s="533" t="s">
        <v>1928</v>
      </c>
      <c r="B22" s="534" t="s">
        <v>1929</v>
      </c>
      <c r="C22" s="535"/>
      <c r="D22" s="535"/>
      <c r="E22" s="524"/>
      <c r="F22" s="525"/>
    </row>
    <row r="23" spans="1:6" ht="15.6">
      <c r="A23" s="361"/>
      <c r="B23" s="536"/>
      <c r="C23" s="424"/>
      <c r="D23" s="542"/>
      <c r="E23" s="363"/>
    </row>
    <row r="24" spans="1:6" s="371" customFormat="1" ht="15.6" customHeight="1">
      <c r="A24" s="447" t="s">
        <v>1</v>
      </c>
      <c r="B24" s="389" t="s">
        <v>1884</v>
      </c>
      <c r="C24" s="484"/>
      <c r="D24" s="543"/>
      <c r="E24" s="363" t="s">
        <v>1469</v>
      </c>
      <c r="F24" s="370"/>
    </row>
    <row r="25" spans="1:6" s="371" customFormat="1" ht="15.6" customHeight="1">
      <c r="A25" s="447"/>
      <c r="B25" s="392"/>
      <c r="C25" s="392"/>
      <c r="D25" s="544"/>
      <c r="E25" s="363"/>
      <c r="F25" s="370"/>
    </row>
    <row r="26" spans="1:6" s="371" customFormat="1" ht="15.6" customHeight="1">
      <c r="A26" s="447" t="s">
        <v>3</v>
      </c>
      <c r="B26" s="389" t="s">
        <v>1480</v>
      </c>
      <c r="C26" s="484"/>
      <c r="D26" s="543"/>
      <c r="E26" s="363" t="s">
        <v>1469</v>
      </c>
      <c r="F26" s="370"/>
    </row>
    <row r="27" spans="1:6" s="371" customFormat="1" ht="15.6" customHeight="1">
      <c r="A27" s="447"/>
      <c r="B27" s="392"/>
      <c r="C27" s="392"/>
      <c r="D27" s="544"/>
      <c r="E27" s="363"/>
      <c r="F27" s="370"/>
    </row>
    <row r="28" spans="1:6" s="371" customFormat="1" ht="15.6" customHeight="1">
      <c r="A28" s="447" t="s">
        <v>6</v>
      </c>
      <c r="B28" s="389" t="s">
        <v>4</v>
      </c>
      <c r="C28" s="484"/>
      <c r="D28" s="542"/>
      <c r="E28" s="363" t="s">
        <v>1469</v>
      </c>
      <c r="F28" s="370"/>
    </row>
    <row r="29" spans="1:6" ht="15.6">
      <c r="A29" s="361"/>
      <c r="B29" s="536"/>
      <c r="C29" s="424"/>
      <c r="D29" s="542"/>
      <c r="E29" s="363"/>
    </row>
    <row r="30" spans="1:6" s="371" customFormat="1" ht="15.6" customHeight="1">
      <c r="A30" s="388" t="s">
        <v>8</v>
      </c>
      <c r="B30" s="389" t="s">
        <v>1923</v>
      </c>
      <c r="C30" s="484"/>
      <c r="D30" s="544"/>
      <c r="E30" s="363" t="s">
        <v>1443</v>
      </c>
      <c r="F30" s="370"/>
    </row>
    <row r="31" spans="1:6" s="371" customFormat="1" ht="15.6" customHeight="1">
      <c r="A31" s="388"/>
      <c r="B31" s="389"/>
      <c r="C31" s="391"/>
      <c r="D31" s="545"/>
      <c r="E31" s="363"/>
      <c r="F31" s="370"/>
    </row>
    <row r="32" spans="1:6" s="371" customFormat="1" ht="15.6" customHeight="1">
      <c r="A32" s="388" t="s">
        <v>10</v>
      </c>
      <c r="B32" s="392" t="s">
        <v>1919</v>
      </c>
      <c r="C32" s="390" t="s">
        <v>1522</v>
      </c>
      <c r="D32" s="542"/>
      <c r="E32" s="363"/>
      <c r="F32" s="370"/>
    </row>
    <row r="33" spans="1:6" s="371" customFormat="1" ht="15.6" customHeight="1">
      <c r="A33" s="388"/>
      <c r="B33" s="389"/>
      <c r="C33" s="391"/>
      <c r="D33" s="545"/>
      <c r="E33" s="363"/>
      <c r="F33" s="370"/>
    </row>
    <row r="34" spans="1:6" s="371" customFormat="1" ht="15.6" customHeight="1">
      <c r="A34" s="388" t="s">
        <v>12</v>
      </c>
      <c r="B34" s="392" t="s">
        <v>1924</v>
      </c>
      <c r="C34" s="484"/>
      <c r="D34" s="546"/>
      <c r="E34" s="363" t="s">
        <v>1469</v>
      </c>
      <c r="F34" s="370"/>
    </row>
    <row r="35" spans="1:6" s="371" customFormat="1" ht="15.6" customHeight="1">
      <c r="A35" s="388"/>
      <c r="B35" s="389"/>
      <c r="C35" s="391"/>
      <c r="D35" s="545"/>
      <c r="E35" s="363"/>
      <c r="F35" s="370"/>
    </row>
    <row r="36" spans="1:6" s="526" customFormat="1" ht="15.6" customHeight="1">
      <c r="A36" s="533" t="s">
        <v>1930</v>
      </c>
      <c r="B36" s="534" t="s">
        <v>1931</v>
      </c>
      <c r="C36" s="535"/>
      <c r="D36" s="535"/>
      <c r="E36" s="524"/>
      <c r="F36" s="525"/>
    </row>
    <row r="37" spans="1:6" ht="15.6">
      <c r="A37" s="361"/>
      <c r="B37" s="536"/>
      <c r="C37" s="424"/>
      <c r="D37" s="542"/>
      <c r="E37" s="363"/>
    </row>
    <row r="38" spans="1:6" s="371" customFormat="1" ht="15.6" customHeight="1">
      <c r="A38" s="447" t="s">
        <v>1</v>
      </c>
      <c r="B38" s="389" t="s">
        <v>1884</v>
      </c>
      <c r="C38" s="484"/>
      <c r="D38" s="543"/>
      <c r="E38" s="363" t="s">
        <v>1469</v>
      </c>
      <c r="F38" s="370"/>
    </row>
    <row r="39" spans="1:6" s="371" customFormat="1" ht="15.6" customHeight="1">
      <c r="A39" s="447"/>
      <c r="B39" s="392"/>
      <c r="C39" s="392"/>
      <c r="D39" s="544"/>
      <c r="E39" s="363"/>
      <c r="F39" s="370"/>
    </row>
    <row r="40" spans="1:6" s="371" customFormat="1" ht="15.6" customHeight="1">
      <c r="A40" s="447" t="s">
        <v>3</v>
      </c>
      <c r="B40" s="389" t="s">
        <v>1480</v>
      </c>
      <c r="C40" s="484"/>
      <c r="D40" s="543"/>
      <c r="E40" s="363" t="s">
        <v>1469</v>
      </c>
      <c r="F40" s="370"/>
    </row>
    <row r="41" spans="1:6" s="371" customFormat="1" ht="15.6" customHeight="1">
      <c r="A41" s="447"/>
      <c r="B41" s="392"/>
      <c r="C41" s="392"/>
      <c r="D41" s="544"/>
      <c r="E41" s="363"/>
      <c r="F41" s="370"/>
    </row>
    <row r="42" spans="1:6" s="371" customFormat="1" ht="15.6" customHeight="1">
      <c r="A42" s="447" t="s">
        <v>6</v>
      </c>
      <c r="B42" s="389" t="s">
        <v>4</v>
      </c>
      <c r="C42" s="484"/>
      <c r="D42" s="542"/>
      <c r="E42" s="363" t="s">
        <v>1469</v>
      </c>
      <c r="F42" s="370"/>
    </row>
    <row r="43" spans="1:6" ht="15.6">
      <c r="A43" s="361"/>
      <c r="B43" s="536"/>
      <c r="C43" s="424"/>
      <c r="D43" s="542"/>
      <c r="E43" s="363"/>
    </row>
    <row r="44" spans="1:6" s="526" customFormat="1" ht="15.6" customHeight="1">
      <c r="A44" s="533" t="s">
        <v>1932</v>
      </c>
      <c r="B44" s="534" t="s">
        <v>1933</v>
      </c>
      <c r="C44" s="535"/>
      <c r="D44" s="535"/>
      <c r="E44" s="524"/>
      <c r="F44" s="525"/>
    </row>
    <row r="45" spans="1:6" ht="15.6">
      <c r="A45" s="361"/>
      <c r="B45" s="536"/>
      <c r="C45" s="424"/>
      <c r="D45" s="424"/>
      <c r="E45" s="363"/>
    </row>
    <row r="46" spans="1:6" s="371" customFormat="1" ht="15.6" customHeight="1">
      <c r="A46" s="447" t="s">
        <v>1</v>
      </c>
      <c r="B46" s="389" t="s">
        <v>1884</v>
      </c>
      <c r="C46" s="484"/>
      <c r="D46" s="484"/>
      <c r="E46" s="363" t="s">
        <v>1469</v>
      </c>
      <c r="F46" s="370"/>
    </row>
    <row r="47" spans="1:6" s="371" customFormat="1" ht="15.6" customHeight="1">
      <c r="A47" s="447"/>
      <c r="B47" s="392"/>
      <c r="C47" s="392"/>
      <c r="D47" s="392"/>
      <c r="E47" s="363"/>
      <c r="F47" s="370"/>
    </row>
    <row r="48" spans="1:6" s="371" customFormat="1" ht="15.6" customHeight="1">
      <c r="A48" s="447" t="s">
        <v>3</v>
      </c>
      <c r="B48" s="389" t="s">
        <v>1480</v>
      </c>
      <c r="C48" s="484"/>
      <c r="D48" s="484"/>
      <c r="E48" s="363" t="s">
        <v>1469</v>
      </c>
      <c r="F48" s="370"/>
    </row>
    <row r="49" spans="1:6" s="371" customFormat="1" ht="15.6" customHeight="1">
      <c r="A49" s="447"/>
      <c r="B49" s="392"/>
      <c r="C49" s="392"/>
      <c r="D49" s="392"/>
      <c r="E49" s="363"/>
      <c r="F49" s="370"/>
    </row>
    <row r="50" spans="1:6" s="371" customFormat="1" ht="15.6" customHeight="1">
      <c r="A50" s="447" t="s">
        <v>6</v>
      </c>
      <c r="B50" s="389" t="s">
        <v>4</v>
      </c>
      <c r="C50" s="484"/>
      <c r="D50" s="484"/>
      <c r="E50" s="363" t="s">
        <v>1469</v>
      </c>
      <c r="F50" s="370"/>
    </row>
    <row r="51" spans="1:6" ht="15.6">
      <c r="A51" s="361"/>
      <c r="B51" s="536"/>
      <c r="C51" s="424"/>
      <c r="D51" s="424"/>
      <c r="E51" s="363"/>
    </row>
    <row r="52" spans="1:6" s="526" customFormat="1" ht="15.6" customHeight="1">
      <c r="A52" s="533" t="s">
        <v>1934</v>
      </c>
      <c r="B52" s="534" t="s">
        <v>1935</v>
      </c>
      <c r="C52" s="535"/>
      <c r="D52" s="535"/>
      <c r="E52" s="524"/>
      <c r="F52" s="525"/>
    </row>
    <row r="53" spans="1:6" ht="15.6">
      <c r="A53" s="361"/>
      <c r="B53" s="536"/>
      <c r="C53" s="424"/>
      <c r="D53" s="424"/>
      <c r="E53" s="363"/>
    </row>
    <row r="54" spans="1:6" s="371" customFormat="1" ht="15.6" customHeight="1">
      <c r="A54" s="447" t="s">
        <v>1</v>
      </c>
      <c r="B54" s="389" t="s">
        <v>1884</v>
      </c>
      <c r="C54" s="484"/>
      <c r="D54" s="484"/>
      <c r="E54" s="363" t="s">
        <v>1469</v>
      </c>
      <c r="F54" s="370"/>
    </row>
    <row r="55" spans="1:6" s="371" customFormat="1" ht="15.6" customHeight="1">
      <c r="A55" s="447"/>
      <c r="B55" s="392"/>
      <c r="C55" s="392"/>
      <c r="D55" s="392"/>
      <c r="E55" s="363"/>
      <c r="F55" s="370"/>
    </row>
    <row r="56" spans="1:6" s="371" customFormat="1" ht="15.6" customHeight="1">
      <c r="A56" s="447" t="s">
        <v>3</v>
      </c>
      <c r="B56" s="389" t="s">
        <v>1480</v>
      </c>
      <c r="C56" s="484"/>
      <c r="D56" s="484"/>
      <c r="E56" s="363" t="s">
        <v>1469</v>
      </c>
      <c r="F56" s="370"/>
    </row>
    <row r="57" spans="1:6" s="371" customFormat="1" ht="15.6" customHeight="1">
      <c r="A57" s="447"/>
      <c r="B57" s="392"/>
      <c r="C57" s="392"/>
      <c r="D57" s="392"/>
      <c r="E57" s="363"/>
      <c r="F57" s="370"/>
    </row>
    <row r="58" spans="1:6" s="371" customFormat="1" ht="15.6" customHeight="1">
      <c r="A58" s="447" t="s">
        <v>6</v>
      </c>
      <c r="B58" s="389" t="s">
        <v>4</v>
      </c>
      <c r="C58" s="484"/>
      <c r="D58" s="484"/>
      <c r="E58" s="363" t="s">
        <v>1469</v>
      </c>
      <c r="F58" s="370"/>
    </row>
    <row r="59" spans="1:6" ht="15.6">
      <c r="A59" s="361"/>
      <c r="B59" s="536"/>
      <c r="C59" s="424"/>
      <c r="D59" s="424"/>
      <c r="E59" s="363"/>
    </row>
    <row r="60" spans="1:6" s="526" customFormat="1" ht="15.6" customHeight="1">
      <c r="A60" s="533" t="s">
        <v>1936</v>
      </c>
      <c r="B60" s="534" t="s">
        <v>1937</v>
      </c>
      <c r="C60" s="535"/>
      <c r="D60" s="535"/>
      <c r="E60" s="524"/>
      <c r="F60" s="525"/>
    </row>
    <row r="61" spans="1:6" ht="15.6">
      <c r="A61" s="361"/>
      <c r="B61" s="536"/>
      <c r="C61" s="424"/>
      <c r="D61" s="542"/>
      <c r="E61" s="363"/>
    </row>
    <row r="62" spans="1:6" s="371" customFormat="1" ht="15.6" customHeight="1">
      <c r="A62" s="447" t="s">
        <v>1</v>
      </c>
      <c r="B62" s="389" t="s">
        <v>1884</v>
      </c>
      <c r="C62" s="484"/>
      <c r="D62" s="543"/>
      <c r="E62" s="363" t="s">
        <v>1469</v>
      </c>
      <c r="F62" s="370"/>
    </row>
    <row r="63" spans="1:6" s="371" customFormat="1" ht="15.6" customHeight="1">
      <c r="A63" s="447"/>
      <c r="B63" s="392"/>
      <c r="C63" s="392"/>
      <c r="D63" s="544"/>
      <c r="E63" s="363"/>
      <c r="F63" s="370"/>
    </row>
    <row r="64" spans="1:6" s="371" customFormat="1" ht="15.6" customHeight="1">
      <c r="A64" s="447" t="s">
        <v>3</v>
      </c>
      <c r="B64" s="389" t="s">
        <v>1480</v>
      </c>
      <c r="C64" s="484"/>
      <c r="D64" s="543"/>
      <c r="E64" s="363" t="s">
        <v>1469</v>
      </c>
      <c r="F64" s="370"/>
    </row>
    <row r="65" spans="1:6" s="371" customFormat="1" ht="15.6" customHeight="1">
      <c r="A65" s="447"/>
      <c r="B65" s="392"/>
      <c r="C65" s="392"/>
      <c r="D65" s="544"/>
      <c r="E65" s="363"/>
      <c r="F65" s="370"/>
    </row>
    <row r="66" spans="1:6" s="371" customFormat="1" ht="15.6" customHeight="1">
      <c r="A66" s="447" t="s">
        <v>6</v>
      </c>
      <c r="B66" s="389" t="s">
        <v>4</v>
      </c>
      <c r="C66" s="484"/>
      <c r="D66" s="542"/>
      <c r="E66" s="363" t="s">
        <v>1469</v>
      </c>
      <c r="F66" s="370"/>
    </row>
    <row r="67" spans="1:6" ht="15.6">
      <c r="A67" s="361"/>
      <c r="B67" s="536"/>
      <c r="C67" s="424"/>
      <c r="D67" s="542"/>
      <c r="E67" s="363"/>
    </row>
    <row r="68" spans="1:6" s="526" customFormat="1" ht="15.6" customHeight="1">
      <c r="A68" s="533" t="s">
        <v>1938</v>
      </c>
      <c r="B68" s="534" t="s">
        <v>1939</v>
      </c>
      <c r="C68" s="535"/>
      <c r="D68" s="547"/>
      <c r="E68" s="525"/>
    </row>
    <row r="69" spans="1:6" ht="15.6">
      <c r="A69" s="361"/>
      <c r="B69" s="536"/>
      <c r="C69" s="542"/>
      <c r="D69" s="424"/>
      <c r="E69" s="363"/>
    </row>
    <row r="70" spans="1:6" s="371" customFormat="1" ht="15.6" customHeight="1">
      <c r="A70" s="447" t="s">
        <v>1</v>
      </c>
      <c r="B70" s="389" t="s">
        <v>1884</v>
      </c>
      <c r="C70" s="543"/>
      <c r="D70" s="484"/>
      <c r="E70" s="363" t="s">
        <v>1469</v>
      </c>
      <c r="F70" s="370"/>
    </row>
    <row r="71" spans="1:6" s="371" customFormat="1" ht="15.6" customHeight="1">
      <c r="A71" s="447"/>
      <c r="B71" s="392"/>
      <c r="C71" s="544"/>
      <c r="D71" s="392"/>
      <c r="E71" s="363"/>
      <c r="F71" s="370"/>
    </row>
    <row r="72" spans="1:6" s="371" customFormat="1" ht="15.6" customHeight="1">
      <c r="A72" s="447" t="s">
        <v>3</v>
      </c>
      <c r="B72" s="389" t="s">
        <v>1480</v>
      </c>
      <c r="C72" s="543"/>
      <c r="D72" s="484"/>
      <c r="E72" s="363" t="s">
        <v>1469</v>
      </c>
      <c r="F72" s="370"/>
    </row>
    <row r="73" spans="1:6" s="371" customFormat="1" ht="15.6" customHeight="1">
      <c r="A73" s="447"/>
      <c r="B73" s="392"/>
      <c r="C73" s="544"/>
      <c r="D73" s="392"/>
      <c r="E73" s="363"/>
      <c r="F73" s="370"/>
    </row>
    <row r="74" spans="1:6" s="371" customFormat="1" ht="15.6" customHeight="1">
      <c r="A74" s="447" t="s">
        <v>6</v>
      </c>
      <c r="B74" s="389" t="s">
        <v>4</v>
      </c>
      <c r="C74" s="542"/>
      <c r="D74" s="484"/>
      <c r="E74" s="363" t="s">
        <v>1469</v>
      </c>
      <c r="F74" s="370"/>
    </row>
    <row r="75" spans="1:6" ht="15.6">
      <c r="A75" s="531"/>
      <c r="B75" s="532"/>
      <c r="C75" s="548"/>
      <c r="D75" s="491"/>
      <c r="E75" s="363"/>
    </row>
    <row r="76" spans="1:6" s="355" customFormat="1" ht="15.6">
      <c r="A76" s="408"/>
      <c r="B76" s="428"/>
      <c r="C76" s="428"/>
      <c r="D76" s="428"/>
      <c r="E76" s="363"/>
    </row>
    <row r="77" spans="1:6" s="355" customFormat="1" ht="15.6">
      <c r="A77" s="410" t="s">
        <v>1434</v>
      </c>
      <c r="B77" s="541"/>
      <c r="C77" s="541"/>
      <c r="D77" s="411"/>
      <c r="E77" s="363"/>
    </row>
    <row r="78" spans="1:6" s="355" customFormat="1" ht="15.6">
      <c r="A78" s="352"/>
      <c r="B78" s="430"/>
      <c r="C78" s="430"/>
      <c r="D78" s="430"/>
      <c r="E78" s="363"/>
    </row>
    <row r="79" spans="1:6" s="355" customFormat="1" ht="15.6">
      <c r="A79" s="352"/>
      <c r="B79" s="430"/>
      <c r="C79" s="430"/>
      <c r="D79" s="430"/>
      <c r="E79" s="363"/>
    </row>
    <row r="80" spans="1:6" s="355" customFormat="1" ht="15.6">
      <c r="A80" s="352"/>
      <c r="B80" s="430"/>
      <c r="C80" s="430"/>
      <c r="D80" s="430"/>
      <c r="E80" s="363"/>
    </row>
    <row r="81" spans="1:5" s="355" customFormat="1" ht="15.6">
      <c r="A81" s="352"/>
      <c r="B81" s="430"/>
      <c r="C81" s="430"/>
      <c r="D81" s="430"/>
      <c r="E81" s="363"/>
    </row>
    <row r="82" spans="1:5" s="355" customFormat="1" ht="15.6">
      <c r="A82" s="352"/>
      <c r="B82" s="430"/>
      <c r="C82" s="430"/>
      <c r="D82" s="430"/>
      <c r="E82" s="363"/>
    </row>
    <row r="83" spans="1:5" s="355" customFormat="1" ht="15.6">
      <c r="A83" s="352"/>
      <c r="B83" s="430"/>
      <c r="C83" s="430"/>
      <c r="D83" s="430"/>
      <c r="E83" s="363"/>
    </row>
    <row r="84" spans="1:5" s="355" customFormat="1" ht="15.6">
      <c r="A84" s="352"/>
      <c r="B84" s="430"/>
      <c r="C84" s="430"/>
      <c r="D84" s="430"/>
      <c r="E84" s="363"/>
    </row>
    <row r="85" spans="1:5" s="355" customFormat="1" ht="15.6">
      <c r="A85" s="352"/>
      <c r="B85" s="430"/>
      <c r="C85" s="430"/>
      <c r="D85" s="430"/>
      <c r="E85" s="363"/>
    </row>
    <row r="86" spans="1:5" s="355" customFormat="1" ht="15.6">
      <c r="A86" s="352"/>
      <c r="B86" s="430"/>
      <c r="C86" s="430"/>
      <c r="D86" s="430"/>
      <c r="E86" s="363"/>
    </row>
    <row r="87" spans="1:5" s="355" customFormat="1">
      <c r="A87" s="352"/>
      <c r="E87" s="363"/>
    </row>
    <row r="88" spans="1:5" s="355" customFormat="1">
      <c r="A88" s="352"/>
      <c r="E88" s="363"/>
    </row>
    <row r="89" spans="1:5" s="355" customFormat="1">
      <c r="A89" s="352"/>
      <c r="E89" s="363"/>
    </row>
    <row r="90" spans="1:5" s="355" customFormat="1">
      <c r="A90" s="352"/>
      <c r="E90" s="363"/>
    </row>
    <row r="91" spans="1:5" s="355" customFormat="1">
      <c r="A91" s="352"/>
      <c r="E91" s="363"/>
    </row>
    <row r="92" spans="1:5" s="355" customFormat="1">
      <c r="A92" s="352"/>
      <c r="E92" s="363"/>
    </row>
    <row r="93" spans="1:5" s="355" customFormat="1">
      <c r="A93" s="352"/>
      <c r="E93" s="363"/>
    </row>
    <row r="94" spans="1:5" s="355" customFormat="1">
      <c r="A94" s="352"/>
      <c r="E94" s="363"/>
    </row>
    <row r="95" spans="1:5" s="355" customFormat="1">
      <c r="A95" s="352"/>
      <c r="E95" s="363"/>
    </row>
    <row r="96" spans="1:5" s="355" customFormat="1">
      <c r="A96" s="352"/>
      <c r="E96" s="363"/>
    </row>
    <row r="97" spans="1:5" s="355" customFormat="1">
      <c r="A97" s="352"/>
      <c r="E97" s="363"/>
    </row>
    <row r="98" spans="1:5" s="355" customFormat="1">
      <c r="A98" s="352"/>
      <c r="E98" s="363"/>
    </row>
    <row r="99" spans="1:5" s="355" customFormat="1">
      <c r="A99" s="352"/>
      <c r="E99" s="363"/>
    </row>
    <row r="100" spans="1:5" s="355" customFormat="1">
      <c r="A100" s="352"/>
      <c r="E100" s="363"/>
    </row>
    <row r="101" spans="1:5" s="355" customFormat="1">
      <c r="A101" s="352"/>
      <c r="E101" s="363"/>
    </row>
    <row r="102" spans="1:5" s="355" customFormat="1">
      <c r="A102" s="352"/>
      <c r="E102" s="363"/>
    </row>
    <row r="103" spans="1:5" s="355" customFormat="1">
      <c r="A103" s="352"/>
      <c r="E103" s="363"/>
    </row>
    <row r="104" spans="1:5" s="355" customFormat="1">
      <c r="A104" s="352"/>
      <c r="E104" s="363"/>
    </row>
    <row r="105" spans="1:5" s="355" customFormat="1">
      <c r="A105" s="352"/>
      <c r="E105" s="363"/>
    </row>
    <row r="106" spans="1:5" s="355" customFormat="1">
      <c r="A106" s="352"/>
      <c r="E106" s="363"/>
    </row>
    <row r="107" spans="1:5" s="355" customFormat="1">
      <c r="A107" s="352"/>
      <c r="E107" s="363"/>
    </row>
    <row r="108" spans="1:5" s="355" customFormat="1">
      <c r="A108" s="352"/>
      <c r="E108" s="363"/>
    </row>
    <row r="109" spans="1:5" s="355" customFormat="1">
      <c r="A109" s="352"/>
      <c r="E109" s="363"/>
    </row>
    <row r="110" spans="1:5" s="355" customFormat="1">
      <c r="A110" s="352"/>
      <c r="E110" s="363"/>
    </row>
    <row r="111" spans="1:5" s="355" customFormat="1">
      <c r="A111" s="352"/>
      <c r="E111" s="363"/>
    </row>
    <row r="112" spans="1:5" s="355" customFormat="1">
      <c r="A112" s="352"/>
      <c r="E112" s="363"/>
    </row>
    <row r="113" spans="1:5" s="355" customFormat="1">
      <c r="A113" s="352"/>
      <c r="E113" s="363"/>
    </row>
    <row r="114" spans="1:5" s="355" customFormat="1">
      <c r="A114" s="352"/>
      <c r="E114" s="363"/>
    </row>
    <row r="115" spans="1:5" s="355" customFormat="1">
      <c r="A115" s="352"/>
      <c r="E115" s="363"/>
    </row>
    <row r="116" spans="1:5" s="355" customFormat="1">
      <c r="A116" s="352"/>
      <c r="E116" s="363"/>
    </row>
    <row r="117" spans="1:5" s="355" customFormat="1">
      <c r="A117" s="352"/>
      <c r="E117" s="363"/>
    </row>
    <row r="118" spans="1:5" s="355" customFormat="1">
      <c r="A118" s="352"/>
      <c r="E118" s="363"/>
    </row>
    <row r="119" spans="1:5" s="355" customFormat="1">
      <c r="A119" s="352"/>
      <c r="E119" s="363"/>
    </row>
    <row r="120" spans="1:5" s="355" customFormat="1">
      <c r="A120" s="352"/>
      <c r="E120" s="363"/>
    </row>
    <row r="121" spans="1:5" s="355" customFormat="1">
      <c r="A121" s="352"/>
      <c r="E121" s="363"/>
    </row>
    <row r="122" spans="1:5" s="355" customFormat="1">
      <c r="A122" s="352"/>
      <c r="E122" s="363"/>
    </row>
    <row r="123" spans="1:5" s="355" customFormat="1">
      <c r="A123" s="352"/>
      <c r="E123" s="363"/>
    </row>
    <row r="124" spans="1:5" s="355" customFormat="1">
      <c r="A124" s="352"/>
      <c r="E124" s="363"/>
    </row>
    <row r="125" spans="1:5" s="355" customFormat="1">
      <c r="A125" s="352"/>
      <c r="E125" s="363"/>
    </row>
    <row r="126" spans="1:5" s="355" customFormat="1">
      <c r="A126" s="352"/>
      <c r="E126" s="363"/>
    </row>
    <row r="127" spans="1:5" s="355" customFormat="1">
      <c r="A127" s="352"/>
      <c r="E127" s="363"/>
    </row>
    <row r="128" spans="1:5" s="355" customFormat="1">
      <c r="A128" s="352"/>
      <c r="E128" s="363"/>
    </row>
    <row r="129" spans="1:5" s="355" customFormat="1">
      <c r="A129" s="352"/>
      <c r="E129" s="363"/>
    </row>
    <row r="130" spans="1:5" s="355" customFormat="1">
      <c r="A130" s="352"/>
      <c r="E130" s="363"/>
    </row>
    <row r="131" spans="1:5" s="355" customFormat="1">
      <c r="A131" s="352"/>
      <c r="E131" s="363"/>
    </row>
    <row r="132" spans="1:5" s="355" customFormat="1">
      <c r="A132" s="352"/>
      <c r="E132" s="363"/>
    </row>
    <row r="133" spans="1:5" s="355" customFormat="1">
      <c r="A133" s="352"/>
      <c r="E133" s="363"/>
    </row>
    <row r="134" spans="1:5" s="355" customFormat="1">
      <c r="A134" s="352"/>
      <c r="E134" s="363"/>
    </row>
    <row r="135" spans="1:5" s="355" customFormat="1">
      <c r="A135" s="352"/>
      <c r="E135" s="363"/>
    </row>
    <row r="136" spans="1:5" s="355" customFormat="1">
      <c r="A136" s="352"/>
      <c r="E136" s="363"/>
    </row>
    <row r="137" spans="1:5" s="355" customFormat="1">
      <c r="A137" s="352"/>
      <c r="E137" s="363"/>
    </row>
    <row r="138" spans="1:5" s="355" customFormat="1">
      <c r="A138" s="352"/>
      <c r="E138" s="363"/>
    </row>
    <row r="139" spans="1:5" s="355" customFormat="1">
      <c r="A139" s="352"/>
      <c r="E139" s="363"/>
    </row>
    <row r="140" spans="1:5" s="355" customFormat="1">
      <c r="A140" s="352"/>
      <c r="E140" s="363"/>
    </row>
    <row r="141" spans="1:5" s="355" customFormat="1">
      <c r="A141" s="352"/>
      <c r="E141" s="363"/>
    </row>
    <row r="142" spans="1:5" s="355" customFormat="1">
      <c r="A142" s="352"/>
      <c r="E142" s="363"/>
    </row>
    <row r="143" spans="1:5" s="355" customFormat="1">
      <c r="A143" s="352"/>
      <c r="E143" s="363"/>
    </row>
    <row r="144" spans="1:5" s="355" customFormat="1">
      <c r="A144" s="352"/>
      <c r="E144" s="363"/>
    </row>
    <row r="145" spans="1:5" s="355" customFormat="1">
      <c r="A145" s="352"/>
      <c r="E145" s="363"/>
    </row>
    <row r="146" spans="1:5" s="355" customFormat="1">
      <c r="A146" s="352"/>
      <c r="E146" s="363"/>
    </row>
    <row r="147" spans="1:5" s="355" customFormat="1">
      <c r="A147" s="352"/>
      <c r="E147" s="363"/>
    </row>
    <row r="148" spans="1:5" s="355" customFormat="1">
      <c r="A148" s="352"/>
      <c r="E148" s="363"/>
    </row>
    <row r="149" spans="1:5" s="355" customFormat="1">
      <c r="A149" s="352"/>
      <c r="E149" s="363"/>
    </row>
    <row r="150" spans="1:5" s="355" customFormat="1">
      <c r="A150" s="352"/>
      <c r="E150" s="363"/>
    </row>
    <row r="151" spans="1:5" s="355" customFormat="1">
      <c r="A151" s="352"/>
      <c r="E151" s="363"/>
    </row>
    <row r="152" spans="1:5" s="355" customFormat="1">
      <c r="A152" s="352"/>
      <c r="E152" s="363"/>
    </row>
    <row r="153" spans="1:5" s="355" customFormat="1">
      <c r="A153" s="352"/>
      <c r="E153" s="363"/>
    </row>
    <row r="154" spans="1:5" s="355" customFormat="1">
      <c r="A154" s="352"/>
      <c r="E154" s="363"/>
    </row>
    <row r="155" spans="1:5" s="355" customFormat="1">
      <c r="A155" s="352"/>
      <c r="E155" s="363"/>
    </row>
    <row r="156" spans="1:5" s="355" customFormat="1">
      <c r="A156" s="352"/>
      <c r="E156" s="363"/>
    </row>
    <row r="157" spans="1:5" s="355" customFormat="1">
      <c r="A157" s="352"/>
      <c r="E157" s="363"/>
    </row>
    <row r="158" spans="1:5" s="355" customFormat="1">
      <c r="A158" s="352"/>
      <c r="E158" s="363"/>
    </row>
    <row r="159" spans="1:5" s="355" customFormat="1">
      <c r="A159" s="352"/>
      <c r="E159" s="363"/>
    </row>
    <row r="160" spans="1:5" s="355" customFormat="1">
      <c r="A160" s="352"/>
      <c r="E160" s="363"/>
    </row>
    <row r="161" spans="1:5" s="355" customFormat="1">
      <c r="A161" s="352"/>
      <c r="E161" s="363"/>
    </row>
    <row r="162" spans="1:5" s="355" customFormat="1">
      <c r="A162" s="352"/>
      <c r="E162" s="363"/>
    </row>
    <row r="163" spans="1:5" s="355" customFormat="1">
      <c r="A163" s="352"/>
      <c r="E163" s="363"/>
    </row>
    <row r="164" spans="1:5" s="355" customFormat="1">
      <c r="A164" s="352"/>
      <c r="E164" s="363"/>
    </row>
    <row r="165" spans="1:5" s="355" customFormat="1">
      <c r="A165" s="352"/>
      <c r="E165" s="363"/>
    </row>
    <row r="166" spans="1:5" s="355" customFormat="1">
      <c r="A166" s="352"/>
      <c r="E166" s="363"/>
    </row>
    <row r="167" spans="1:5" s="355" customFormat="1">
      <c r="A167" s="352"/>
      <c r="E167" s="363"/>
    </row>
    <row r="168" spans="1:5" s="355" customFormat="1">
      <c r="A168" s="352"/>
      <c r="E168" s="363"/>
    </row>
    <row r="169" spans="1:5" s="355" customFormat="1">
      <c r="A169" s="352"/>
      <c r="E169" s="363"/>
    </row>
    <row r="170" spans="1:5" s="355" customFormat="1">
      <c r="A170" s="352"/>
      <c r="E170" s="363"/>
    </row>
    <row r="171" spans="1:5" s="355" customFormat="1">
      <c r="A171" s="352"/>
      <c r="E171" s="363"/>
    </row>
    <row r="172" spans="1:5" s="355" customFormat="1">
      <c r="A172" s="352"/>
      <c r="E172" s="363"/>
    </row>
    <row r="173" spans="1:5" s="355" customFormat="1">
      <c r="A173" s="352"/>
      <c r="E173" s="363"/>
    </row>
    <row r="174" spans="1:5" s="355" customFormat="1">
      <c r="A174" s="352"/>
      <c r="E174" s="363"/>
    </row>
    <row r="175" spans="1:5" s="355" customFormat="1">
      <c r="A175" s="352"/>
      <c r="E175" s="363"/>
    </row>
    <row r="176" spans="1:5" s="355" customFormat="1">
      <c r="A176" s="352"/>
      <c r="E176" s="363"/>
    </row>
    <row r="177" spans="1:5" s="355" customFormat="1">
      <c r="A177" s="352"/>
      <c r="E177" s="363"/>
    </row>
    <row r="178" spans="1:5" s="355" customFormat="1">
      <c r="A178" s="352"/>
      <c r="E178" s="363"/>
    </row>
    <row r="179" spans="1:5" s="355" customFormat="1">
      <c r="A179" s="352"/>
      <c r="E179" s="363"/>
    </row>
    <row r="180" spans="1:5" s="355" customFormat="1">
      <c r="A180" s="352"/>
      <c r="E180" s="363"/>
    </row>
    <row r="181" spans="1:5" s="355" customFormat="1">
      <c r="A181" s="352"/>
      <c r="E181" s="363"/>
    </row>
    <row r="182" spans="1:5" s="355" customFormat="1">
      <c r="A182" s="352"/>
      <c r="E182" s="363"/>
    </row>
    <row r="183" spans="1:5" s="355" customFormat="1">
      <c r="A183" s="352"/>
      <c r="E183" s="363"/>
    </row>
    <row r="184" spans="1:5" s="355" customFormat="1">
      <c r="A184" s="352"/>
      <c r="E184" s="363"/>
    </row>
    <row r="185" spans="1:5" s="355" customFormat="1">
      <c r="A185" s="352"/>
      <c r="E185" s="363"/>
    </row>
    <row r="186" spans="1:5" s="355" customFormat="1">
      <c r="A186" s="352"/>
      <c r="E186" s="363"/>
    </row>
    <row r="187" spans="1:5" s="355" customFormat="1">
      <c r="A187" s="352"/>
      <c r="E187" s="363"/>
    </row>
    <row r="188" spans="1:5" s="355" customFormat="1">
      <c r="A188" s="352"/>
      <c r="E188" s="363"/>
    </row>
    <row r="189" spans="1:5" s="355" customFormat="1">
      <c r="A189" s="352"/>
      <c r="E189" s="363"/>
    </row>
    <row r="190" spans="1:5" s="355" customFormat="1">
      <c r="A190" s="352"/>
      <c r="E190" s="363"/>
    </row>
    <row r="191" spans="1:5" s="355" customFormat="1">
      <c r="A191" s="352"/>
      <c r="E191" s="363"/>
    </row>
    <row r="192" spans="1:5" s="355" customFormat="1">
      <c r="A192" s="352"/>
      <c r="E192" s="363"/>
    </row>
    <row r="193" spans="1:5" s="355" customFormat="1">
      <c r="A193" s="352"/>
      <c r="E193" s="363"/>
    </row>
    <row r="194" spans="1:5" s="355" customFormat="1">
      <c r="A194" s="352"/>
      <c r="E194" s="363"/>
    </row>
    <row r="195" spans="1:5" s="355" customFormat="1">
      <c r="A195" s="352"/>
      <c r="E195" s="363"/>
    </row>
    <row r="196" spans="1:5" s="355" customFormat="1">
      <c r="A196" s="352"/>
      <c r="E196" s="363"/>
    </row>
    <row r="197" spans="1:5" s="355" customFormat="1">
      <c r="A197" s="352"/>
      <c r="E197" s="363"/>
    </row>
    <row r="198" spans="1:5" s="355" customFormat="1">
      <c r="A198" s="352"/>
      <c r="E198" s="363"/>
    </row>
    <row r="199" spans="1:5" s="355" customFormat="1">
      <c r="A199" s="352"/>
      <c r="E199" s="363"/>
    </row>
    <row r="200" spans="1:5" s="355" customFormat="1">
      <c r="A200" s="352"/>
      <c r="E200" s="363"/>
    </row>
    <row r="201" spans="1:5" s="355" customFormat="1">
      <c r="A201" s="352"/>
      <c r="E201" s="363"/>
    </row>
    <row r="202" spans="1:5" s="355" customFormat="1">
      <c r="A202" s="352"/>
      <c r="E202" s="363"/>
    </row>
    <row r="203" spans="1:5" s="355" customFormat="1">
      <c r="A203" s="352"/>
      <c r="E203" s="363"/>
    </row>
    <row r="204" spans="1:5" s="355" customFormat="1">
      <c r="A204" s="352"/>
      <c r="E204" s="363"/>
    </row>
    <row r="205" spans="1:5" s="355" customFormat="1">
      <c r="A205" s="352"/>
      <c r="E205" s="363"/>
    </row>
    <row r="206" spans="1:5" s="355" customFormat="1">
      <c r="A206" s="352"/>
      <c r="E206" s="363"/>
    </row>
    <row r="207" spans="1:5" s="355" customFormat="1">
      <c r="A207" s="352"/>
      <c r="E207" s="363"/>
    </row>
    <row r="208" spans="1:5" s="355" customFormat="1">
      <c r="A208" s="352"/>
      <c r="E208" s="363"/>
    </row>
    <row r="209" spans="1:5" s="355" customFormat="1">
      <c r="A209" s="352"/>
      <c r="E209" s="363"/>
    </row>
    <row r="210" spans="1:5" s="355" customFormat="1">
      <c r="A210" s="352"/>
      <c r="E210" s="363"/>
    </row>
    <row r="211" spans="1:5" s="355" customFormat="1">
      <c r="A211" s="352"/>
      <c r="E211" s="363"/>
    </row>
    <row r="212" spans="1:5" s="355" customFormat="1">
      <c r="A212" s="352"/>
      <c r="E212" s="363"/>
    </row>
    <row r="213" spans="1:5" s="355" customFormat="1">
      <c r="A213" s="352"/>
      <c r="E213" s="363"/>
    </row>
    <row r="214" spans="1:5" s="355" customFormat="1">
      <c r="A214" s="352"/>
      <c r="E214" s="363"/>
    </row>
    <row r="215" spans="1:5" s="355" customFormat="1">
      <c r="A215" s="352"/>
      <c r="E215" s="363"/>
    </row>
    <row r="216" spans="1:5" s="355" customFormat="1">
      <c r="A216" s="352"/>
      <c r="E216" s="363"/>
    </row>
    <row r="217" spans="1:5" s="355" customFormat="1">
      <c r="A217" s="352"/>
      <c r="E217" s="363"/>
    </row>
    <row r="218" spans="1:5" s="355" customFormat="1">
      <c r="A218" s="352"/>
      <c r="E218" s="363"/>
    </row>
    <row r="219" spans="1:5" s="355" customFormat="1">
      <c r="A219" s="352"/>
      <c r="E219" s="363"/>
    </row>
    <row r="220" spans="1:5" s="355" customFormat="1">
      <c r="A220" s="352"/>
      <c r="E220" s="363"/>
    </row>
    <row r="221" spans="1:5" s="355" customFormat="1">
      <c r="A221" s="352"/>
      <c r="E221" s="363"/>
    </row>
    <row r="222" spans="1:5" s="355" customFormat="1">
      <c r="A222" s="352"/>
      <c r="E222" s="363"/>
    </row>
    <row r="223" spans="1:5" s="355" customFormat="1">
      <c r="A223" s="352"/>
      <c r="E223" s="363"/>
    </row>
    <row r="224" spans="1:5" s="355" customFormat="1">
      <c r="A224" s="352"/>
      <c r="E224" s="363"/>
    </row>
    <row r="225" spans="1:5" s="355" customFormat="1">
      <c r="A225" s="352"/>
      <c r="E225" s="363"/>
    </row>
    <row r="226" spans="1:5" s="355" customFormat="1">
      <c r="A226" s="352"/>
      <c r="E226" s="363"/>
    </row>
    <row r="227" spans="1:5" s="355" customFormat="1">
      <c r="A227" s="352"/>
      <c r="E227" s="363"/>
    </row>
    <row r="228" spans="1:5" s="355" customFormat="1">
      <c r="A228" s="352"/>
      <c r="E228" s="363"/>
    </row>
    <row r="229" spans="1:5" s="355" customFormat="1">
      <c r="A229" s="352"/>
      <c r="E229" s="363"/>
    </row>
    <row r="230" spans="1:5" s="355" customFormat="1">
      <c r="A230" s="352"/>
      <c r="E230" s="363"/>
    </row>
    <row r="231" spans="1:5" s="355" customFormat="1">
      <c r="A231" s="352"/>
      <c r="E231" s="363"/>
    </row>
    <row r="232" spans="1:5" s="355" customFormat="1">
      <c r="A232" s="352"/>
      <c r="E232" s="363"/>
    </row>
    <row r="233" spans="1:5" s="355" customFormat="1">
      <c r="A233" s="352"/>
      <c r="E233" s="363"/>
    </row>
    <row r="234" spans="1:5" s="355" customFormat="1">
      <c r="A234" s="352"/>
      <c r="E234" s="363"/>
    </row>
    <row r="235" spans="1:5" s="355" customFormat="1">
      <c r="A235" s="352"/>
      <c r="E235" s="363"/>
    </row>
    <row r="236" spans="1:5" s="355" customFormat="1">
      <c r="A236" s="352"/>
      <c r="E236" s="363"/>
    </row>
    <row r="237" spans="1:5" s="355" customFormat="1">
      <c r="A237" s="352"/>
      <c r="E237" s="363"/>
    </row>
    <row r="238" spans="1:5" s="355" customFormat="1">
      <c r="A238" s="352"/>
      <c r="E238" s="363"/>
    </row>
    <row r="239" spans="1:5" s="355" customFormat="1">
      <c r="A239" s="352"/>
      <c r="E239" s="363"/>
    </row>
    <row r="240" spans="1:5" s="355" customFormat="1">
      <c r="A240" s="352"/>
      <c r="E240" s="363"/>
    </row>
    <row r="241" spans="1:5" s="355" customFormat="1">
      <c r="A241" s="352"/>
      <c r="E241" s="363"/>
    </row>
    <row r="242" spans="1:5" s="355" customFormat="1">
      <c r="A242" s="352"/>
      <c r="E242" s="363"/>
    </row>
    <row r="243" spans="1:5" s="355" customFormat="1">
      <c r="A243" s="352"/>
      <c r="E243" s="363"/>
    </row>
    <row r="244" spans="1:5" s="355" customFormat="1">
      <c r="A244" s="352"/>
      <c r="E244" s="363"/>
    </row>
    <row r="245" spans="1:5" s="355" customFormat="1">
      <c r="A245" s="352"/>
      <c r="E245" s="363"/>
    </row>
    <row r="246" spans="1:5" s="355" customFormat="1">
      <c r="A246" s="352"/>
      <c r="E246" s="363"/>
    </row>
    <row r="247" spans="1:5" s="355" customFormat="1">
      <c r="A247" s="352"/>
      <c r="E247" s="363"/>
    </row>
    <row r="248" spans="1:5" s="355" customFormat="1">
      <c r="A248" s="352"/>
      <c r="E248" s="363"/>
    </row>
    <row r="249" spans="1:5" s="355" customFormat="1">
      <c r="A249" s="352"/>
      <c r="E249" s="363"/>
    </row>
    <row r="250" spans="1:5" s="355" customFormat="1">
      <c r="A250" s="352"/>
      <c r="E250" s="363"/>
    </row>
    <row r="251" spans="1:5" s="355" customFormat="1">
      <c r="A251" s="352"/>
      <c r="E251" s="363"/>
    </row>
    <row r="252" spans="1:5" s="355" customFormat="1">
      <c r="A252" s="352"/>
      <c r="E252" s="363"/>
    </row>
    <row r="253" spans="1:5" s="355" customFormat="1">
      <c r="A253" s="352"/>
      <c r="E253" s="363"/>
    </row>
    <row r="254" spans="1:5" s="355" customFormat="1">
      <c r="A254" s="352"/>
      <c r="E254" s="363"/>
    </row>
    <row r="255" spans="1:5" s="355" customFormat="1">
      <c r="A255" s="352"/>
      <c r="E255" s="363"/>
    </row>
    <row r="256" spans="1:5" s="355" customFormat="1">
      <c r="A256" s="352"/>
      <c r="E256" s="363"/>
    </row>
    <row r="257" spans="1:5" s="355" customFormat="1">
      <c r="A257" s="352"/>
      <c r="E257" s="363"/>
    </row>
    <row r="258" spans="1:5" s="355" customFormat="1">
      <c r="A258" s="352"/>
      <c r="E258" s="363"/>
    </row>
    <row r="259" spans="1:5" s="355" customFormat="1">
      <c r="A259" s="352"/>
      <c r="E259" s="363"/>
    </row>
    <row r="260" spans="1:5" s="355" customFormat="1">
      <c r="A260" s="352"/>
      <c r="E260" s="363"/>
    </row>
    <row r="261" spans="1:5" s="355" customFormat="1">
      <c r="A261" s="352"/>
      <c r="E261" s="363"/>
    </row>
    <row r="262" spans="1:5" s="355" customFormat="1">
      <c r="A262" s="352"/>
      <c r="E262" s="363"/>
    </row>
    <row r="263" spans="1:5" s="355" customFormat="1">
      <c r="A263" s="352"/>
      <c r="E263" s="363"/>
    </row>
    <row r="264" spans="1:5" s="355" customFormat="1">
      <c r="A264" s="352"/>
      <c r="E264" s="363"/>
    </row>
    <row r="265" spans="1:5" s="355" customFormat="1">
      <c r="A265" s="352"/>
      <c r="E265" s="363"/>
    </row>
    <row r="266" spans="1:5" s="355" customFormat="1">
      <c r="A266" s="352"/>
      <c r="E266" s="363"/>
    </row>
    <row r="267" spans="1:5" s="355" customFormat="1">
      <c r="A267" s="352"/>
      <c r="E267" s="363"/>
    </row>
    <row r="268" spans="1:5" s="355" customFormat="1">
      <c r="A268" s="352"/>
      <c r="E268" s="363"/>
    </row>
    <row r="269" spans="1:5" s="355" customFormat="1">
      <c r="A269" s="352"/>
      <c r="E269" s="363"/>
    </row>
    <row r="270" spans="1:5" s="355" customFormat="1">
      <c r="A270" s="352"/>
      <c r="E270" s="363"/>
    </row>
    <row r="271" spans="1:5" s="355" customFormat="1">
      <c r="A271" s="352"/>
      <c r="E271" s="363"/>
    </row>
    <row r="272" spans="1:5" s="355" customFormat="1">
      <c r="A272" s="352"/>
      <c r="E272" s="363"/>
    </row>
    <row r="273" spans="1:5" s="355" customFormat="1">
      <c r="A273" s="352"/>
      <c r="E273" s="363"/>
    </row>
    <row r="274" spans="1:5" s="355" customFormat="1">
      <c r="A274" s="352"/>
      <c r="E274" s="363"/>
    </row>
    <row r="275" spans="1:5" s="355" customFormat="1">
      <c r="A275" s="352"/>
      <c r="E275" s="363"/>
    </row>
    <row r="276" spans="1:5" s="355" customFormat="1">
      <c r="A276" s="352"/>
      <c r="E276" s="363"/>
    </row>
    <row r="277" spans="1:5" s="355" customFormat="1">
      <c r="A277" s="352"/>
      <c r="E277" s="363"/>
    </row>
    <row r="278" spans="1:5" s="355" customFormat="1">
      <c r="A278" s="352"/>
      <c r="E278" s="363"/>
    </row>
    <row r="279" spans="1:5" s="355" customFormat="1">
      <c r="A279" s="352"/>
      <c r="E279" s="363"/>
    </row>
    <row r="280" spans="1:5" s="355" customFormat="1">
      <c r="A280" s="352"/>
      <c r="E280" s="363"/>
    </row>
    <row r="281" spans="1:5" s="355" customFormat="1">
      <c r="A281" s="352"/>
      <c r="E281" s="363"/>
    </row>
    <row r="282" spans="1:5" s="355" customFormat="1">
      <c r="A282" s="352"/>
      <c r="E282" s="363"/>
    </row>
    <row r="283" spans="1:5" s="355" customFormat="1">
      <c r="A283" s="352"/>
      <c r="E283" s="363"/>
    </row>
    <row r="284" spans="1:5" s="355" customFormat="1">
      <c r="A284" s="352"/>
      <c r="E284" s="363"/>
    </row>
    <row r="285" spans="1:5" s="355" customFormat="1">
      <c r="A285" s="352"/>
      <c r="E285" s="363"/>
    </row>
    <row r="286" spans="1:5" s="355" customFormat="1">
      <c r="A286" s="352"/>
      <c r="E286" s="363"/>
    </row>
    <row r="287" spans="1:5" s="355" customFormat="1">
      <c r="A287" s="352"/>
      <c r="E287" s="363"/>
    </row>
    <row r="288" spans="1:5" s="355" customFormat="1">
      <c r="A288" s="352"/>
      <c r="E288" s="363"/>
    </row>
    <row r="289" spans="1:5" s="355" customFormat="1">
      <c r="A289" s="352"/>
      <c r="E289" s="363"/>
    </row>
    <row r="290" spans="1:5" s="355" customFormat="1">
      <c r="A290" s="352"/>
      <c r="E290" s="363"/>
    </row>
    <row r="291" spans="1:5" s="355" customFormat="1">
      <c r="A291" s="352"/>
      <c r="E291" s="363"/>
    </row>
    <row r="292" spans="1:5" s="355" customFormat="1">
      <c r="A292" s="352"/>
      <c r="E292" s="363"/>
    </row>
    <row r="293" spans="1:5" s="355" customFormat="1">
      <c r="A293" s="352"/>
      <c r="E293" s="363"/>
    </row>
    <row r="294" spans="1:5" s="355" customFormat="1">
      <c r="A294" s="352"/>
      <c r="E294" s="363"/>
    </row>
    <row r="295" spans="1:5" s="355" customFormat="1">
      <c r="A295" s="352"/>
      <c r="E295" s="363"/>
    </row>
    <row r="296" spans="1:5" s="355" customFormat="1">
      <c r="A296" s="352"/>
      <c r="E296" s="363"/>
    </row>
    <row r="297" spans="1:5" s="355" customFormat="1">
      <c r="A297" s="352"/>
      <c r="E297" s="363"/>
    </row>
    <row r="298" spans="1:5" s="355" customFormat="1">
      <c r="A298" s="352"/>
      <c r="E298" s="363"/>
    </row>
    <row r="299" spans="1:5" s="355" customFormat="1">
      <c r="A299" s="352"/>
      <c r="E299" s="363"/>
    </row>
    <row r="300" spans="1:5" s="355" customFormat="1">
      <c r="A300" s="352"/>
      <c r="E300" s="363"/>
    </row>
    <row r="301" spans="1:5" s="355" customFormat="1">
      <c r="A301" s="352"/>
      <c r="E301" s="363"/>
    </row>
    <row r="302" spans="1:5" s="355" customFormat="1">
      <c r="A302" s="352"/>
      <c r="E302" s="363"/>
    </row>
    <row r="303" spans="1:5" s="355" customFormat="1">
      <c r="A303" s="352"/>
      <c r="E303" s="363"/>
    </row>
    <row r="304" spans="1:5" s="355" customFormat="1">
      <c r="A304" s="352"/>
      <c r="E304" s="363"/>
    </row>
    <row r="305" spans="1:5" s="355" customFormat="1">
      <c r="A305" s="352"/>
      <c r="E305" s="363"/>
    </row>
    <row r="306" spans="1:5" s="355" customFormat="1">
      <c r="A306" s="352"/>
      <c r="E306" s="363"/>
    </row>
    <row r="307" spans="1:5" s="355" customFormat="1">
      <c r="A307" s="352"/>
      <c r="E307" s="363"/>
    </row>
    <row r="308" spans="1:5" s="355" customFormat="1">
      <c r="A308" s="352"/>
      <c r="E308" s="363"/>
    </row>
    <row r="309" spans="1:5" s="355" customFormat="1">
      <c r="A309" s="352"/>
      <c r="E309" s="363"/>
    </row>
    <row r="310" spans="1:5" s="355" customFormat="1">
      <c r="A310" s="352"/>
      <c r="E310" s="363"/>
    </row>
    <row r="311" spans="1:5" s="355" customFormat="1">
      <c r="A311" s="352"/>
      <c r="E311" s="363"/>
    </row>
    <row r="312" spans="1:5" s="355" customFormat="1">
      <c r="A312" s="352"/>
      <c r="E312" s="363"/>
    </row>
    <row r="313" spans="1:5" s="355" customFormat="1">
      <c r="A313" s="352"/>
      <c r="E313" s="363"/>
    </row>
    <row r="314" spans="1:5" s="355" customFormat="1">
      <c r="A314" s="352"/>
      <c r="E314" s="363"/>
    </row>
    <row r="315" spans="1:5" s="355" customFormat="1">
      <c r="A315" s="352"/>
      <c r="E315" s="363"/>
    </row>
    <row r="316" spans="1:5" s="355" customFormat="1">
      <c r="A316" s="352"/>
      <c r="E316" s="363"/>
    </row>
    <row r="317" spans="1:5" s="355" customFormat="1">
      <c r="A317" s="352"/>
      <c r="E317" s="363"/>
    </row>
    <row r="318" spans="1:5" s="355" customFormat="1">
      <c r="A318" s="352"/>
      <c r="E318" s="363"/>
    </row>
    <row r="319" spans="1:5" s="355" customFormat="1">
      <c r="A319" s="352"/>
      <c r="E319" s="363"/>
    </row>
    <row r="320" spans="1:5" s="355" customFormat="1">
      <c r="A320" s="352"/>
      <c r="E320" s="363"/>
    </row>
    <row r="321" spans="1:5" s="355" customFormat="1">
      <c r="A321" s="352"/>
      <c r="E321" s="363"/>
    </row>
    <row r="322" spans="1:5" s="355" customFormat="1">
      <c r="A322" s="352"/>
      <c r="E322" s="363"/>
    </row>
    <row r="323" spans="1:5" s="355" customFormat="1">
      <c r="A323" s="352"/>
      <c r="E323" s="363"/>
    </row>
    <row r="324" spans="1:5" s="355" customFormat="1">
      <c r="A324" s="352"/>
      <c r="E324" s="363"/>
    </row>
    <row r="325" spans="1:5" s="355" customFormat="1">
      <c r="A325" s="352"/>
      <c r="E325" s="363"/>
    </row>
    <row r="326" spans="1:5" s="355" customFormat="1">
      <c r="A326" s="352"/>
      <c r="E326" s="363"/>
    </row>
    <row r="327" spans="1:5" s="355" customFormat="1">
      <c r="A327" s="352"/>
      <c r="E327" s="363"/>
    </row>
    <row r="328" spans="1:5" s="355" customFormat="1">
      <c r="A328" s="352"/>
      <c r="E328" s="363"/>
    </row>
    <row r="329" spans="1:5" s="355" customFormat="1">
      <c r="A329" s="352"/>
      <c r="E329" s="363"/>
    </row>
    <row r="330" spans="1:5" s="355" customFormat="1">
      <c r="A330" s="352"/>
      <c r="E330" s="363"/>
    </row>
    <row r="331" spans="1:5" s="355" customFormat="1">
      <c r="A331" s="352"/>
      <c r="E331" s="363"/>
    </row>
    <row r="332" spans="1:5" s="355" customFormat="1">
      <c r="A332" s="352"/>
      <c r="E332" s="363"/>
    </row>
    <row r="333" spans="1:5" s="355" customFormat="1">
      <c r="A333" s="352"/>
      <c r="E333" s="363"/>
    </row>
    <row r="334" spans="1:5" s="355" customFormat="1">
      <c r="A334" s="352"/>
      <c r="E334" s="363"/>
    </row>
    <row r="335" spans="1:5" s="355" customFormat="1">
      <c r="A335" s="352"/>
      <c r="E335" s="363"/>
    </row>
    <row r="336" spans="1:5" s="355" customFormat="1">
      <c r="A336" s="352"/>
      <c r="E336" s="363"/>
    </row>
    <row r="337" spans="1:5" s="355" customFormat="1">
      <c r="A337" s="352"/>
      <c r="E337" s="363"/>
    </row>
    <row r="338" spans="1:5" s="355" customFormat="1">
      <c r="A338" s="352"/>
      <c r="E338" s="363"/>
    </row>
    <row r="339" spans="1:5" s="355" customFormat="1">
      <c r="A339" s="352"/>
      <c r="E339" s="363"/>
    </row>
    <row r="340" spans="1:5" s="355" customFormat="1">
      <c r="A340" s="352"/>
      <c r="E340" s="363"/>
    </row>
    <row r="341" spans="1:5" s="355" customFormat="1">
      <c r="A341" s="352"/>
      <c r="E341" s="363"/>
    </row>
    <row r="342" spans="1:5" s="355" customFormat="1">
      <c r="A342" s="352"/>
      <c r="E342" s="363"/>
    </row>
    <row r="343" spans="1:5" s="355" customFormat="1">
      <c r="A343" s="352"/>
      <c r="E343" s="363"/>
    </row>
    <row r="344" spans="1:5" s="355" customFormat="1">
      <c r="A344" s="352"/>
      <c r="E344" s="363"/>
    </row>
    <row r="345" spans="1:5" s="355" customFormat="1">
      <c r="A345" s="352"/>
      <c r="E345" s="363"/>
    </row>
    <row r="346" spans="1:5" s="355" customFormat="1">
      <c r="A346" s="352"/>
      <c r="E346" s="363"/>
    </row>
    <row r="347" spans="1:5" s="355" customFormat="1">
      <c r="A347" s="352"/>
      <c r="E347" s="363"/>
    </row>
    <row r="348" spans="1:5" s="355" customFormat="1">
      <c r="A348" s="352"/>
      <c r="E348" s="363"/>
    </row>
    <row r="349" spans="1:5" s="355" customFormat="1">
      <c r="A349" s="352"/>
      <c r="E349" s="363"/>
    </row>
    <row r="350" spans="1:5" s="355" customFormat="1">
      <c r="A350" s="352"/>
      <c r="E350" s="363"/>
    </row>
    <row r="351" spans="1:5" s="355" customFormat="1">
      <c r="A351" s="352"/>
      <c r="E351" s="363"/>
    </row>
    <row r="352" spans="1:5" s="355" customFormat="1">
      <c r="A352" s="352"/>
      <c r="E352" s="363"/>
    </row>
    <row r="353" spans="1:5" s="355" customFormat="1">
      <c r="A353" s="352"/>
      <c r="E353" s="363"/>
    </row>
    <row r="354" spans="1:5" s="355" customFormat="1">
      <c r="A354" s="352"/>
      <c r="E354" s="363"/>
    </row>
    <row r="355" spans="1:5" s="355" customFormat="1">
      <c r="A355" s="352"/>
      <c r="E355" s="363"/>
    </row>
    <row r="356" spans="1:5" s="355" customFormat="1">
      <c r="A356" s="352"/>
      <c r="E356" s="363"/>
    </row>
    <row r="357" spans="1:5" s="355" customFormat="1">
      <c r="A357" s="352"/>
      <c r="E357" s="363"/>
    </row>
    <row r="358" spans="1:5" s="355" customFormat="1">
      <c r="A358" s="352"/>
      <c r="E358" s="363"/>
    </row>
    <row r="359" spans="1:5" s="355" customFormat="1">
      <c r="A359" s="352"/>
      <c r="E359" s="363"/>
    </row>
    <row r="360" spans="1:5" s="355" customFormat="1">
      <c r="A360" s="352"/>
      <c r="E360" s="363"/>
    </row>
    <row r="361" spans="1:5" s="355" customFormat="1">
      <c r="A361" s="352"/>
      <c r="E361" s="363"/>
    </row>
    <row r="362" spans="1:5" s="355" customFormat="1">
      <c r="A362" s="352"/>
      <c r="E362" s="363"/>
    </row>
    <row r="363" spans="1:5" s="355" customFormat="1">
      <c r="A363" s="352"/>
      <c r="E363" s="363"/>
    </row>
    <row r="364" spans="1:5" s="355" customFormat="1">
      <c r="A364" s="352"/>
      <c r="E364" s="363"/>
    </row>
    <row r="365" spans="1:5" s="355" customFormat="1">
      <c r="A365" s="352"/>
      <c r="E365" s="363"/>
    </row>
    <row r="366" spans="1:5" s="355" customFormat="1">
      <c r="A366" s="352"/>
      <c r="E366" s="363"/>
    </row>
    <row r="367" spans="1:5" s="355" customFormat="1">
      <c r="A367" s="352"/>
      <c r="E367" s="363"/>
    </row>
    <row r="368" spans="1:5" s="355" customFormat="1">
      <c r="A368" s="352"/>
      <c r="E368" s="363"/>
    </row>
    <row r="369" spans="1:5" s="355" customFormat="1">
      <c r="A369" s="352"/>
      <c r="E369" s="363"/>
    </row>
    <row r="370" spans="1:5" s="355" customFormat="1">
      <c r="A370" s="352"/>
      <c r="E370" s="363"/>
    </row>
    <row r="371" spans="1:5" s="355" customFormat="1">
      <c r="A371" s="352"/>
      <c r="E371" s="363"/>
    </row>
    <row r="372" spans="1:5" s="355" customFormat="1">
      <c r="A372" s="352"/>
      <c r="E372" s="363"/>
    </row>
    <row r="373" spans="1:5" s="355" customFormat="1">
      <c r="A373" s="352"/>
      <c r="E373" s="363"/>
    </row>
    <row r="374" spans="1:5" s="355" customFormat="1">
      <c r="A374" s="352"/>
      <c r="E374" s="363"/>
    </row>
    <row r="375" spans="1:5" s="355" customFormat="1">
      <c r="A375" s="352"/>
      <c r="E375" s="363"/>
    </row>
    <row r="376" spans="1:5" s="355" customFormat="1">
      <c r="A376" s="352"/>
      <c r="E376" s="363"/>
    </row>
    <row r="377" spans="1:5" s="355" customFormat="1">
      <c r="A377" s="352"/>
      <c r="E377" s="363"/>
    </row>
    <row r="378" spans="1:5" s="355" customFormat="1">
      <c r="A378" s="352"/>
      <c r="E378" s="363"/>
    </row>
    <row r="379" spans="1:5" s="355" customFormat="1">
      <c r="A379" s="352"/>
      <c r="E379" s="363"/>
    </row>
    <row r="380" spans="1:5" s="355" customFormat="1">
      <c r="A380" s="352"/>
      <c r="E380" s="363"/>
    </row>
    <row r="381" spans="1:5" s="355" customFormat="1">
      <c r="A381" s="352"/>
      <c r="E381" s="363"/>
    </row>
    <row r="382" spans="1:5" s="355" customFormat="1">
      <c r="A382" s="352"/>
      <c r="E382" s="363"/>
    </row>
    <row r="383" spans="1:5" s="355" customFormat="1">
      <c r="A383" s="352"/>
      <c r="E383" s="363"/>
    </row>
    <row r="384" spans="1:5" s="355" customFormat="1">
      <c r="A384" s="352"/>
      <c r="E384" s="363"/>
    </row>
    <row r="385" spans="1:5" s="355" customFormat="1">
      <c r="A385" s="352"/>
      <c r="E385" s="363"/>
    </row>
    <row r="386" spans="1:5" s="355" customFormat="1">
      <c r="A386" s="352"/>
      <c r="E386" s="363"/>
    </row>
    <row r="387" spans="1:5" s="355" customFormat="1">
      <c r="A387" s="352"/>
      <c r="E387" s="363"/>
    </row>
    <row r="388" spans="1:5" s="355" customFormat="1">
      <c r="A388" s="352"/>
      <c r="E388" s="363"/>
    </row>
    <row r="389" spans="1:5" s="355" customFormat="1">
      <c r="A389" s="352"/>
      <c r="E389" s="363"/>
    </row>
    <row r="390" spans="1:5" s="355" customFormat="1">
      <c r="A390" s="352"/>
      <c r="E390" s="363"/>
    </row>
    <row r="391" spans="1:5" s="355" customFormat="1">
      <c r="A391" s="352"/>
      <c r="E391" s="363"/>
    </row>
    <row r="392" spans="1:5" s="355" customFormat="1">
      <c r="A392" s="352"/>
      <c r="E392" s="363"/>
    </row>
    <row r="393" spans="1:5" s="355" customFormat="1">
      <c r="A393" s="352"/>
      <c r="E393" s="363"/>
    </row>
    <row r="394" spans="1:5" s="355" customFormat="1">
      <c r="A394" s="352"/>
      <c r="E394" s="363"/>
    </row>
    <row r="395" spans="1:5" s="355" customFormat="1">
      <c r="A395" s="352"/>
      <c r="E395" s="363"/>
    </row>
    <row r="396" spans="1:5" s="355" customFormat="1">
      <c r="A396" s="352"/>
      <c r="E396" s="363"/>
    </row>
    <row r="397" spans="1:5" s="355" customFormat="1">
      <c r="A397" s="352"/>
      <c r="E397" s="363"/>
    </row>
    <row r="398" spans="1:5" s="355" customFormat="1">
      <c r="A398" s="352"/>
      <c r="E398" s="363"/>
    </row>
    <row r="399" spans="1:5" s="355" customFormat="1">
      <c r="A399" s="352"/>
      <c r="E399" s="363"/>
    </row>
    <row r="400" spans="1:5" s="355" customFormat="1">
      <c r="A400" s="352"/>
      <c r="E400" s="363"/>
    </row>
    <row r="401" spans="1:5" s="355" customFormat="1">
      <c r="A401" s="352"/>
      <c r="E401" s="363"/>
    </row>
    <row r="402" spans="1:5" s="355" customFormat="1">
      <c r="A402" s="352"/>
      <c r="E402" s="363"/>
    </row>
    <row r="403" spans="1:5" s="355" customFormat="1">
      <c r="A403" s="352"/>
      <c r="E403" s="363"/>
    </row>
    <row r="404" spans="1:5" s="355" customFormat="1">
      <c r="A404" s="352"/>
      <c r="E404" s="363"/>
    </row>
    <row r="405" spans="1:5" s="355" customFormat="1">
      <c r="A405" s="352"/>
      <c r="E405" s="363"/>
    </row>
    <row r="406" spans="1:5" s="355" customFormat="1">
      <c r="A406" s="352"/>
      <c r="E406" s="363"/>
    </row>
    <row r="407" spans="1:5" s="355" customFormat="1">
      <c r="A407" s="352"/>
      <c r="E407" s="363"/>
    </row>
    <row r="408" spans="1:5" s="355" customFormat="1">
      <c r="A408" s="352"/>
      <c r="E408" s="363"/>
    </row>
    <row r="409" spans="1:5" s="355" customFormat="1">
      <c r="A409" s="352"/>
      <c r="E409" s="363"/>
    </row>
    <row r="410" spans="1:5" s="355" customFormat="1">
      <c r="A410" s="352"/>
      <c r="E410" s="363"/>
    </row>
    <row r="411" spans="1:5" s="355" customFormat="1">
      <c r="A411" s="352"/>
      <c r="E411" s="363"/>
    </row>
    <row r="412" spans="1:5" s="355" customFormat="1">
      <c r="A412" s="352"/>
      <c r="E412" s="363"/>
    </row>
    <row r="413" spans="1:5" s="355" customFormat="1">
      <c r="A413" s="352"/>
      <c r="E413" s="363"/>
    </row>
    <row r="414" spans="1:5" s="355" customFormat="1">
      <c r="A414" s="352"/>
      <c r="E414" s="363"/>
    </row>
    <row r="415" spans="1:5" s="355" customFormat="1">
      <c r="A415" s="352"/>
      <c r="E415" s="363"/>
    </row>
    <row r="416" spans="1:5" s="355" customFormat="1">
      <c r="A416" s="352"/>
      <c r="E416" s="363"/>
    </row>
    <row r="417" spans="1:5" s="355" customFormat="1">
      <c r="A417" s="352"/>
      <c r="E417" s="363"/>
    </row>
    <row r="418" spans="1:5" s="355" customFormat="1">
      <c r="A418" s="352"/>
      <c r="E418" s="363"/>
    </row>
    <row r="419" spans="1:5" s="355" customFormat="1">
      <c r="A419" s="352"/>
      <c r="E419" s="363"/>
    </row>
    <row r="420" spans="1:5" s="355" customFormat="1">
      <c r="A420" s="352"/>
      <c r="E420" s="363"/>
    </row>
    <row r="421" spans="1:5" s="355" customFormat="1">
      <c r="A421" s="352"/>
      <c r="E421" s="363"/>
    </row>
    <row r="422" spans="1:5" s="355" customFormat="1">
      <c r="A422" s="352"/>
      <c r="E422" s="363"/>
    </row>
    <row r="423" spans="1:5" s="355" customFormat="1">
      <c r="A423" s="352"/>
      <c r="E423" s="363"/>
    </row>
    <row r="424" spans="1:5" s="355" customFormat="1">
      <c r="A424" s="352"/>
      <c r="E424" s="363"/>
    </row>
    <row r="425" spans="1:5" s="355" customFormat="1">
      <c r="A425" s="352"/>
      <c r="E425" s="363"/>
    </row>
    <row r="426" spans="1:5" s="355" customFormat="1">
      <c r="A426" s="352"/>
      <c r="E426" s="363"/>
    </row>
    <row r="427" spans="1:5" s="355" customFormat="1">
      <c r="A427" s="352"/>
      <c r="E427" s="363"/>
    </row>
    <row r="428" spans="1:5" s="355" customFormat="1">
      <c r="A428" s="352"/>
      <c r="E428" s="363"/>
    </row>
    <row r="429" spans="1:5" s="355" customFormat="1">
      <c r="A429" s="352"/>
      <c r="E429" s="363"/>
    </row>
    <row r="430" spans="1:5" s="355" customFormat="1">
      <c r="A430" s="352"/>
      <c r="E430" s="363"/>
    </row>
    <row r="431" spans="1:5" s="355" customFormat="1">
      <c r="A431" s="352"/>
      <c r="E431" s="363"/>
    </row>
    <row r="432" spans="1:5" s="355" customFormat="1">
      <c r="A432" s="352"/>
      <c r="E432" s="363"/>
    </row>
    <row r="433" spans="1:5" s="355" customFormat="1">
      <c r="A433" s="352"/>
      <c r="E433" s="363"/>
    </row>
    <row r="434" spans="1:5" s="355" customFormat="1">
      <c r="A434" s="352"/>
      <c r="E434" s="363"/>
    </row>
    <row r="435" spans="1:5" s="355" customFormat="1">
      <c r="A435" s="352"/>
      <c r="E435" s="363"/>
    </row>
    <row r="436" spans="1:5" s="355" customFormat="1">
      <c r="A436" s="352"/>
      <c r="E436" s="363"/>
    </row>
    <row r="437" spans="1:5" s="355" customFormat="1">
      <c r="A437" s="352"/>
      <c r="E437" s="363"/>
    </row>
    <row r="438" spans="1:5" s="355" customFormat="1">
      <c r="A438" s="352"/>
      <c r="E438" s="363"/>
    </row>
    <row r="439" spans="1:5" s="355" customFormat="1">
      <c r="A439" s="352"/>
      <c r="E439" s="363"/>
    </row>
    <row r="440" spans="1:5" s="355" customFormat="1">
      <c r="A440" s="352"/>
      <c r="E440" s="363"/>
    </row>
    <row r="441" spans="1:5" s="355" customFormat="1">
      <c r="A441" s="352"/>
      <c r="E441" s="363"/>
    </row>
    <row r="442" spans="1:5" s="355" customFormat="1">
      <c r="A442" s="352"/>
      <c r="E442" s="363"/>
    </row>
    <row r="443" spans="1:5" s="355" customFormat="1">
      <c r="A443" s="352"/>
      <c r="E443" s="363"/>
    </row>
    <row r="444" spans="1:5" s="355" customFormat="1">
      <c r="A444" s="352"/>
      <c r="E444" s="363"/>
    </row>
    <row r="445" spans="1:5" s="355" customFormat="1">
      <c r="A445" s="352"/>
      <c r="E445" s="363"/>
    </row>
    <row r="446" spans="1:5" s="355" customFormat="1">
      <c r="A446" s="352"/>
      <c r="E446" s="363"/>
    </row>
    <row r="447" spans="1:5" s="355" customFormat="1">
      <c r="A447" s="352"/>
      <c r="E447" s="363"/>
    </row>
    <row r="448" spans="1:5" s="355" customFormat="1">
      <c r="A448" s="352"/>
      <c r="E448" s="363"/>
    </row>
    <row r="449" spans="1:5" s="355" customFormat="1">
      <c r="A449" s="352"/>
      <c r="E449" s="363"/>
    </row>
    <row r="450" spans="1:5" s="355" customFormat="1">
      <c r="A450" s="352"/>
      <c r="E450" s="363"/>
    </row>
    <row r="451" spans="1:5" s="355" customFormat="1">
      <c r="A451" s="352"/>
      <c r="E451" s="363"/>
    </row>
    <row r="452" spans="1:5" s="355" customFormat="1">
      <c r="A452" s="352"/>
      <c r="E452" s="363"/>
    </row>
    <row r="453" spans="1:5" s="355" customFormat="1">
      <c r="A453" s="352"/>
      <c r="E453" s="363"/>
    </row>
    <row r="454" spans="1:5" s="355" customFormat="1">
      <c r="A454" s="352"/>
      <c r="E454" s="363"/>
    </row>
    <row r="455" spans="1:5" s="355" customFormat="1">
      <c r="A455" s="352"/>
      <c r="E455" s="363"/>
    </row>
    <row r="456" spans="1:5" s="355" customFormat="1">
      <c r="A456" s="352"/>
      <c r="E456" s="363"/>
    </row>
    <row r="457" spans="1:5" s="355" customFormat="1">
      <c r="A457" s="352"/>
      <c r="E457" s="363"/>
    </row>
    <row r="458" spans="1:5" s="355" customFormat="1">
      <c r="A458" s="352"/>
      <c r="E458" s="363"/>
    </row>
    <row r="459" spans="1:5" s="355" customFormat="1">
      <c r="A459" s="352"/>
      <c r="E459" s="363"/>
    </row>
    <row r="460" spans="1:5" s="355" customFormat="1">
      <c r="A460" s="352"/>
      <c r="E460" s="363"/>
    </row>
    <row r="461" spans="1:5" s="355" customFormat="1">
      <c r="A461" s="352"/>
      <c r="E461" s="363"/>
    </row>
    <row r="462" spans="1:5" s="355" customFormat="1">
      <c r="A462" s="352"/>
      <c r="E462" s="363"/>
    </row>
    <row r="463" spans="1:5" s="355" customFormat="1">
      <c r="A463" s="352"/>
      <c r="E463" s="363"/>
    </row>
    <row r="464" spans="1:5" s="355" customFormat="1">
      <c r="A464" s="352"/>
      <c r="E464" s="363"/>
    </row>
    <row r="465" spans="1:5" s="355" customFormat="1">
      <c r="A465" s="352"/>
      <c r="E465" s="363"/>
    </row>
    <row r="466" spans="1:5" s="355" customFormat="1">
      <c r="A466" s="352"/>
      <c r="E466" s="363"/>
    </row>
    <row r="467" spans="1:5" s="355" customFormat="1">
      <c r="A467" s="352"/>
      <c r="E467" s="363"/>
    </row>
    <row r="468" spans="1:5" s="355" customFormat="1">
      <c r="A468" s="352"/>
      <c r="E468" s="363"/>
    </row>
    <row r="469" spans="1:5" s="355" customFormat="1">
      <c r="A469" s="352"/>
      <c r="E469" s="363"/>
    </row>
    <row r="470" spans="1:5" s="355" customFormat="1">
      <c r="A470" s="352"/>
      <c r="E470" s="363"/>
    </row>
    <row r="471" spans="1:5" s="355" customFormat="1">
      <c r="A471" s="352"/>
      <c r="E471" s="363"/>
    </row>
    <row r="472" spans="1:5" s="355" customFormat="1">
      <c r="A472" s="352"/>
      <c r="E472" s="363"/>
    </row>
    <row r="473" spans="1:5" s="355" customFormat="1">
      <c r="A473" s="352"/>
      <c r="E473" s="363"/>
    </row>
    <row r="474" spans="1:5" s="355" customFormat="1">
      <c r="A474" s="352"/>
      <c r="E474" s="363"/>
    </row>
    <row r="475" spans="1:5" s="355" customFormat="1">
      <c r="A475" s="352"/>
      <c r="E475" s="363"/>
    </row>
    <row r="476" spans="1:5" s="355" customFormat="1">
      <c r="A476" s="352"/>
      <c r="E476" s="363"/>
    </row>
    <row r="477" spans="1:5" s="355" customFormat="1">
      <c r="A477" s="352"/>
      <c r="E477" s="363"/>
    </row>
    <row r="478" spans="1:5" s="355" customFormat="1">
      <c r="A478" s="352"/>
      <c r="E478" s="363"/>
    </row>
    <row r="479" spans="1:5" s="355" customFormat="1">
      <c r="A479" s="352"/>
      <c r="E479" s="363"/>
    </row>
    <row r="480" spans="1:5" s="355" customFormat="1">
      <c r="A480" s="352"/>
      <c r="E480" s="363"/>
    </row>
    <row r="481" spans="1:5" s="355" customFormat="1">
      <c r="A481" s="352"/>
      <c r="E481" s="363"/>
    </row>
    <row r="482" spans="1:5" s="355" customFormat="1">
      <c r="A482" s="352"/>
      <c r="E482" s="363"/>
    </row>
    <row r="483" spans="1:5" s="355" customFormat="1">
      <c r="A483" s="352"/>
      <c r="E483" s="363"/>
    </row>
    <row r="484" spans="1:5" s="355" customFormat="1">
      <c r="A484" s="352"/>
      <c r="E484" s="363"/>
    </row>
    <row r="485" spans="1:5" s="355" customFormat="1">
      <c r="A485" s="352"/>
      <c r="E485" s="363"/>
    </row>
    <row r="486" spans="1:5" s="355" customFormat="1">
      <c r="A486" s="352"/>
      <c r="E486" s="363"/>
    </row>
    <row r="487" spans="1:5" s="355" customFormat="1">
      <c r="A487" s="352"/>
      <c r="E487" s="363"/>
    </row>
    <row r="488" spans="1:5" s="355" customFormat="1">
      <c r="A488" s="352"/>
      <c r="E488" s="363"/>
    </row>
    <row r="489" spans="1:5" s="355" customFormat="1">
      <c r="A489" s="352"/>
      <c r="E489" s="363"/>
    </row>
    <row r="490" spans="1:5" s="355" customFormat="1">
      <c r="A490" s="352"/>
      <c r="E490" s="363"/>
    </row>
    <row r="491" spans="1:5" s="355" customFormat="1">
      <c r="A491" s="352"/>
      <c r="E491" s="363"/>
    </row>
    <row r="492" spans="1:5" s="355" customFormat="1">
      <c r="A492" s="352"/>
      <c r="E492" s="363"/>
    </row>
    <row r="493" spans="1:5" s="355" customFormat="1">
      <c r="A493" s="352"/>
      <c r="E493" s="363"/>
    </row>
    <row r="494" spans="1:5" s="355" customFormat="1">
      <c r="A494" s="352"/>
      <c r="E494" s="363"/>
    </row>
    <row r="495" spans="1:5" s="355" customFormat="1">
      <c r="A495" s="352"/>
      <c r="E495" s="363"/>
    </row>
    <row r="496" spans="1:5" s="355" customFormat="1">
      <c r="A496" s="352"/>
      <c r="E496" s="363"/>
    </row>
    <row r="497" spans="1:5" s="355" customFormat="1">
      <c r="A497" s="352"/>
      <c r="E497" s="363"/>
    </row>
    <row r="498" spans="1:5" s="355" customFormat="1">
      <c r="A498" s="352"/>
      <c r="E498" s="363"/>
    </row>
    <row r="499" spans="1:5" s="355" customFormat="1">
      <c r="A499" s="352"/>
      <c r="E499" s="363"/>
    </row>
    <row r="500" spans="1:5" s="355" customFormat="1">
      <c r="A500" s="352"/>
      <c r="E500" s="363"/>
    </row>
    <row r="501" spans="1:5" s="355" customFormat="1">
      <c r="A501" s="352"/>
      <c r="E501" s="363"/>
    </row>
    <row r="502" spans="1:5" s="355" customFormat="1">
      <c r="A502" s="352"/>
      <c r="E502" s="363"/>
    </row>
    <row r="503" spans="1:5" s="355" customFormat="1">
      <c r="A503" s="352"/>
      <c r="E503" s="363"/>
    </row>
    <row r="504" spans="1:5" s="355" customFormat="1">
      <c r="A504" s="352"/>
      <c r="E504" s="363"/>
    </row>
    <row r="505" spans="1:5" s="355" customFormat="1">
      <c r="A505" s="352"/>
      <c r="E505" s="363"/>
    </row>
    <row r="506" spans="1:5" s="355" customFormat="1">
      <c r="A506" s="352"/>
      <c r="E506" s="363"/>
    </row>
    <row r="507" spans="1:5" s="355" customFormat="1">
      <c r="A507" s="352"/>
      <c r="E507" s="363"/>
    </row>
    <row r="508" spans="1:5" s="355" customFormat="1">
      <c r="A508" s="352"/>
      <c r="E508" s="363"/>
    </row>
    <row r="509" spans="1:5" s="355" customFormat="1">
      <c r="A509" s="352"/>
      <c r="E509" s="363"/>
    </row>
    <row r="510" spans="1:5" s="355" customFormat="1">
      <c r="A510" s="352"/>
      <c r="E510" s="363"/>
    </row>
    <row r="511" spans="1:5" s="355" customFormat="1">
      <c r="A511" s="352"/>
      <c r="E511" s="363"/>
    </row>
    <row r="512" spans="1:5" s="355" customFormat="1">
      <c r="A512" s="352"/>
      <c r="E512" s="363"/>
    </row>
    <row r="513" spans="1:5" s="355" customFormat="1">
      <c r="A513" s="352"/>
      <c r="E513" s="363"/>
    </row>
    <row r="514" spans="1:5" s="355" customFormat="1">
      <c r="A514" s="352"/>
      <c r="E514" s="363"/>
    </row>
    <row r="515" spans="1:5" s="355" customFormat="1">
      <c r="A515" s="352"/>
      <c r="E515" s="363"/>
    </row>
    <row r="516" spans="1:5" s="355" customFormat="1">
      <c r="A516" s="352"/>
      <c r="E516" s="363"/>
    </row>
    <row r="517" spans="1:5" s="355" customFormat="1">
      <c r="A517" s="352"/>
      <c r="E517" s="363"/>
    </row>
    <row r="518" spans="1:5" s="355" customFormat="1">
      <c r="A518" s="352"/>
      <c r="E518" s="363"/>
    </row>
    <row r="519" spans="1:5" s="355" customFormat="1">
      <c r="A519" s="352"/>
      <c r="E519" s="363"/>
    </row>
    <row r="520" spans="1:5" s="355" customFormat="1">
      <c r="A520" s="352"/>
      <c r="E520" s="363"/>
    </row>
    <row r="521" spans="1:5" s="355" customFormat="1">
      <c r="A521" s="352"/>
      <c r="E521" s="363"/>
    </row>
    <row r="522" spans="1:5" s="355" customFormat="1">
      <c r="A522" s="352"/>
      <c r="E522" s="363"/>
    </row>
    <row r="523" spans="1:5" s="355" customFormat="1">
      <c r="A523" s="352"/>
      <c r="E523" s="363"/>
    </row>
    <row r="524" spans="1:5" s="355" customFormat="1">
      <c r="A524" s="352"/>
      <c r="E524" s="363"/>
    </row>
    <row r="525" spans="1:5" s="355" customFormat="1">
      <c r="A525" s="352"/>
      <c r="E525" s="363"/>
    </row>
    <row r="526" spans="1:5" s="355" customFormat="1">
      <c r="A526" s="352"/>
      <c r="E526" s="363"/>
    </row>
    <row r="527" spans="1:5" s="355" customFormat="1">
      <c r="A527" s="352"/>
      <c r="E527" s="363"/>
    </row>
    <row r="528" spans="1:5" s="355" customFormat="1">
      <c r="A528" s="352"/>
      <c r="E528" s="363"/>
    </row>
    <row r="529" spans="1:5" s="355" customFormat="1">
      <c r="A529" s="352"/>
      <c r="E529" s="363"/>
    </row>
    <row r="530" spans="1:5" s="355" customFormat="1">
      <c r="A530" s="352"/>
      <c r="E530" s="363"/>
    </row>
    <row r="531" spans="1:5" s="355" customFormat="1">
      <c r="A531" s="352"/>
      <c r="E531" s="363"/>
    </row>
    <row r="532" spans="1:5" s="355" customFormat="1">
      <c r="A532" s="352"/>
      <c r="E532" s="363"/>
    </row>
    <row r="533" spans="1:5" s="355" customFormat="1">
      <c r="A533" s="352"/>
      <c r="E533" s="363"/>
    </row>
    <row r="534" spans="1:5" s="355" customFormat="1">
      <c r="A534" s="352"/>
      <c r="E534" s="363"/>
    </row>
    <row r="535" spans="1:5" s="355" customFormat="1">
      <c r="A535" s="352"/>
      <c r="E535" s="363"/>
    </row>
    <row r="536" spans="1:5" s="355" customFormat="1">
      <c r="A536" s="352"/>
      <c r="E536" s="363"/>
    </row>
    <row r="537" spans="1:5" s="355" customFormat="1">
      <c r="A537" s="352"/>
      <c r="E537" s="363"/>
    </row>
    <row r="538" spans="1:5" s="355" customFormat="1">
      <c r="A538" s="352"/>
      <c r="E538" s="363"/>
    </row>
    <row r="539" spans="1:5" s="355" customFormat="1">
      <c r="A539" s="352"/>
      <c r="E539" s="363"/>
    </row>
    <row r="540" spans="1:5" s="355" customFormat="1">
      <c r="A540" s="352"/>
      <c r="E540" s="363"/>
    </row>
    <row r="541" spans="1:5" s="355" customFormat="1">
      <c r="A541" s="352"/>
      <c r="E541" s="363"/>
    </row>
    <row r="542" spans="1:5" s="355" customFormat="1">
      <c r="A542" s="352"/>
      <c r="E542" s="363"/>
    </row>
    <row r="543" spans="1:5" s="355" customFormat="1">
      <c r="A543" s="352"/>
      <c r="E543" s="363"/>
    </row>
    <row r="544" spans="1:5" s="355" customFormat="1">
      <c r="A544" s="352"/>
      <c r="E544" s="363"/>
    </row>
    <row r="545" spans="1:5" s="355" customFormat="1">
      <c r="A545" s="352"/>
      <c r="E545" s="363"/>
    </row>
    <row r="546" spans="1:5" s="355" customFormat="1">
      <c r="A546" s="352"/>
      <c r="E546" s="363"/>
    </row>
    <row r="547" spans="1:5" s="355" customFormat="1">
      <c r="A547" s="352"/>
      <c r="E547" s="363"/>
    </row>
    <row r="548" spans="1:5" s="355" customFormat="1">
      <c r="A548" s="352"/>
      <c r="E548" s="363"/>
    </row>
    <row r="549" spans="1:5" s="355" customFormat="1">
      <c r="A549" s="352"/>
      <c r="E549" s="363"/>
    </row>
    <row r="550" spans="1:5" s="355" customFormat="1">
      <c r="A550" s="352"/>
      <c r="E550" s="363"/>
    </row>
    <row r="551" spans="1:5" s="355" customFormat="1">
      <c r="A551" s="352"/>
      <c r="E551" s="363"/>
    </row>
    <row r="552" spans="1:5" s="355" customFormat="1">
      <c r="A552" s="352"/>
      <c r="E552" s="363"/>
    </row>
    <row r="553" spans="1:5" s="355" customFormat="1">
      <c r="A553" s="352"/>
      <c r="E553" s="363"/>
    </row>
    <row r="554" spans="1:5" s="355" customFormat="1">
      <c r="A554" s="352"/>
      <c r="E554" s="363"/>
    </row>
    <row r="555" spans="1:5" s="355" customFormat="1">
      <c r="A555" s="352"/>
      <c r="E555" s="363"/>
    </row>
    <row r="556" spans="1:5" s="355" customFormat="1">
      <c r="A556" s="352"/>
      <c r="E556" s="363"/>
    </row>
    <row r="557" spans="1:5" s="355" customFormat="1">
      <c r="A557" s="352"/>
      <c r="E557" s="363"/>
    </row>
    <row r="558" spans="1:5" s="355" customFormat="1">
      <c r="A558" s="352"/>
      <c r="E558" s="363"/>
    </row>
    <row r="559" spans="1:5" s="355" customFormat="1">
      <c r="A559" s="352"/>
      <c r="E559" s="363"/>
    </row>
    <row r="560" spans="1:5" s="355" customFormat="1">
      <c r="A560" s="352"/>
      <c r="E560" s="363"/>
    </row>
    <row r="561" spans="1:5" s="355" customFormat="1">
      <c r="A561" s="352"/>
      <c r="E561" s="363"/>
    </row>
    <row r="562" spans="1:5" s="355" customFormat="1">
      <c r="A562" s="352"/>
      <c r="E562" s="363"/>
    </row>
    <row r="563" spans="1:5" s="355" customFormat="1">
      <c r="A563" s="352"/>
      <c r="E563" s="363"/>
    </row>
    <row r="564" spans="1:5" s="355" customFormat="1">
      <c r="A564" s="352"/>
      <c r="E564" s="363"/>
    </row>
    <row r="565" spans="1:5" s="355" customFormat="1">
      <c r="A565" s="352"/>
      <c r="E565" s="363"/>
    </row>
    <row r="566" spans="1:5" s="355" customFormat="1">
      <c r="A566" s="352"/>
      <c r="E566" s="363"/>
    </row>
    <row r="567" spans="1:5" s="355" customFormat="1">
      <c r="A567" s="352"/>
      <c r="E567" s="363"/>
    </row>
    <row r="568" spans="1:5" s="355" customFormat="1">
      <c r="A568" s="352"/>
      <c r="E568" s="363"/>
    </row>
    <row r="569" spans="1:5" s="355" customFormat="1">
      <c r="A569" s="352"/>
      <c r="E569" s="363"/>
    </row>
    <row r="570" spans="1:5" s="355" customFormat="1">
      <c r="A570" s="352"/>
      <c r="E570" s="363"/>
    </row>
    <row r="571" spans="1:5" s="355" customFormat="1">
      <c r="A571" s="352"/>
      <c r="E571" s="363"/>
    </row>
    <row r="572" spans="1:5" s="355" customFormat="1">
      <c r="A572" s="352"/>
      <c r="E572" s="363"/>
    </row>
    <row r="573" spans="1:5" s="355" customFormat="1">
      <c r="A573" s="352"/>
      <c r="E573" s="363"/>
    </row>
    <row r="574" spans="1:5" s="355" customFormat="1">
      <c r="A574" s="352"/>
      <c r="E574" s="363"/>
    </row>
    <row r="575" spans="1:5" s="355" customFormat="1">
      <c r="A575" s="352"/>
      <c r="E575" s="363"/>
    </row>
    <row r="576" spans="1:5" s="355" customFormat="1">
      <c r="A576" s="352"/>
      <c r="E576" s="363"/>
    </row>
    <row r="577" spans="1:5" s="355" customFormat="1">
      <c r="A577" s="352"/>
      <c r="E577" s="363"/>
    </row>
    <row r="578" spans="1:5" s="355" customFormat="1">
      <c r="A578" s="352"/>
      <c r="E578" s="363"/>
    </row>
    <row r="579" spans="1:5" s="355" customFormat="1">
      <c r="A579" s="352"/>
      <c r="E579" s="363"/>
    </row>
    <row r="580" spans="1:5" s="355" customFormat="1">
      <c r="A580" s="352"/>
      <c r="E580" s="363"/>
    </row>
    <row r="581" spans="1:5" s="355" customFormat="1">
      <c r="A581" s="352"/>
      <c r="E581" s="363"/>
    </row>
    <row r="582" spans="1:5" s="355" customFormat="1">
      <c r="A582" s="352"/>
      <c r="E582" s="363"/>
    </row>
    <row r="583" spans="1:5" s="355" customFormat="1">
      <c r="A583" s="352"/>
      <c r="E583" s="363"/>
    </row>
    <row r="584" spans="1:5" s="355" customFormat="1">
      <c r="A584" s="352"/>
      <c r="E584" s="363"/>
    </row>
    <row r="585" spans="1:5" s="355" customFormat="1">
      <c r="A585" s="352"/>
      <c r="E585" s="363"/>
    </row>
    <row r="586" spans="1:5" s="355" customFormat="1">
      <c r="A586" s="352"/>
      <c r="E586" s="363"/>
    </row>
    <row r="587" spans="1:5" s="355" customFormat="1">
      <c r="A587" s="352"/>
      <c r="E587" s="363"/>
    </row>
    <row r="588" spans="1:5" s="355" customFormat="1">
      <c r="A588" s="352"/>
      <c r="E588" s="363"/>
    </row>
    <row r="589" spans="1:5" s="355" customFormat="1">
      <c r="A589" s="352"/>
      <c r="E589" s="363"/>
    </row>
    <row r="590" spans="1:5" s="355" customFormat="1">
      <c r="A590" s="352"/>
      <c r="E590" s="363"/>
    </row>
    <row r="591" spans="1:5" s="355" customFormat="1">
      <c r="A591" s="352"/>
      <c r="E591" s="363"/>
    </row>
    <row r="592" spans="1:5" s="355" customFormat="1">
      <c r="A592" s="352"/>
      <c r="E592" s="363"/>
    </row>
    <row r="593" spans="1:5" s="355" customFormat="1">
      <c r="A593" s="352"/>
      <c r="E593" s="363"/>
    </row>
    <row r="594" spans="1:5" s="355" customFormat="1">
      <c r="A594" s="352"/>
      <c r="E594" s="363"/>
    </row>
    <row r="595" spans="1:5" s="355" customFormat="1">
      <c r="A595" s="352"/>
      <c r="E595" s="363"/>
    </row>
    <row r="596" spans="1:5" s="355" customFormat="1">
      <c r="A596" s="352"/>
      <c r="E596" s="363"/>
    </row>
    <row r="597" spans="1:5" s="355" customFormat="1">
      <c r="A597" s="352"/>
      <c r="E597" s="363"/>
    </row>
    <row r="598" spans="1:5" s="355" customFormat="1">
      <c r="A598" s="352"/>
      <c r="E598" s="363"/>
    </row>
    <row r="599" spans="1:5" s="355" customFormat="1">
      <c r="A599" s="352"/>
      <c r="E599" s="363"/>
    </row>
    <row r="600" spans="1:5" s="355" customFormat="1">
      <c r="A600" s="352"/>
      <c r="E600" s="363"/>
    </row>
    <row r="601" spans="1:5" s="355" customFormat="1">
      <c r="A601" s="352"/>
      <c r="E601" s="363"/>
    </row>
    <row r="602" spans="1:5" s="355" customFormat="1">
      <c r="A602" s="352"/>
      <c r="E602" s="363"/>
    </row>
    <row r="603" spans="1:5" s="355" customFormat="1">
      <c r="A603" s="352"/>
      <c r="E603" s="363"/>
    </row>
    <row r="604" spans="1:5" s="355" customFormat="1">
      <c r="A604" s="352"/>
      <c r="E604" s="363"/>
    </row>
    <row r="605" spans="1:5" s="355" customFormat="1">
      <c r="A605" s="352"/>
      <c r="E605" s="363"/>
    </row>
    <row r="606" spans="1:5" s="355" customFormat="1">
      <c r="A606" s="352"/>
      <c r="E606" s="363"/>
    </row>
    <row r="607" spans="1:5" s="355" customFormat="1">
      <c r="A607" s="352"/>
      <c r="E607" s="363"/>
    </row>
    <row r="608" spans="1:5" s="355" customFormat="1">
      <c r="A608" s="352"/>
      <c r="E608" s="363"/>
    </row>
    <row r="609" spans="1:5" s="355" customFormat="1">
      <c r="A609" s="352"/>
      <c r="E609" s="363"/>
    </row>
    <row r="610" spans="1:5" s="355" customFormat="1">
      <c r="A610" s="352"/>
      <c r="E610" s="363"/>
    </row>
    <row r="611" spans="1:5" s="355" customFormat="1">
      <c r="A611" s="352"/>
      <c r="E611" s="363"/>
    </row>
    <row r="612" spans="1:5" s="355" customFormat="1">
      <c r="A612" s="352"/>
      <c r="E612" s="363"/>
    </row>
    <row r="613" spans="1:5" s="355" customFormat="1">
      <c r="A613" s="352"/>
      <c r="E613" s="363"/>
    </row>
    <row r="614" spans="1:5" s="355" customFormat="1">
      <c r="A614" s="352"/>
      <c r="E614" s="363"/>
    </row>
    <row r="615" spans="1:5" s="355" customFormat="1">
      <c r="A615" s="352"/>
      <c r="E615" s="363"/>
    </row>
    <row r="616" spans="1:5" s="355" customFormat="1">
      <c r="A616" s="352"/>
      <c r="E616" s="363"/>
    </row>
    <row r="617" spans="1:5" s="355" customFormat="1">
      <c r="A617" s="352"/>
      <c r="E617" s="363"/>
    </row>
    <row r="618" spans="1:5" s="355" customFormat="1">
      <c r="A618" s="352"/>
      <c r="E618" s="363"/>
    </row>
    <row r="619" spans="1:5" s="355" customFormat="1">
      <c r="A619" s="352"/>
      <c r="E619" s="363"/>
    </row>
    <row r="620" spans="1:5" s="355" customFormat="1">
      <c r="A620" s="352"/>
      <c r="E620" s="363"/>
    </row>
    <row r="621" spans="1:5" s="355" customFormat="1">
      <c r="A621" s="352"/>
      <c r="E621" s="363"/>
    </row>
    <row r="622" spans="1:5" s="355" customFormat="1">
      <c r="A622" s="352"/>
      <c r="E622" s="363"/>
    </row>
    <row r="623" spans="1:5" s="355" customFormat="1">
      <c r="A623" s="352"/>
      <c r="E623" s="363"/>
    </row>
    <row r="624" spans="1:5" s="355" customFormat="1">
      <c r="A624" s="352"/>
      <c r="E624" s="363"/>
    </row>
    <row r="625" spans="1:5" s="355" customFormat="1">
      <c r="A625" s="352"/>
      <c r="E625" s="363"/>
    </row>
    <row r="626" spans="1:5" s="355" customFormat="1">
      <c r="A626" s="352"/>
      <c r="E626" s="363"/>
    </row>
    <row r="627" spans="1:5" s="355" customFormat="1">
      <c r="A627" s="352"/>
      <c r="E627" s="363"/>
    </row>
    <row r="628" spans="1:5" s="355" customFormat="1">
      <c r="A628" s="352"/>
      <c r="E628" s="363"/>
    </row>
    <row r="629" spans="1:5" s="355" customFormat="1">
      <c r="A629" s="352"/>
      <c r="E629" s="363"/>
    </row>
    <row r="630" spans="1:5" s="355" customFormat="1">
      <c r="A630" s="352"/>
      <c r="E630" s="363"/>
    </row>
    <row r="631" spans="1:5" s="355" customFormat="1">
      <c r="A631" s="352"/>
      <c r="E631" s="363"/>
    </row>
    <row r="632" spans="1:5" s="355" customFormat="1">
      <c r="A632" s="352"/>
      <c r="E632" s="363"/>
    </row>
    <row r="633" spans="1:5" s="355" customFormat="1">
      <c r="A633" s="352"/>
      <c r="E633" s="363"/>
    </row>
    <row r="634" spans="1:5" s="355" customFormat="1">
      <c r="A634" s="352"/>
      <c r="E634" s="363"/>
    </row>
    <row r="635" spans="1:5" s="355" customFormat="1">
      <c r="A635" s="352"/>
      <c r="E635" s="363"/>
    </row>
    <row r="636" spans="1:5" s="355" customFormat="1">
      <c r="A636" s="352"/>
      <c r="E636" s="363"/>
    </row>
    <row r="637" spans="1:5" s="355" customFormat="1">
      <c r="A637" s="352"/>
      <c r="E637" s="363"/>
    </row>
    <row r="638" spans="1:5" s="355" customFormat="1">
      <c r="A638" s="352"/>
      <c r="E638" s="363"/>
    </row>
    <row r="639" spans="1:5" s="355" customFormat="1">
      <c r="A639" s="352"/>
      <c r="E639" s="363"/>
    </row>
    <row r="640" spans="1:5" s="355" customFormat="1">
      <c r="A640" s="352"/>
      <c r="E640" s="363"/>
    </row>
    <row r="641" spans="1:5" s="355" customFormat="1">
      <c r="A641" s="352"/>
      <c r="E641" s="363"/>
    </row>
    <row r="642" spans="1:5" s="355" customFormat="1">
      <c r="A642" s="352"/>
      <c r="E642" s="363"/>
    </row>
    <row r="643" spans="1:5" s="355" customFormat="1">
      <c r="A643" s="352"/>
      <c r="E643" s="363"/>
    </row>
    <row r="644" spans="1:5" s="355" customFormat="1">
      <c r="A644" s="352"/>
      <c r="E644" s="363"/>
    </row>
    <row r="645" spans="1:5" s="355" customFormat="1">
      <c r="A645" s="352"/>
      <c r="E645" s="363"/>
    </row>
    <row r="646" spans="1:5" s="355" customFormat="1">
      <c r="A646" s="352"/>
      <c r="E646" s="363"/>
    </row>
    <row r="647" spans="1:5" s="355" customFormat="1">
      <c r="A647" s="352"/>
      <c r="E647" s="363"/>
    </row>
    <row r="648" spans="1:5" s="355" customFormat="1">
      <c r="A648" s="352"/>
      <c r="E648" s="363"/>
    </row>
    <row r="649" spans="1:5" s="355" customFormat="1">
      <c r="A649" s="352"/>
      <c r="E649" s="363"/>
    </row>
    <row r="650" spans="1:5" s="355" customFormat="1">
      <c r="A650" s="352"/>
      <c r="E650" s="363"/>
    </row>
    <row r="651" spans="1:5" s="355" customFormat="1">
      <c r="A651" s="352"/>
      <c r="E651" s="363"/>
    </row>
    <row r="652" spans="1:5" s="355" customFormat="1">
      <c r="A652" s="352"/>
      <c r="E652" s="363"/>
    </row>
    <row r="653" spans="1:5" s="355" customFormat="1">
      <c r="A653" s="352"/>
      <c r="E653" s="363"/>
    </row>
    <row r="654" spans="1:5" s="355" customFormat="1">
      <c r="A654" s="352"/>
      <c r="E654" s="363"/>
    </row>
    <row r="655" spans="1:5" s="355" customFormat="1">
      <c r="A655" s="352"/>
      <c r="E655" s="363"/>
    </row>
    <row r="656" spans="1:5" s="355" customFormat="1">
      <c r="A656" s="352"/>
      <c r="E656" s="363"/>
    </row>
    <row r="657" spans="1:5" s="355" customFormat="1">
      <c r="A657" s="352"/>
      <c r="E657" s="363"/>
    </row>
    <row r="658" spans="1:5" s="355" customFormat="1">
      <c r="A658" s="352"/>
      <c r="E658" s="363"/>
    </row>
    <row r="659" spans="1:5" s="355" customFormat="1">
      <c r="A659" s="352"/>
      <c r="E659" s="363"/>
    </row>
    <row r="660" spans="1:5" s="355" customFormat="1">
      <c r="A660" s="352"/>
      <c r="E660" s="363"/>
    </row>
    <row r="661" spans="1:5" s="355" customFormat="1">
      <c r="A661" s="352"/>
      <c r="E661" s="363"/>
    </row>
    <row r="662" spans="1:5" s="355" customFormat="1">
      <c r="A662" s="352"/>
      <c r="E662" s="363"/>
    </row>
    <row r="663" spans="1:5" s="355" customFormat="1">
      <c r="A663" s="352"/>
      <c r="E663" s="363"/>
    </row>
    <row r="664" spans="1:5" s="355" customFormat="1">
      <c r="A664" s="352"/>
      <c r="E664" s="363"/>
    </row>
    <row r="665" spans="1:5" s="355" customFormat="1">
      <c r="A665" s="352"/>
      <c r="E665" s="363"/>
    </row>
    <row r="666" spans="1:5" s="355" customFormat="1">
      <c r="A666" s="352"/>
      <c r="E666" s="363"/>
    </row>
    <row r="667" spans="1:5" s="355" customFormat="1">
      <c r="A667" s="352"/>
      <c r="E667" s="363"/>
    </row>
    <row r="668" spans="1:5" s="355" customFormat="1">
      <c r="A668" s="352"/>
      <c r="E668" s="363"/>
    </row>
    <row r="669" spans="1:5" s="355" customFormat="1">
      <c r="A669" s="352"/>
      <c r="E669" s="363"/>
    </row>
    <row r="670" spans="1:5" s="355" customFormat="1">
      <c r="A670" s="352"/>
      <c r="E670" s="363"/>
    </row>
    <row r="671" spans="1:5" s="355" customFormat="1">
      <c r="A671" s="352"/>
      <c r="E671" s="363"/>
    </row>
    <row r="672" spans="1:5" s="355" customFormat="1">
      <c r="A672" s="352"/>
      <c r="E672" s="363"/>
    </row>
    <row r="673" spans="1:5" s="355" customFormat="1">
      <c r="A673" s="352"/>
      <c r="E673" s="363"/>
    </row>
    <row r="674" spans="1:5" s="355" customFormat="1">
      <c r="A674" s="352"/>
      <c r="E674" s="363"/>
    </row>
    <row r="675" spans="1:5" s="355" customFormat="1">
      <c r="A675" s="352"/>
      <c r="E675" s="363"/>
    </row>
    <row r="676" spans="1:5" s="355" customFormat="1">
      <c r="A676" s="352"/>
      <c r="E676" s="363"/>
    </row>
    <row r="677" spans="1:5" s="355" customFormat="1">
      <c r="A677" s="352"/>
      <c r="E677" s="363"/>
    </row>
    <row r="678" spans="1:5" s="355" customFormat="1">
      <c r="A678" s="352"/>
      <c r="E678" s="363"/>
    </row>
    <row r="679" spans="1:5" s="355" customFormat="1">
      <c r="A679" s="352"/>
      <c r="E679" s="363"/>
    </row>
    <row r="680" spans="1:5" s="355" customFormat="1">
      <c r="A680" s="352"/>
      <c r="E680" s="363"/>
    </row>
    <row r="681" spans="1:5" s="355" customFormat="1">
      <c r="A681" s="352"/>
      <c r="E681" s="363"/>
    </row>
    <row r="682" spans="1:5" s="355" customFormat="1">
      <c r="A682" s="352"/>
      <c r="E682" s="363"/>
    </row>
    <row r="683" spans="1:5" s="355" customFormat="1">
      <c r="A683" s="352"/>
      <c r="E683" s="363"/>
    </row>
    <row r="684" spans="1:5" s="355" customFormat="1">
      <c r="A684" s="352"/>
      <c r="E684" s="363"/>
    </row>
    <row r="685" spans="1:5" s="355" customFormat="1">
      <c r="A685" s="352"/>
      <c r="E685" s="363"/>
    </row>
    <row r="686" spans="1:5" s="355" customFormat="1">
      <c r="A686" s="352"/>
      <c r="E686" s="363"/>
    </row>
    <row r="687" spans="1:5" s="355" customFormat="1">
      <c r="A687" s="352"/>
      <c r="E687" s="363"/>
    </row>
    <row r="688" spans="1:5" s="355" customFormat="1">
      <c r="A688" s="352"/>
      <c r="E688" s="363"/>
    </row>
    <row r="689" spans="1:5" s="355" customFormat="1">
      <c r="A689" s="352"/>
      <c r="E689" s="363"/>
    </row>
    <row r="690" spans="1:5" s="355" customFormat="1">
      <c r="A690" s="352"/>
      <c r="E690" s="363"/>
    </row>
    <row r="691" spans="1:5" s="355" customFormat="1">
      <c r="A691" s="352"/>
      <c r="E691" s="363"/>
    </row>
    <row r="692" spans="1:5" s="355" customFormat="1">
      <c r="A692" s="352"/>
      <c r="E692" s="363"/>
    </row>
    <row r="693" spans="1:5" s="355" customFormat="1">
      <c r="A693" s="352"/>
      <c r="E693" s="363"/>
    </row>
    <row r="694" spans="1:5" s="355" customFormat="1">
      <c r="A694" s="352"/>
      <c r="E694" s="363"/>
    </row>
    <row r="695" spans="1:5" s="355" customFormat="1">
      <c r="A695" s="352"/>
      <c r="E695" s="363"/>
    </row>
    <row r="696" spans="1:5" s="355" customFormat="1">
      <c r="A696" s="352"/>
      <c r="E696" s="363"/>
    </row>
    <row r="697" spans="1:5" s="355" customFormat="1">
      <c r="A697" s="352"/>
      <c r="E697" s="363"/>
    </row>
    <row r="698" spans="1:5" s="355" customFormat="1">
      <c r="A698" s="352"/>
      <c r="E698" s="363"/>
    </row>
    <row r="699" spans="1:5" s="355" customFormat="1">
      <c r="A699" s="352"/>
      <c r="E699" s="363"/>
    </row>
    <row r="700" spans="1:5" s="355" customFormat="1">
      <c r="A700" s="352"/>
      <c r="E700" s="363"/>
    </row>
    <row r="701" spans="1:5" s="355" customFormat="1">
      <c r="A701" s="352"/>
      <c r="E701" s="363"/>
    </row>
    <row r="702" spans="1:5" s="355" customFormat="1">
      <c r="A702" s="352"/>
      <c r="E702" s="363"/>
    </row>
    <row r="703" spans="1:5" s="355" customFormat="1">
      <c r="A703" s="352"/>
      <c r="E703" s="363"/>
    </row>
    <row r="704" spans="1:5" s="355" customFormat="1">
      <c r="A704" s="352"/>
      <c r="E704" s="363"/>
    </row>
    <row r="705" spans="1:5" s="355" customFormat="1">
      <c r="A705" s="352"/>
      <c r="E705" s="363"/>
    </row>
    <row r="706" spans="1:5" s="355" customFormat="1">
      <c r="A706" s="352"/>
      <c r="E706" s="363"/>
    </row>
    <row r="707" spans="1:5" s="355" customFormat="1">
      <c r="A707" s="352"/>
      <c r="E707" s="363"/>
    </row>
    <row r="708" spans="1:5" s="355" customFormat="1">
      <c r="A708" s="352"/>
      <c r="E708" s="363"/>
    </row>
    <row r="709" spans="1:5" s="355" customFormat="1">
      <c r="A709" s="352"/>
      <c r="E709" s="363"/>
    </row>
    <row r="710" spans="1:5" s="355" customFormat="1">
      <c r="A710" s="352"/>
      <c r="E710" s="363"/>
    </row>
    <row r="711" spans="1:5" s="355" customFormat="1">
      <c r="A711" s="352"/>
      <c r="E711" s="363"/>
    </row>
    <row r="712" spans="1:5" s="355" customFormat="1">
      <c r="A712" s="352"/>
      <c r="E712" s="363"/>
    </row>
    <row r="713" spans="1:5" s="355" customFormat="1">
      <c r="A713" s="352"/>
      <c r="E713" s="363"/>
    </row>
    <row r="714" spans="1:5" s="355" customFormat="1">
      <c r="A714" s="352"/>
      <c r="E714" s="363"/>
    </row>
    <row r="715" spans="1:5" s="355" customFormat="1">
      <c r="A715" s="352"/>
      <c r="E715" s="363"/>
    </row>
    <row r="716" spans="1:5" s="355" customFormat="1">
      <c r="A716" s="352"/>
      <c r="E716" s="363"/>
    </row>
    <row r="717" spans="1:5" s="355" customFormat="1">
      <c r="A717" s="352"/>
      <c r="E717" s="363"/>
    </row>
    <row r="718" spans="1:5" s="355" customFormat="1">
      <c r="A718" s="352"/>
      <c r="E718" s="363"/>
    </row>
    <row r="719" spans="1:5" s="355" customFormat="1">
      <c r="A719" s="352"/>
      <c r="E719" s="363"/>
    </row>
    <row r="720" spans="1:5" s="355" customFormat="1">
      <c r="A720" s="352"/>
      <c r="E720" s="363"/>
    </row>
    <row r="721" spans="1:5" s="355" customFormat="1">
      <c r="A721" s="352"/>
      <c r="E721" s="363"/>
    </row>
    <row r="722" spans="1:5" s="355" customFormat="1">
      <c r="A722" s="352"/>
      <c r="E722" s="363"/>
    </row>
    <row r="723" spans="1:5" s="355" customFormat="1">
      <c r="A723" s="352"/>
      <c r="E723" s="363"/>
    </row>
    <row r="724" spans="1:5" s="355" customFormat="1">
      <c r="A724" s="352"/>
      <c r="E724" s="363"/>
    </row>
    <row r="725" spans="1:5" s="355" customFormat="1">
      <c r="A725" s="352"/>
      <c r="E725" s="363"/>
    </row>
    <row r="726" spans="1:5" s="355" customFormat="1">
      <c r="A726" s="352"/>
      <c r="E726" s="363"/>
    </row>
    <row r="727" spans="1:5" s="355" customFormat="1">
      <c r="A727" s="352"/>
      <c r="E727" s="363"/>
    </row>
    <row r="728" spans="1:5" s="355" customFormat="1">
      <c r="A728" s="352"/>
      <c r="E728" s="363"/>
    </row>
    <row r="729" spans="1:5" s="355" customFormat="1">
      <c r="A729" s="352"/>
      <c r="E729" s="363"/>
    </row>
    <row r="730" spans="1:5" s="355" customFormat="1">
      <c r="A730" s="352"/>
      <c r="E730" s="363"/>
    </row>
    <row r="731" spans="1:5" s="355" customFormat="1">
      <c r="A731" s="352"/>
      <c r="E731" s="363"/>
    </row>
    <row r="732" spans="1:5" s="355" customFormat="1">
      <c r="A732" s="352"/>
      <c r="E732" s="363"/>
    </row>
    <row r="733" spans="1:5" s="355" customFormat="1">
      <c r="A733" s="352"/>
      <c r="E733" s="363"/>
    </row>
    <row r="734" spans="1:5" s="355" customFormat="1">
      <c r="A734" s="352"/>
      <c r="E734" s="363"/>
    </row>
    <row r="735" spans="1:5" s="355" customFormat="1">
      <c r="A735" s="352"/>
      <c r="E735" s="363"/>
    </row>
    <row r="736" spans="1:5" s="355" customFormat="1">
      <c r="A736" s="352"/>
      <c r="E736" s="363"/>
    </row>
    <row r="737" spans="1:5" s="355" customFormat="1">
      <c r="A737" s="352"/>
      <c r="E737" s="363"/>
    </row>
    <row r="738" spans="1:5" s="355" customFormat="1">
      <c r="A738" s="352"/>
      <c r="E738" s="363"/>
    </row>
    <row r="739" spans="1:5" s="355" customFormat="1">
      <c r="A739" s="352"/>
      <c r="E739" s="363"/>
    </row>
    <row r="740" spans="1:5" s="355" customFormat="1">
      <c r="A740" s="352"/>
      <c r="E740" s="363"/>
    </row>
    <row r="741" spans="1:5" s="355" customFormat="1">
      <c r="A741" s="352"/>
      <c r="E741" s="363"/>
    </row>
    <row r="742" spans="1:5" s="355" customFormat="1">
      <c r="A742" s="352"/>
      <c r="E742" s="363"/>
    </row>
    <row r="743" spans="1:5" s="355" customFormat="1">
      <c r="A743" s="352"/>
      <c r="E743" s="363"/>
    </row>
    <row r="744" spans="1:5" s="355" customFormat="1">
      <c r="A744" s="352"/>
      <c r="E744" s="363"/>
    </row>
    <row r="745" spans="1:5" s="355" customFormat="1">
      <c r="A745" s="352"/>
      <c r="E745" s="363"/>
    </row>
    <row r="746" spans="1:5" s="355" customFormat="1">
      <c r="A746" s="352"/>
      <c r="E746" s="363"/>
    </row>
    <row r="747" spans="1:5" s="355" customFormat="1">
      <c r="A747" s="352"/>
      <c r="E747" s="363"/>
    </row>
    <row r="748" spans="1:5" s="355" customFormat="1">
      <c r="A748" s="352"/>
      <c r="E748" s="363"/>
    </row>
    <row r="749" spans="1:5" s="355" customFormat="1">
      <c r="A749" s="352"/>
      <c r="E749" s="363"/>
    </row>
    <row r="750" spans="1:5" s="355" customFormat="1">
      <c r="A750" s="352"/>
      <c r="E750" s="363"/>
    </row>
    <row r="751" spans="1:5" s="355" customFormat="1">
      <c r="A751" s="352"/>
      <c r="E751" s="363"/>
    </row>
    <row r="752" spans="1:5" s="355" customFormat="1">
      <c r="A752" s="352"/>
      <c r="E752" s="363"/>
    </row>
    <row r="753" spans="1:5" s="355" customFormat="1">
      <c r="A753" s="352"/>
      <c r="E753" s="363"/>
    </row>
    <row r="754" spans="1:5" s="355" customFormat="1">
      <c r="A754" s="352"/>
      <c r="E754" s="363"/>
    </row>
    <row r="755" spans="1:5" s="355" customFormat="1">
      <c r="A755" s="352"/>
      <c r="E755" s="363"/>
    </row>
    <row r="756" spans="1:5" s="355" customFormat="1">
      <c r="A756" s="352"/>
      <c r="E756" s="363"/>
    </row>
    <row r="757" spans="1:5" s="355" customFormat="1">
      <c r="A757" s="352"/>
      <c r="E757" s="363"/>
    </row>
    <row r="758" spans="1:5" s="355" customFormat="1">
      <c r="A758" s="352"/>
      <c r="E758" s="363"/>
    </row>
    <row r="759" spans="1:5" s="355" customFormat="1">
      <c r="A759" s="352"/>
      <c r="E759" s="363"/>
    </row>
    <row r="760" spans="1:5" s="355" customFormat="1">
      <c r="A760" s="352"/>
      <c r="E760" s="363"/>
    </row>
    <row r="761" spans="1:5" s="355" customFormat="1">
      <c r="A761" s="352"/>
      <c r="E761" s="363"/>
    </row>
    <row r="762" spans="1:5" s="355" customFormat="1">
      <c r="A762" s="352"/>
      <c r="E762" s="363"/>
    </row>
    <row r="763" spans="1:5" s="355" customFormat="1">
      <c r="A763" s="352"/>
      <c r="E763" s="363"/>
    </row>
    <row r="764" spans="1:5" s="355" customFormat="1">
      <c r="A764" s="352"/>
      <c r="E764" s="363"/>
    </row>
    <row r="765" spans="1:5" s="355" customFormat="1">
      <c r="A765" s="352"/>
      <c r="E765" s="363"/>
    </row>
    <row r="766" spans="1:5" s="355" customFormat="1">
      <c r="A766" s="352"/>
      <c r="E766" s="363"/>
    </row>
    <row r="767" spans="1:5" s="355" customFormat="1">
      <c r="A767" s="352"/>
      <c r="E767" s="363"/>
    </row>
    <row r="768" spans="1:5" s="355" customFormat="1">
      <c r="A768" s="352"/>
      <c r="E768" s="363"/>
    </row>
    <row r="769" spans="1:5" s="355" customFormat="1">
      <c r="A769" s="352"/>
      <c r="E769" s="363"/>
    </row>
    <row r="770" spans="1:5" s="355" customFormat="1">
      <c r="A770" s="352"/>
      <c r="E770" s="363"/>
    </row>
    <row r="771" spans="1:5" s="355" customFormat="1">
      <c r="A771" s="352"/>
      <c r="E771" s="363"/>
    </row>
    <row r="772" spans="1:5" s="355" customFormat="1">
      <c r="A772" s="352"/>
      <c r="E772" s="363"/>
    </row>
    <row r="773" spans="1:5" s="355" customFormat="1">
      <c r="A773" s="352"/>
      <c r="E773" s="363"/>
    </row>
    <row r="774" spans="1:5" s="355" customFormat="1">
      <c r="A774" s="352"/>
      <c r="E774" s="363"/>
    </row>
    <row r="775" spans="1:5" s="355" customFormat="1">
      <c r="A775" s="352"/>
      <c r="E775" s="363"/>
    </row>
    <row r="776" spans="1:5" s="355" customFormat="1">
      <c r="A776" s="352"/>
      <c r="E776" s="363"/>
    </row>
    <row r="777" spans="1:5" s="355" customFormat="1">
      <c r="A777" s="352"/>
      <c r="E777" s="363"/>
    </row>
    <row r="778" spans="1:5" s="355" customFormat="1">
      <c r="A778" s="352"/>
      <c r="E778" s="363"/>
    </row>
    <row r="779" spans="1:5" s="355" customFormat="1">
      <c r="A779" s="352"/>
      <c r="E779" s="363"/>
    </row>
    <row r="780" spans="1:5" s="355" customFormat="1">
      <c r="A780" s="352"/>
      <c r="E780" s="363"/>
    </row>
    <row r="781" spans="1:5" s="355" customFormat="1">
      <c r="A781" s="352"/>
      <c r="E781" s="363"/>
    </row>
    <row r="782" spans="1:5" s="355" customFormat="1">
      <c r="A782" s="352"/>
      <c r="E782" s="363"/>
    </row>
    <row r="783" spans="1:5" s="355" customFormat="1">
      <c r="A783" s="352"/>
      <c r="E783" s="363"/>
    </row>
    <row r="784" spans="1:5" s="355" customFormat="1">
      <c r="A784" s="352"/>
      <c r="E784" s="363"/>
    </row>
    <row r="785" spans="1:5" s="355" customFormat="1">
      <c r="A785" s="352"/>
      <c r="E785" s="363"/>
    </row>
    <row r="786" spans="1:5" s="355" customFormat="1">
      <c r="A786" s="352"/>
      <c r="E786" s="363"/>
    </row>
    <row r="787" spans="1:5" s="355" customFormat="1">
      <c r="A787" s="352"/>
      <c r="E787" s="363"/>
    </row>
    <row r="788" spans="1:5" s="355" customFormat="1">
      <c r="A788" s="352"/>
      <c r="E788" s="363"/>
    </row>
    <row r="789" spans="1:5" s="355" customFormat="1">
      <c r="A789" s="352"/>
      <c r="E789" s="363"/>
    </row>
    <row r="790" spans="1:5" s="355" customFormat="1">
      <c r="A790" s="352"/>
      <c r="E790" s="363"/>
    </row>
    <row r="791" spans="1:5" s="355" customFormat="1">
      <c r="A791" s="352"/>
      <c r="E791" s="363"/>
    </row>
    <row r="792" spans="1:5" s="355" customFormat="1">
      <c r="A792" s="352"/>
      <c r="E792" s="363"/>
    </row>
    <row r="793" spans="1:5" s="355" customFormat="1">
      <c r="A793" s="352"/>
      <c r="E793" s="363"/>
    </row>
    <row r="794" spans="1:5" s="355" customFormat="1">
      <c r="A794" s="352"/>
      <c r="E794" s="363"/>
    </row>
    <row r="795" spans="1:5" s="355" customFormat="1">
      <c r="A795" s="352"/>
      <c r="E795" s="363"/>
    </row>
    <row r="796" spans="1:5" s="355" customFormat="1">
      <c r="A796" s="352"/>
      <c r="E796" s="363"/>
    </row>
    <row r="797" spans="1:5" s="355" customFormat="1">
      <c r="A797" s="352"/>
      <c r="E797" s="363"/>
    </row>
    <row r="798" spans="1:5" s="355" customFormat="1">
      <c r="A798" s="352"/>
      <c r="E798" s="363"/>
    </row>
    <row r="799" spans="1:5" s="355" customFormat="1">
      <c r="A799" s="352"/>
      <c r="E799" s="363"/>
    </row>
    <row r="800" spans="1:5" s="355" customFormat="1">
      <c r="A800" s="352"/>
      <c r="E800" s="363"/>
    </row>
    <row r="801" spans="1:5" s="355" customFormat="1">
      <c r="A801" s="352"/>
      <c r="E801" s="363"/>
    </row>
    <row r="802" spans="1:5" s="355" customFormat="1">
      <c r="A802" s="352"/>
      <c r="E802" s="363"/>
    </row>
    <row r="803" spans="1:5" s="355" customFormat="1">
      <c r="A803" s="352"/>
      <c r="E803" s="363"/>
    </row>
    <row r="804" spans="1:5" s="355" customFormat="1">
      <c r="A804" s="352"/>
      <c r="E804" s="363"/>
    </row>
    <row r="805" spans="1:5" s="355" customFormat="1">
      <c r="A805" s="352"/>
      <c r="E805" s="363"/>
    </row>
    <row r="806" spans="1:5" s="355" customFormat="1">
      <c r="A806" s="352"/>
      <c r="E806" s="363"/>
    </row>
    <row r="807" spans="1:5" s="355" customFormat="1">
      <c r="A807" s="352"/>
      <c r="E807" s="363"/>
    </row>
    <row r="808" spans="1:5" s="355" customFormat="1">
      <c r="A808" s="352"/>
      <c r="E808" s="363"/>
    </row>
    <row r="809" spans="1:5" s="355" customFormat="1">
      <c r="A809" s="352"/>
      <c r="E809" s="363"/>
    </row>
    <row r="810" spans="1:5" s="355" customFormat="1">
      <c r="A810" s="352"/>
      <c r="E810" s="363"/>
    </row>
    <row r="811" spans="1:5" s="355" customFormat="1">
      <c r="A811" s="352"/>
      <c r="E811" s="363"/>
    </row>
    <row r="812" spans="1:5" s="355" customFormat="1">
      <c r="A812" s="352"/>
      <c r="E812" s="363"/>
    </row>
    <row r="813" spans="1:5" s="355" customFormat="1">
      <c r="A813" s="352"/>
      <c r="E813" s="363"/>
    </row>
    <row r="814" spans="1:5" s="355" customFormat="1">
      <c r="A814" s="352"/>
      <c r="E814" s="363"/>
    </row>
    <row r="815" spans="1:5" s="355" customFormat="1">
      <c r="A815" s="352"/>
      <c r="E815" s="363"/>
    </row>
    <row r="816" spans="1:5" s="355" customFormat="1">
      <c r="A816" s="352"/>
      <c r="E816" s="363"/>
    </row>
    <row r="817" spans="1:5" s="355" customFormat="1">
      <c r="A817" s="352"/>
      <c r="E817" s="363"/>
    </row>
    <row r="818" spans="1:5" s="355" customFormat="1">
      <c r="A818" s="352"/>
      <c r="E818" s="363"/>
    </row>
    <row r="819" spans="1:5" s="355" customFormat="1">
      <c r="A819" s="352"/>
      <c r="E819" s="363"/>
    </row>
    <row r="820" spans="1:5" s="355" customFormat="1">
      <c r="A820" s="352"/>
      <c r="E820" s="363"/>
    </row>
    <row r="821" spans="1:5" s="355" customFormat="1">
      <c r="A821" s="352"/>
      <c r="E821" s="363"/>
    </row>
    <row r="822" spans="1:5" s="355" customFormat="1">
      <c r="A822" s="352"/>
      <c r="E822" s="363"/>
    </row>
    <row r="823" spans="1:5" s="355" customFormat="1">
      <c r="A823" s="352"/>
      <c r="E823" s="363"/>
    </row>
    <row r="824" spans="1:5" s="355" customFormat="1">
      <c r="A824" s="352"/>
      <c r="E824" s="363"/>
    </row>
    <row r="825" spans="1:5" s="355" customFormat="1">
      <c r="A825" s="352"/>
      <c r="E825" s="363"/>
    </row>
    <row r="826" spans="1:5" s="355" customFormat="1">
      <c r="A826" s="352"/>
      <c r="E826" s="363"/>
    </row>
    <row r="827" spans="1:5" s="355" customFormat="1">
      <c r="A827" s="352"/>
      <c r="E827" s="363"/>
    </row>
    <row r="828" spans="1:5" s="355" customFormat="1">
      <c r="A828" s="352"/>
      <c r="E828" s="363"/>
    </row>
    <row r="829" spans="1:5" s="355" customFormat="1">
      <c r="A829" s="352"/>
      <c r="E829" s="363"/>
    </row>
    <row r="830" spans="1:5" s="355" customFormat="1">
      <c r="A830" s="352"/>
      <c r="E830" s="363"/>
    </row>
    <row r="831" spans="1:5" s="355" customFormat="1">
      <c r="A831" s="352"/>
      <c r="E831" s="363"/>
    </row>
    <row r="832" spans="1:5" s="355" customFormat="1">
      <c r="A832" s="352"/>
      <c r="E832" s="363"/>
    </row>
    <row r="833" spans="1:5" s="355" customFormat="1">
      <c r="A833" s="352"/>
      <c r="E833" s="363"/>
    </row>
    <row r="834" spans="1:5" s="355" customFormat="1">
      <c r="A834" s="352"/>
      <c r="E834" s="363"/>
    </row>
    <row r="835" spans="1:5" s="355" customFormat="1">
      <c r="A835" s="352"/>
      <c r="E835" s="363"/>
    </row>
    <row r="836" spans="1:5" s="355" customFormat="1">
      <c r="A836" s="352"/>
      <c r="E836" s="363"/>
    </row>
    <row r="837" spans="1:5" s="355" customFormat="1">
      <c r="A837" s="352"/>
      <c r="E837" s="363"/>
    </row>
    <row r="838" spans="1:5" s="355" customFormat="1">
      <c r="A838" s="352"/>
      <c r="E838" s="363"/>
    </row>
    <row r="839" spans="1:5" s="355" customFormat="1">
      <c r="A839" s="352"/>
      <c r="E839" s="363"/>
    </row>
    <row r="840" spans="1:5" s="355" customFormat="1">
      <c r="A840" s="352"/>
      <c r="E840" s="363"/>
    </row>
    <row r="841" spans="1:5" s="355" customFormat="1">
      <c r="A841" s="352"/>
      <c r="E841" s="363"/>
    </row>
    <row r="842" spans="1:5" s="355" customFormat="1">
      <c r="A842" s="352"/>
      <c r="E842" s="363"/>
    </row>
    <row r="843" spans="1:5" s="355" customFormat="1">
      <c r="A843" s="352"/>
      <c r="E843" s="363"/>
    </row>
    <row r="844" spans="1:5" s="355" customFormat="1">
      <c r="A844" s="352"/>
      <c r="E844" s="363"/>
    </row>
    <row r="845" spans="1:5" s="355" customFormat="1">
      <c r="A845" s="352"/>
      <c r="E845" s="363"/>
    </row>
    <row r="846" spans="1:5" s="355" customFormat="1">
      <c r="A846" s="352"/>
      <c r="E846" s="363"/>
    </row>
    <row r="847" spans="1:5" s="355" customFormat="1">
      <c r="A847" s="352"/>
      <c r="E847" s="363"/>
    </row>
    <row r="848" spans="1:5" s="355" customFormat="1">
      <c r="A848" s="352"/>
      <c r="E848" s="363"/>
    </row>
    <row r="849" spans="1:5" s="355" customFormat="1">
      <c r="A849" s="352"/>
      <c r="E849" s="363"/>
    </row>
    <row r="850" spans="1:5" s="355" customFormat="1">
      <c r="A850" s="352"/>
      <c r="E850" s="363"/>
    </row>
    <row r="851" spans="1:5" s="355" customFormat="1">
      <c r="A851" s="352"/>
      <c r="E851" s="363"/>
    </row>
    <row r="852" spans="1:5" s="355" customFormat="1">
      <c r="A852" s="352"/>
      <c r="E852" s="363"/>
    </row>
    <row r="853" spans="1:5" s="355" customFormat="1">
      <c r="A853" s="352"/>
      <c r="E853" s="363"/>
    </row>
    <row r="854" spans="1:5" s="355" customFormat="1">
      <c r="A854" s="352"/>
      <c r="E854" s="363"/>
    </row>
    <row r="855" spans="1:5" s="355" customFormat="1">
      <c r="A855" s="352"/>
      <c r="E855" s="363"/>
    </row>
    <row r="856" spans="1:5" s="355" customFormat="1">
      <c r="A856" s="352"/>
      <c r="E856" s="363"/>
    </row>
    <row r="857" spans="1:5" s="355" customFormat="1">
      <c r="A857" s="352"/>
      <c r="E857" s="363"/>
    </row>
    <row r="858" spans="1:5" s="355" customFormat="1">
      <c r="A858" s="352"/>
      <c r="E858" s="363"/>
    </row>
    <row r="859" spans="1:5" s="355" customFormat="1">
      <c r="A859" s="352"/>
      <c r="E859" s="363"/>
    </row>
    <row r="860" spans="1:5" s="355" customFormat="1">
      <c r="A860" s="352"/>
      <c r="E860" s="363"/>
    </row>
    <row r="861" spans="1:5" s="355" customFormat="1">
      <c r="A861" s="352"/>
      <c r="E861" s="363"/>
    </row>
    <row r="862" spans="1:5" s="355" customFormat="1">
      <c r="A862" s="352"/>
      <c r="E862" s="363"/>
    </row>
    <row r="863" spans="1:5" s="355" customFormat="1">
      <c r="A863" s="352"/>
      <c r="E863" s="363"/>
    </row>
    <row r="864" spans="1:5" s="355" customFormat="1">
      <c r="A864" s="352"/>
      <c r="E864" s="363"/>
    </row>
    <row r="865" spans="1:5" s="355" customFormat="1">
      <c r="A865" s="352"/>
      <c r="E865" s="363"/>
    </row>
    <row r="866" spans="1:5" s="355" customFormat="1">
      <c r="A866" s="352"/>
      <c r="E866" s="363"/>
    </row>
    <row r="867" spans="1:5" s="355" customFormat="1">
      <c r="A867" s="352"/>
      <c r="E867" s="363"/>
    </row>
    <row r="868" spans="1:5" s="355" customFormat="1">
      <c r="A868" s="352"/>
      <c r="E868" s="363"/>
    </row>
    <row r="869" spans="1:5" s="355" customFormat="1">
      <c r="A869" s="352"/>
      <c r="E869" s="363"/>
    </row>
    <row r="870" spans="1:5" s="355" customFormat="1">
      <c r="A870" s="352"/>
      <c r="E870" s="363"/>
    </row>
    <row r="871" spans="1:5" s="355" customFormat="1">
      <c r="A871" s="352"/>
      <c r="E871" s="363"/>
    </row>
    <row r="872" spans="1:5" s="355" customFormat="1">
      <c r="A872" s="352"/>
      <c r="E872" s="363"/>
    </row>
    <row r="873" spans="1:5" s="355" customFormat="1">
      <c r="A873" s="352"/>
      <c r="E873" s="363"/>
    </row>
    <row r="874" spans="1:5" s="355" customFormat="1">
      <c r="A874" s="352"/>
      <c r="E874" s="363"/>
    </row>
    <row r="875" spans="1:5" s="355" customFormat="1">
      <c r="A875" s="352"/>
      <c r="E875" s="363"/>
    </row>
    <row r="876" spans="1:5" s="355" customFormat="1">
      <c r="A876" s="352"/>
      <c r="E876" s="363"/>
    </row>
    <row r="877" spans="1:5" s="355" customFormat="1">
      <c r="A877" s="352"/>
      <c r="E877" s="363"/>
    </row>
    <row r="878" spans="1:5" s="355" customFormat="1">
      <c r="A878" s="352"/>
      <c r="E878" s="363"/>
    </row>
    <row r="879" spans="1:5" s="355" customFormat="1">
      <c r="A879" s="352"/>
      <c r="E879" s="363"/>
    </row>
    <row r="880" spans="1:5" s="355" customFormat="1">
      <c r="A880" s="352"/>
      <c r="E880" s="363"/>
    </row>
    <row r="881" spans="1:5" s="355" customFormat="1">
      <c r="A881" s="352"/>
      <c r="E881" s="363"/>
    </row>
    <row r="882" spans="1:5" s="355" customFormat="1">
      <c r="A882" s="352"/>
      <c r="E882" s="363"/>
    </row>
    <row r="883" spans="1:5" s="355" customFormat="1">
      <c r="A883" s="352"/>
      <c r="E883" s="363"/>
    </row>
    <row r="884" spans="1:5" s="355" customFormat="1">
      <c r="A884" s="352"/>
      <c r="E884" s="363"/>
    </row>
    <row r="885" spans="1:5" s="355" customFormat="1">
      <c r="A885" s="352"/>
      <c r="E885" s="363"/>
    </row>
    <row r="886" spans="1:5" s="355" customFormat="1">
      <c r="A886" s="352"/>
      <c r="E886" s="363"/>
    </row>
    <row r="887" spans="1:5" s="355" customFormat="1">
      <c r="A887" s="352"/>
      <c r="E887" s="363"/>
    </row>
    <row r="888" spans="1:5" s="355" customFormat="1">
      <c r="A888" s="352"/>
      <c r="E888" s="363"/>
    </row>
    <row r="889" spans="1:5" s="355" customFormat="1">
      <c r="A889" s="352"/>
      <c r="E889" s="363"/>
    </row>
    <row r="890" spans="1:5" s="355" customFormat="1">
      <c r="A890" s="352"/>
      <c r="E890" s="363"/>
    </row>
    <row r="891" spans="1:5" s="355" customFormat="1">
      <c r="A891" s="352"/>
      <c r="E891" s="363"/>
    </row>
    <row r="892" spans="1:5" s="355" customFormat="1">
      <c r="A892" s="352"/>
      <c r="E892" s="363"/>
    </row>
    <row r="893" spans="1:5" s="355" customFormat="1">
      <c r="A893" s="352"/>
      <c r="E893" s="363"/>
    </row>
    <row r="894" spans="1:5" s="355" customFormat="1">
      <c r="A894" s="352"/>
      <c r="E894" s="363"/>
    </row>
    <row r="895" spans="1:5" s="355" customFormat="1">
      <c r="A895" s="352"/>
      <c r="E895" s="363"/>
    </row>
    <row r="896" spans="1:5" s="355" customFormat="1">
      <c r="A896" s="352"/>
      <c r="E896" s="363"/>
    </row>
    <row r="897" spans="1:5" s="355" customFormat="1">
      <c r="A897" s="352"/>
      <c r="E897" s="363"/>
    </row>
    <row r="898" spans="1:5" s="355" customFormat="1">
      <c r="A898" s="352"/>
      <c r="E898" s="363"/>
    </row>
    <row r="899" spans="1:5" s="355" customFormat="1">
      <c r="A899" s="352"/>
      <c r="E899" s="363"/>
    </row>
    <row r="900" spans="1:5" s="355" customFormat="1">
      <c r="A900" s="352"/>
      <c r="E900" s="363"/>
    </row>
    <row r="901" spans="1:5" s="355" customFormat="1">
      <c r="A901" s="352"/>
      <c r="E901" s="363"/>
    </row>
    <row r="902" spans="1:5" s="355" customFormat="1">
      <c r="A902" s="352"/>
      <c r="E902" s="363"/>
    </row>
    <row r="903" spans="1:5" s="355" customFormat="1">
      <c r="A903" s="352"/>
      <c r="E903" s="363"/>
    </row>
    <row r="904" spans="1:5" s="355" customFormat="1">
      <c r="A904" s="352"/>
      <c r="E904" s="363"/>
    </row>
    <row r="905" spans="1:5" s="355" customFormat="1">
      <c r="A905" s="352"/>
      <c r="E905" s="363"/>
    </row>
    <row r="906" spans="1:5" s="355" customFormat="1">
      <c r="A906" s="352"/>
      <c r="E906" s="363"/>
    </row>
    <row r="907" spans="1:5" s="355" customFormat="1">
      <c r="A907" s="352"/>
      <c r="E907" s="363"/>
    </row>
    <row r="908" spans="1:5" s="355" customFormat="1">
      <c r="A908" s="352"/>
      <c r="E908" s="363"/>
    </row>
    <row r="909" spans="1:5" s="355" customFormat="1">
      <c r="A909" s="352"/>
      <c r="E909" s="363"/>
    </row>
    <row r="910" spans="1:5" s="355" customFormat="1">
      <c r="A910" s="352"/>
      <c r="E910" s="363"/>
    </row>
    <row r="911" spans="1:5" s="355" customFormat="1">
      <c r="A911" s="352"/>
      <c r="E911" s="363"/>
    </row>
    <row r="912" spans="1:5" s="355" customFormat="1">
      <c r="A912" s="352"/>
      <c r="E912" s="363"/>
    </row>
    <row r="913" spans="1:5" s="355" customFormat="1">
      <c r="A913" s="352"/>
      <c r="E913" s="363"/>
    </row>
    <row r="914" spans="1:5" s="355" customFormat="1">
      <c r="A914" s="352"/>
      <c r="E914" s="363"/>
    </row>
    <row r="915" spans="1:5" s="355" customFormat="1">
      <c r="A915" s="352"/>
      <c r="E915" s="363"/>
    </row>
    <row r="916" spans="1:5" s="355" customFormat="1">
      <c r="A916" s="352"/>
      <c r="E916" s="363"/>
    </row>
    <row r="917" spans="1:5" s="355" customFormat="1">
      <c r="A917" s="352"/>
      <c r="E917" s="363"/>
    </row>
    <row r="918" spans="1:5" s="355" customFormat="1">
      <c r="A918" s="352"/>
      <c r="E918" s="363"/>
    </row>
    <row r="919" spans="1:5" s="355" customFormat="1">
      <c r="A919" s="352"/>
      <c r="E919" s="363"/>
    </row>
    <row r="920" spans="1:5" s="355" customFormat="1">
      <c r="A920" s="352"/>
      <c r="E920" s="363"/>
    </row>
    <row r="921" spans="1:5" s="355" customFormat="1">
      <c r="A921" s="352"/>
      <c r="E921" s="363"/>
    </row>
    <row r="922" spans="1:5" s="355" customFormat="1">
      <c r="A922" s="352"/>
      <c r="E922" s="363"/>
    </row>
    <row r="923" spans="1:5" s="355" customFormat="1">
      <c r="A923" s="352"/>
      <c r="E923" s="363"/>
    </row>
    <row r="924" spans="1:5" s="355" customFormat="1">
      <c r="A924" s="352"/>
      <c r="E924" s="363"/>
    </row>
    <row r="925" spans="1:5" s="355" customFormat="1">
      <c r="A925" s="352"/>
      <c r="E925" s="363"/>
    </row>
    <row r="926" spans="1:5" s="355" customFormat="1">
      <c r="A926" s="352"/>
      <c r="E926" s="363"/>
    </row>
    <row r="927" spans="1:5" s="355" customFormat="1">
      <c r="A927" s="352"/>
      <c r="E927" s="363"/>
    </row>
    <row r="928" spans="1:5" s="355" customFormat="1">
      <c r="A928" s="352"/>
      <c r="E928" s="363"/>
    </row>
    <row r="929" spans="1:5" s="355" customFormat="1">
      <c r="A929" s="352"/>
      <c r="E929" s="363"/>
    </row>
    <row r="930" spans="1:5" s="355" customFormat="1">
      <c r="A930" s="352"/>
      <c r="E930" s="363"/>
    </row>
    <row r="931" spans="1:5" s="355" customFormat="1">
      <c r="A931" s="352"/>
      <c r="E931" s="363"/>
    </row>
    <row r="932" spans="1:5" s="355" customFormat="1">
      <c r="A932" s="352"/>
      <c r="E932" s="363"/>
    </row>
    <row r="933" spans="1:5" s="355" customFormat="1">
      <c r="A933" s="352"/>
      <c r="E933" s="363"/>
    </row>
    <row r="934" spans="1:5" s="355" customFormat="1">
      <c r="A934" s="352"/>
      <c r="E934" s="363"/>
    </row>
    <row r="935" spans="1:5" s="355" customFormat="1">
      <c r="A935" s="352"/>
      <c r="E935" s="363"/>
    </row>
    <row r="936" spans="1:5" s="355" customFormat="1">
      <c r="A936" s="352"/>
      <c r="E936" s="363"/>
    </row>
    <row r="937" spans="1:5" s="355" customFormat="1">
      <c r="A937" s="352"/>
      <c r="E937" s="363"/>
    </row>
    <row r="938" spans="1:5" s="355" customFormat="1">
      <c r="A938" s="352"/>
      <c r="E938" s="363"/>
    </row>
    <row r="939" spans="1:5" s="355" customFormat="1">
      <c r="A939" s="352"/>
      <c r="E939" s="363"/>
    </row>
    <row r="940" spans="1:5" s="355" customFormat="1">
      <c r="A940" s="352"/>
      <c r="E940" s="363"/>
    </row>
    <row r="941" spans="1:5" s="355" customFormat="1">
      <c r="A941" s="352"/>
      <c r="E941" s="363"/>
    </row>
    <row r="942" spans="1:5" s="355" customFormat="1">
      <c r="A942" s="352"/>
      <c r="E942" s="363"/>
    </row>
    <row r="943" spans="1:5" s="355" customFormat="1">
      <c r="A943" s="352"/>
      <c r="E943" s="363"/>
    </row>
    <row r="944" spans="1:5" s="355" customFormat="1">
      <c r="A944" s="352"/>
      <c r="E944" s="363"/>
    </row>
    <row r="945" spans="1:5" s="355" customFormat="1">
      <c r="A945" s="352"/>
      <c r="E945" s="363"/>
    </row>
    <row r="946" spans="1:5" s="355" customFormat="1">
      <c r="A946" s="352"/>
      <c r="E946" s="363"/>
    </row>
    <row r="947" spans="1:5" s="355" customFormat="1">
      <c r="A947" s="352"/>
      <c r="E947" s="363"/>
    </row>
    <row r="948" spans="1:5" s="355" customFormat="1">
      <c r="A948" s="352"/>
      <c r="E948" s="363"/>
    </row>
    <row r="949" spans="1:5" s="355" customFormat="1">
      <c r="A949" s="352"/>
      <c r="E949" s="363"/>
    </row>
    <row r="950" spans="1:5" s="355" customFormat="1">
      <c r="A950" s="352"/>
      <c r="E950" s="363"/>
    </row>
    <row r="951" spans="1:5" s="355" customFormat="1">
      <c r="A951" s="352"/>
      <c r="E951" s="363"/>
    </row>
    <row r="952" spans="1:5" s="355" customFormat="1">
      <c r="A952" s="352"/>
      <c r="E952" s="363"/>
    </row>
    <row r="953" spans="1:5" s="355" customFormat="1">
      <c r="A953" s="352"/>
      <c r="E953" s="363"/>
    </row>
    <row r="954" spans="1:5" s="355" customFormat="1">
      <c r="A954" s="352"/>
      <c r="E954" s="363"/>
    </row>
    <row r="955" spans="1:5" s="355" customFormat="1">
      <c r="A955" s="352"/>
      <c r="E955" s="363"/>
    </row>
    <row r="956" spans="1:5" s="355" customFormat="1">
      <c r="A956" s="352"/>
      <c r="E956" s="363"/>
    </row>
    <row r="957" spans="1:5" s="355" customFormat="1">
      <c r="A957" s="352"/>
      <c r="E957" s="363"/>
    </row>
    <row r="958" spans="1:5" s="355" customFormat="1">
      <c r="A958" s="352"/>
      <c r="E958" s="363"/>
    </row>
    <row r="959" spans="1:5" s="355" customFormat="1">
      <c r="A959" s="352"/>
      <c r="E959" s="363"/>
    </row>
    <row r="960" spans="1:5" s="355" customFormat="1">
      <c r="A960" s="352"/>
      <c r="E960" s="363"/>
    </row>
    <row r="961" spans="1:5" s="355" customFormat="1">
      <c r="A961" s="352"/>
      <c r="E961" s="363"/>
    </row>
    <row r="962" spans="1:5" s="355" customFormat="1">
      <c r="A962" s="352"/>
      <c r="E962" s="363"/>
    </row>
    <row r="963" spans="1:5" s="355" customFormat="1">
      <c r="A963" s="352"/>
      <c r="E963" s="363"/>
    </row>
    <row r="964" spans="1:5" s="355" customFormat="1">
      <c r="A964" s="352"/>
      <c r="E964" s="363"/>
    </row>
    <row r="965" spans="1:5" s="355" customFormat="1">
      <c r="A965" s="352"/>
      <c r="E965" s="363"/>
    </row>
    <row r="966" spans="1:5" s="355" customFormat="1">
      <c r="A966" s="352"/>
      <c r="E966" s="363"/>
    </row>
    <row r="967" spans="1:5" s="355" customFormat="1">
      <c r="A967" s="352"/>
      <c r="E967" s="363"/>
    </row>
    <row r="968" spans="1:5" s="355" customFormat="1">
      <c r="A968" s="352"/>
      <c r="E968" s="363"/>
    </row>
    <row r="969" spans="1:5" s="355" customFormat="1">
      <c r="A969" s="352"/>
      <c r="E969" s="363"/>
    </row>
    <row r="970" spans="1:5" s="355" customFormat="1">
      <c r="A970" s="352"/>
      <c r="E970" s="363"/>
    </row>
    <row r="971" spans="1:5" s="355" customFormat="1">
      <c r="A971" s="352"/>
      <c r="E971" s="363"/>
    </row>
    <row r="972" spans="1:5" s="355" customFormat="1">
      <c r="A972" s="352"/>
      <c r="E972" s="363"/>
    </row>
    <row r="973" spans="1:5" s="355" customFormat="1">
      <c r="A973" s="352"/>
      <c r="E973" s="363"/>
    </row>
    <row r="974" spans="1:5" s="355" customFormat="1">
      <c r="A974" s="352"/>
      <c r="E974" s="363"/>
    </row>
    <row r="975" spans="1:5" s="355" customFormat="1">
      <c r="A975" s="352"/>
      <c r="E975" s="363"/>
    </row>
    <row r="976" spans="1:5" s="355" customFormat="1">
      <c r="A976" s="352"/>
      <c r="E976" s="363"/>
    </row>
    <row r="977" spans="1:5" s="355" customFormat="1">
      <c r="A977" s="352"/>
      <c r="E977" s="363"/>
    </row>
    <row r="978" spans="1:5" s="355" customFormat="1">
      <c r="A978" s="352"/>
      <c r="E978" s="363"/>
    </row>
    <row r="979" spans="1:5" s="355" customFormat="1">
      <c r="A979" s="352"/>
      <c r="E979" s="363"/>
    </row>
    <row r="980" spans="1:5" s="355" customFormat="1">
      <c r="A980" s="352"/>
      <c r="E980" s="363"/>
    </row>
    <row r="981" spans="1:5" s="355" customFormat="1">
      <c r="A981" s="352"/>
      <c r="E981" s="363"/>
    </row>
    <row r="982" spans="1:5" s="355" customFormat="1">
      <c r="A982" s="352"/>
      <c r="E982" s="363"/>
    </row>
    <row r="983" spans="1:5" s="355" customFormat="1">
      <c r="A983" s="352"/>
      <c r="E983" s="363"/>
    </row>
    <row r="984" spans="1:5" s="355" customFormat="1">
      <c r="A984" s="352"/>
      <c r="E984" s="363"/>
    </row>
    <row r="985" spans="1:5" s="355" customFormat="1">
      <c r="A985" s="352"/>
      <c r="E985" s="363"/>
    </row>
    <row r="986" spans="1:5" s="355" customFormat="1">
      <c r="A986" s="352"/>
      <c r="E986" s="363"/>
    </row>
    <row r="987" spans="1:5" s="355" customFormat="1">
      <c r="A987" s="352"/>
      <c r="E987" s="363"/>
    </row>
    <row r="988" spans="1:5" s="355" customFormat="1">
      <c r="A988" s="352"/>
      <c r="E988" s="363"/>
    </row>
    <row r="989" spans="1:5" s="355" customFormat="1">
      <c r="A989" s="352"/>
      <c r="E989" s="363"/>
    </row>
    <row r="990" spans="1:5" s="355" customFormat="1">
      <c r="A990" s="352"/>
      <c r="E990" s="363"/>
    </row>
    <row r="991" spans="1:5" s="355" customFormat="1">
      <c r="A991" s="352"/>
      <c r="E991" s="363"/>
    </row>
    <row r="992" spans="1:5" s="355" customFormat="1">
      <c r="A992" s="352"/>
      <c r="E992" s="363"/>
    </row>
    <row r="993" spans="1:5" s="355" customFormat="1">
      <c r="A993" s="352"/>
      <c r="E993" s="363"/>
    </row>
    <row r="994" spans="1:5" s="355" customFormat="1">
      <c r="A994" s="352"/>
      <c r="E994" s="363"/>
    </row>
    <row r="995" spans="1:5" s="355" customFormat="1">
      <c r="A995" s="352"/>
      <c r="E995" s="363"/>
    </row>
    <row r="996" spans="1:5" s="355" customFormat="1">
      <c r="A996" s="352"/>
      <c r="E996" s="363"/>
    </row>
    <row r="997" spans="1:5" s="355" customFormat="1">
      <c r="A997" s="352"/>
      <c r="E997" s="363"/>
    </row>
    <row r="998" spans="1:5" s="355" customFormat="1">
      <c r="A998" s="352"/>
      <c r="E998" s="363"/>
    </row>
    <row r="999" spans="1:5" s="355" customFormat="1">
      <c r="A999" s="352"/>
      <c r="E999" s="363"/>
    </row>
    <row r="1000" spans="1:5" s="355" customFormat="1">
      <c r="A1000" s="352"/>
      <c r="E1000" s="363"/>
    </row>
    <row r="1001" spans="1:5" s="355" customFormat="1">
      <c r="A1001" s="352"/>
      <c r="E1001" s="363"/>
    </row>
    <row r="1002" spans="1:5" s="355" customFormat="1">
      <c r="A1002" s="352"/>
      <c r="E1002" s="363"/>
    </row>
    <row r="1003" spans="1:5" s="355" customFormat="1">
      <c r="A1003" s="352"/>
      <c r="E1003" s="363"/>
    </row>
    <row r="1004" spans="1:5" s="355" customFormat="1">
      <c r="A1004" s="352"/>
      <c r="E1004" s="363"/>
    </row>
    <row r="1005" spans="1:5" s="355" customFormat="1">
      <c r="A1005" s="352"/>
      <c r="E1005" s="363"/>
    </row>
    <row r="1006" spans="1:5" s="355" customFormat="1">
      <c r="A1006" s="352"/>
      <c r="E1006" s="363"/>
    </row>
    <row r="1007" spans="1:5" s="355" customFormat="1">
      <c r="A1007" s="352"/>
      <c r="E1007" s="363"/>
    </row>
    <row r="1008" spans="1:5" s="355" customFormat="1">
      <c r="A1008" s="352"/>
      <c r="E1008" s="363"/>
    </row>
    <row r="1009" spans="1:5" s="355" customFormat="1">
      <c r="A1009" s="352"/>
      <c r="E1009" s="363"/>
    </row>
    <row r="1010" spans="1:5" s="355" customFormat="1">
      <c r="A1010" s="352"/>
      <c r="E1010" s="363"/>
    </row>
    <row r="1011" spans="1:5" s="355" customFormat="1">
      <c r="A1011" s="352"/>
      <c r="E1011" s="363"/>
    </row>
    <row r="1012" spans="1:5" s="355" customFormat="1">
      <c r="A1012" s="352"/>
      <c r="E1012" s="363"/>
    </row>
    <row r="1013" spans="1:5" s="355" customFormat="1">
      <c r="A1013" s="352"/>
      <c r="E1013" s="363"/>
    </row>
    <row r="1014" spans="1:5" s="355" customFormat="1">
      <c r="A1014" s="352"/>
      <c r="E1014" s="363"/>
    </row>
    <row r="1015" spans="1:5" s="355" customFormat="1">
      <c r="A1015" s="352"/>
      <c r="E1015" s="363"/>
    </row>
    <row r="1016" spans="1:5" s="355" customFormat="1">
      <c r="A1016" s="352"/>
      <c r="E1016" s="363"/>
    </row>
    <row r="1017" spans="1:5" s="355" customFormat="1">
      <c r="A1017" s="352"/>
      <c r="E1017" s="363"/>
    </row>
    <row r="1018" spans="1:5" s="355" customFormat="1">
      <c r="A1018" s="352"/>
      <c r="E1018" s="363"/>
    </row>
    <row r="1019" spans="1:5" s="355" customFormat="1">
      <c r="A1019" s="352"/>
      <c r="E1019" s="363"/>
    </row>
    <row r="1020" spans="1:5" s="355" customFormat="1">
      <c r="A1020" s="352"/>
      <c r="E1020" s="363"/>
    </row>
    <row r="1021" spans="1:5" s="355" customFormat="1">
      <c r="A1021" s="352"/>
      <c r="E1021" s="363"/>
    </row>
    <row r="1022" spans="1:5" s="355" customFormat="1">
      <c r="A1022" s="352"/>
      <c r="E1022" s="363"/>
    </row>
    <row r="1023" spans="1:5" s="355" customFormat="1">
      <c r="A1023" s="352"/>
      <c r="E1023" s="363"/>
    </row>
    <row r="1024" spans="1:5" s="355" customFormat="1">
      <c r="A1024" s="352"/>
      <c r="E1024" s="363"/>
    </row>
    <row r="1025" spans="1:5" s="355" customFormat="1">
      <c r="A1025" s="352"/>
      <c r="E1025" s="363"/>
    </row>
    <row r="1026" spans="1:5" s="355" customFormat="1">
      <c r="A1026" s="352"/>
      <c r="E1026" s="363"/>
    </row>
    <row r="1027" spans="1:5" s="355" customFormat="1">
      <c r="A1027" s="352"/>
      <c r="E1027" s="363"/>
    </row>
    <row r="1028" spans="1:5" s="355" customFormat="1">
      <c r="A1028" s="352"/>
      <c r="E1028" s="363"/>
    </row>
    <row r="1029" spans="1:5" s="355" customFormat="1">
      <c r="A1029" s="352"/>
      <c r="E1029" s="363"/>
    </row>
    <row r="1030" spans="1:5" s="355" customFormat="1">
      <c r="A1030" s="352"/>
      <c r="E1030" s="363"/>
    </row>
    <row r="1031" spans="1:5" s="355" customFormat="1">
      <c r="A1031" s="352"/>
      <c r="E1031" s="363"/>
    </row>
    <row r="1032" spans="1:5" s="355" customFormat="1">
      <c r="A1032" s="352"/>
      <c r="E1032" s="363"/>
    </row>
    <row r="1033" spans="1:5" s="355" customFormat="1">
      <c r="A1033" s="352"/>
      <c r="E1033" s="363"/>
    </row>
    <row r="1034" spans="1:5" s="355" customFormat="1">
      <c r="A1034" s="352"/>
      <c r="E1034" s="363"/>
    </row>
    <row r="1035" spans="1:5" s="355" customFormat="1">
      <c r="A1035" s="352"/>
      <c r="E1035" s="363"/>
    </row>
    <row r="1036" spans="1:5" s="355" customFormat="1">
      <c r="A1036" s="352"/>
      <c r="E1036" s="363"/>
    </row>
    <row r="1037" spans="1:5" s="355" customFormat="1">
      <c r="A1037" s="352"/>
      <c r="E1037" s="363"/>
    </row>
    <row r="1038" spans="1:5" s="355" customFormat="1">
      <c r="A1038" s="352"/>
      <c r="E1038" s="363"/>
    </row>
  </sheetData>
  <sheetProtection algorithmName="SHA-512" hashValue="ze6ZuugsdgDk9MKC//IcOQ26MHfYsppBjD3UMdENDLzc9Yz4Ef6bNR3dM4zNDKO2+UvUklHcxUJ4UeOJf8XSig==" saltValue="zLm3gZGlgNjUeANt1T/0bA==" spinCount="100000" sheet="1" objects="1" scenarios="1"/>
  <mergeCells count="5">
    <mergeCell ref="A1:D1"/>
    <mergeCell ref="A2:D2"/>
    <mergeCell ref="A3:D3"/>
    <mergeCell ref="B4:D4"/>
    <mergeCell ref="B5:D5"/>
  </mergeCells>
  <dataValidations count="2">
    <dataValidation allowBlank="1" showInputMessage="1" showErrorMessage="1" promptTitle="Number" prompt="This cell requires a numeric input." sqref="D30" xr:uid="{FE39B699-F63F-4F3E-AD36-E2715880AFD0}"/>
    <dataValidation type="list" allowBlank="1" showInputMessage="1" showErrorMessage="1" sqref="E69:E1038 D68 E8:E67" xr:uid="{05C134A8-83B2-410B-B8BA-C55B7F85D448}">
      <formula1>"Digit,Text, Yes No"</formula1>
    </dataValidation>
  </dataValidations>
  <pageMargins left="0.43307086614173201" right="0.196850393700787" top="0.74803149606299202" bottom="0.74803149606299202" header="0.31496062992126" footer="0.31496062992126"/>
  <pageSetup paperSize="9" scale="54" fitToHeight="0" orientation="portrait" r:id="rId1"/>
  <headerFooter>
    <oddFooter>&amp;C- Part 2 - C&amp;P -</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2E9EF7-5A58-422A-A660-F220E60E4D7A}">
  <sheetPr>
    <tabColor rgb="FF0070C0"/>
  </sheetPr>
  <dimension ref="A1:G27"/>
  <sheetViews>
    <sheetView view="pageBreakPreview" zoomScale="80" zoomScaleNormal="55" zoomScaleSheetLayoutView="80" workbookViewId="0">
      <selection activeCell="L6" sqref="L6:Q7"/>
    </sheetView>
  </sheetViews>
  <sheetFormatPr defaultColWidth="9.6640625" defaultRowHeight="13.8"/>
  <cols>
    <col min="1" max="1" width="17.21875" style="550" customWidth="1"/>
    <col min="2" max="2" width="36.33203125" style="355" customWidth="1"/>
    <col min="3" max="3" width="64.6640625" style="355" customWidth="1"/>
    <col min="4" max="4" width="41.33203125" style="363" customWidth="1"/>
    <col min="5" max="5" width="16.109375" style="356" customWidth="1"/>
    <col min="6" max="6" width="19.109375" style="355" customWidth="1"/>
    <col min="7" max="7" width="20.77734375" style="355" customWidth="1"/>
    <col min="8" max="16384" width="9.6640625" style="352"/>
  </cols>
  <sheetData>
    <row r="1" spans="1:7" ht="49.2" customHeight="1">
      <c r="A1" s="1119" t="s">
        <v>1940</v>
      </c>
      <c r="B1" s="1120"/>
      <c r="C1" s="1120"/>
    </row>
    <row r="2" spans="1:7" ht="183" customHeight="1">
      <c r="A2" s="1121" t="s">
        <v>1941</v>
      </c>
      <c r="B2" s="1122"/>
      <c r="C2" s="1122"/>
    </row>
    <row r="3" spans="1:7" ht="111.6" customHeight="1">
      <c r="A3" s="549" t="s">
        <v>1736</v>
      </c>
      <c r="B3" s="1123" t="s">
        <v>1942</v>
      </c>
      <c r="C3" s="1124"/>
      <c r="D3" s="439"/>
      <c r="E3" s="352"/>
      <c r="F3" s="352"/>
      <c r="G3" s="352"/>
    </row>
    <row r="4" spans="1:7" ht="312" customHeight="1">
      <c r="A4" s="549" t="s">
        <v>1737</v>
      </c>
      <c r="B4" s="1125" t="s">
        <v>1943</v>
      </c>
      <c r="C4" s="1126"/>
      <c r="D4" s="442"/>
      <c r="E4" s="352"/>
      <c r="F4" s="352"/>
      <c r="G4" s="352"/>
    </row>
    <row r="5" spans="1:7">
      <c r="B5" s="352"/>
      <c r="C5" s="352"/>
      <c r="D5" s="551"/>
    </row>
    <row r="6" spans="1:7">
      <c r="B6" s="352"/>
      <c r="C6" s="352"/>
      <c r="D6" s="551"/>
    </row>
    <row r="7" spans="1:7">
      <c r="B7" s="352"/>
      <c r="C7" s="352"/>
      <c r="D7" s="551"/>
    </row>
    <row r="8" spans="1:7">
      <c r="B8" s="352"/>
      <c r="C8" s="352"/>
    </row>
    <row r="9" spans="1:7">
      <c r="B9" s="552"/>
      <c r="C9" s="552"/>
    </row>
    <row r="10" spans="1:7">
      <c r="B10" s="352"/>
      <c r="C10" s="352"/>
    </row>
    <row r="11" spans="1:7">
      <c r="B11" s="352"/>
      <c r="C11" s="352"/>
    </row>
    <row r="12" spans="1:7">
      <c r="B12" s="352"/>
      <c r="C12" s="352"/>
      <c r="D12" s="551"/>
    </row>
    <row r="13" spans="1:7">
      <c r="B13" s="352"/>
      <c r="C13" s="352"/>
      <c r="D13" s="551"/>
    </row>
    <row r="14" spans="1:7" s="356" customFormat="1">
      <c r="A14" s="550"/>
      <c r="B14" s="352"/>
      <c r="C14" s="352"/>
      <c r="D14" s="551"/>
      <c r="F14" s="355"/>
      <c r="G14" s="355"/>
    </row>
    <row r="15" spans="1:7" s="356" customFormat="1">
      <c r="A15" s="550"/>
      <c r="B15" s="352"/>
      <c r="C15" s="352"/>
      <c r="D15" s="363"/>
      <c r="F15" s="355"/>
      <c r="G15" s="355"/>
    </row>
    <row r="16" spans="1:7" s="356" customFormat="1">
      <c r="A16" s="550"/>
      <c r="B16" s="352"/>
      <c r="C16" s="352"/>
      <c r="D16" s="363"/>
      <c r="F16" s="355"/>
      <c r="G16" s="355"/>
    </row>
    <row r="17" spans="1:7" s="356" customFormat="1">
      <c r="A17" s="550"/>
      <c r="B17" s="352"/>
      <c r="C17" s="352"/>
      <c r="D17" s="550"/>
      <c r="F17" s="355"/>
      <c r="G17" s="355"/>
    </row>
    <row r="18" spans="1:7" s="356" customFormat="1">
      <c r="A18" s="550"/>
      <c r="B18" s="352"/>
      <c r="C18" s="352"/>
      <c r="D18" s="363"/>
      <c r="F18" s="355"/>
      <c r="G18" s="355"/>
    </row>
    <row r="19" spans="1:7" s="356" customFormat="1">
      <c r="A19" s="550"/>
      <c r="B19" s="352"/>
      <c r="C19" s="352"/>
      <c r="D19" s="363"/>
      <c r="F19" s="355"/>
      <c r="G19" s="355"/>
    </row>
    <row r="20" spans="1:7" s="356" customFormat="1">
      <c r="A20" s="550"/>
      <c r="B20" s="352"/>
      <c r="C20" s="352"/>
      <c r="D20" s="363"/>
      <c r="F20" s="355"/>
      <c r="G20" s="355"/>
    </row>
    <row r="21" spans="1:7" s="356" customFormat="1">
      <c r="A21" s="550"/>
      <c r="B21" s="352"/>
      <c r="C21" s="352"/>
      <c r="D21" s="363"/>
      <c r="F21" s="355"/>
      <c r="G21" s="355"/>
    </row>
    <row r="22" spans="1:7" s="356" customFormat="1">
      <c r="A22" s="550"/>
      <c r="B22" s="352"/>
      <c r="C22" s="352"/>
      <c r="D22" s="363"/>
      <c r="F22" s="355"/>
      <c r="G22" s="355"/>
    </row>
    <row r="23" spans="1:7" s="356" customFormat="1">
      <c r="A23" s="550"/>
      <c r="B23" s="352"/>
      <c r="C23" s="352"/>
      <c r="D23" s="550"/>
      <c r="F23" s="355"/>
      <c r="G23" s="355"/>
    </row>
    <row r="24" spans="1:7" s="356" customFormat="1">
      <c r="A24" s="550"/>
      <c r="B24" s="352"/>
      <c r="C24" s="352"/>
      <c r="D24" s="363"/>
      <c r="F24" s="355"/>
      <c r="G24" s="355"/>
    </row>
    <row r="25" spans="1:7" s="356" customFormat="1">
      <c r="A25" s="550"/>
      <c r="B25" s="352"/>
      <c r="C25" s="352"/>
      <c r="D25" s="363"/>
      <c r="F25" s="355"/>
      <c r="G25" s="355"/>
    </row>
    <row r="26" spans="1:7" s="356" customFormat="1">
      <c r="A26" s="550"/>
      <c r="B26" s="352"/>
      <c r="C26" s="352"/>
      <c r="D26" s="363"/>
      <c r="F26" s="355"/>
      <c r="G26" s="355"/>
    </row>
    <row r="27" spans="1:7" s="356" customFormat="1">
      <c r="A27" s="550"/>
      <c r="B27" s="352"/>
      <c r="C27" s="352"/>
      <c r="D27" s="363"/>
      <c r="F27" s="355"/>
      <c r="G27" s="355"/>
    </row>
  </sheetData>
  <sheetProtection algorithmName="SHA-512" hashValue="tiWOW7Kmn+iLeVQ75BV/TrJrTk9P6SHxoj6mYEpLcrl7J7SUP4D/TuK/NECi+ZT1LUJYKoXo5O3UUxSxkWR/eQ==" saltValue="W04kmRfJ5BG2ZMw+L/Gu4g==" spinCount="100000" sheet="1" objects="1" scenarios="1"/>
  <mergeCells count="4">
    <mergeCell ref="A1:C1"/>
    <mergeCell ref="A2:C2"/>
    <mergeCell ref="B3:C3"/>
    <mergeCell ref="B4:C4"/>
  </mergeCells>
  <dataValidations count="1">
    <dataValidation type="list" allowBlank="1" showInputMessage="1" showErrorMessage="1" sqref="D5:D981" xr:uid="{EB5D59DE-BED3-46C7-872C-83E51D92B320}">
      <formula1>"Digit,Text, Yes No"</formula1>
    </dataValidation>
  </dataValidations>
  <pageMargins left="0.43307086614173201" right="0.196850393700787" top="0.74803149606299202" bottom="0.74803149606299202" header="0.31496062992126" footer="0.31496062992126"/>
  <pageSetup paperSize="9" scale="76" orientation="portrait" r:id="rId1"/>
  <headerFooter>
    <oddFooter>&amp;C- Part 2 - C&amp;P -</oddFooter>
  </headerFooter>
  <colBreaks count="1" manualBreakCount="1">
    <brk id="3" max="29" man="1"/>
  </col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BADA61-5DF4-4B27-BAD4-BA10D7DC22CF}">
  <sheetPr>
    <pageSetUpPr fitToPage="1"/>
  </sheetPr>
  <dimension ref="B1:P70"/>
  <sheetViews>
    <sheetView showGridLines="0" view="pageBreakPreview" zoomScale="80" zoomScaleNormal="100" zoomScaleSheetLayoutView="80" workbookViewId="0">
      <selection activeCell="I2" sqref="I2:M2"/>
    </sheetView>
  </sheetViews>
  <sheetFormatPr defaultColWidth="16.33203125" defaultRowHeight="23.25" customHeight="1"/>
  <cols>
    <col min="1" max="1" width="3.21875" style="554" customWidth="1"/>
    <col min="2" max="2" width="6.21875" style="582" customWidth="1"/>
    <col min="3" max="3" width="6.21875" style="554" customWidth="1"/>
    <col min="4" max="4" width="50.77734375" style="554" customWidth="1"/>
    <col min="5" max="5" width="1.77734375" style="554" customWidth="1"/>
    <col min="6" max="6" width="9" style="554" customWidth="1"/>
    <col min="7" max="7" width="7" style="554" customWidth="1"/>
    <col min="8" max="8" width="12.33203125" style="555" customWidth="1"/>
    <col min="9" max="9" width="7" style="555" customWidth="1"/>
    <col min="10" max="10" width="10.6640625" style="554" customWidth="1"/>
    <col min="11" max="11" width="7" style="554" customWidth="1"/>
    <col min="12" max="12" width="11.109375" style="554" customWidth="1"/>
    <col min="13" max="13" width="10.6640625" style="554" customWidth="1"/>
    <col min="14" max="14" width="39.5546875" style="554" customWidth="1"/>
    <col min="15" max="260" width="16.33203125" style="554"/>
    <col min="261" max="261" width="3.21875" style="554" customWidth="1"/>
    <col min="262" max="263" width="8.44140625" style="554" customWidth="1"/>
    <col min="264" max="264" width="52.21875" style="554" customWidth="1"/>
    <col min="265" max="265" width="4.109375" style="554" customWidth="1"/>
    <col min="266" max="266" width="5.88671875" style="554" customWidth="1"/>
    <col min="267" max="267" width="31.77734375" style="554" customWidth="1"/>
    <col min="268" max="268" width="6.77734375" style="554" customWidth="1"/>
    <col min="269" max="269" width="21.5546875" style="554" customWidth="1"/>
    <col min="270" max="516" width="16.33203125" style="554"/>
    <col min="517" max="517" width="3.21875" style="554" customWidth="1"/>
    <col min="518" max="519" width="8.44140625" style="554" customWidth="1"/>
    <col min="520" max="520" width="52.21875" style="554" customWidth="1"/>
    <col min="521" max="521" width="4.109375" style="554" customWidth="1"/>
    <col min="522" max="522" width="5.88671875" style="554" customWidth="1"/>
    <col min="523" max="523" width="31.77734375" style="554" customWidth="1"/>
    <col min="524" max="524" width="6.77734375" style="554" customWidth="1"/>
    <col min="525" max="525" width="21.5546875" style="554" customWidth="1"/>
    <col min="526" max="772" width="16.33203125" style="554"/>
    <col min="773" max="773" width="3.21875" style="554" customWidth="1"/>
    <col min="774" max="775" width="8.44140625" style="554" customWidth="1"/>
    <col min="776" max="776" width="52.21875" style="554" customWidth="1"/>
    <col min="777" max="777" width="4.109375" style="554" customWidth="1"/>
    <col min="778" max="778" width="5.88671875" style="554" customWidth="1"/>
    <col min="779" max="779" width="31.77734375" style="554" customWidth="1"/>
    <col min="780" max="780" width="6.77734375" style="554" customWidth="1"/>
    <col min="781" max="781" width="21.5546875" style="554" customWidth="1"/>
    <col min="782" max="1028" width="16.33203125" style="554"/>
    <col min="1029" max="1029" width="3.21875" style="554" customWidth="1"/>
    <col min="1030" max="1031" width="8.44140625" style="554" customWidth="1"/>
    <col min="1032" max="1032" width="52.21875" style="554" customWidth="1"/>
    <col min="1033" max="1033" width="4.109375" style="554" customWidth="1"/>
    <col min="1034" max="1034" width="5.88671875" style="554" customWidth="1"/>
    <col min="1035" max="1035" width="31.77734375" style="554" customWidth="1"/>
    <col min="1036" max="1036" width="6.77734375" style="554" customWidth="1"/>
    <col min="1037" max="1037" width="21.5546875" style="554" customWidth="1"/>
    <col min="1038" max="1284" width="16.33203125" style="554"/>
    <col min="1285" max="1285" width="3.21875" style="554" customWidth="1"/>
    <col min="1286" max="1287" width="8.44140625" style="554" customWidth="1"/>
    <col min="1288" max="1288" width="52.21875" style="554" customWidth="1"/>
    <col min="1289" max="1289" width="4.109375" style="554" customWidth="1"/>
    <col min="1290" max="1290" width="5.88671875" style="554" customWidth="1"/>
    <col min="1291" max="1291" width="31.77734375" style="554" customWidth="1"/>
    <col min="1292" max="1292" width="6.77734375" style="554" customWidth="1"/>
    <col min="1293" max="1293" width="21.5546875" style="554" customWidth="1"/>
    <col min="1294" max="1540" width="16.33203125" style="554"/>
    <col min="1541" max="1541" width="3.21875" style="554" customWidth="1"/>
    <col min="1542" max="1543" width="8.44140625" style="554" customWidth="1"/>
    <col min="1544" max="1544" width="52.21875" style="554" customWidth="1"/>
    <col min="1545" max="1545" width="4.109375" style="554" customWidth="1"/>
    <col min="1546" max="1546" width="5.88671875" style="554" customWidth="1"/>
    <col min="1547" max="1547" width="31.77734375" style="554" customWidth="1"/>
    <col min="1548" max="1548" width="6.77734375" style="554" customWidth="1"/>
    <col min="1549" max="1549" width="21.5546875" style="554" customWidth="1"/>
    <col min="1550" max="1796" width="16.33203125" style="554"/>
    <col min="1797" max="1797" width="3.21875" style="554" customWidth="1"/>
    <col min="1798" max="1799" width="8.44140625" style="554" customWidth="1"/>
    <col min="1800" max="1800" width="52.21875" style="554" customWidth="1"/>
    <col min="1801" max="1801" width="4.109375" style="554" customWidth="1"/>
    <col min="1802" max="1802" width="5.88671875" style="554" customWidth="1"/>
    <col min="1803" max="1803" width="31.77734375" style="554" customWidth="1"/>
    <col min="1804" max="1804" width="6.77734375" style="554" customWidth="1"/>
    <col min="1805" max="1805" width="21.5546875" style="554" customWidth="1"/>
    <col min="1806" max="2052" width="16.33203125" style="554"/>
    <col min="2053" max="2053" width="3.21875" style="554" customWidth="1"/>
    <col min="2054" max="2055" width="8.44140625" style="554" customWidth="1"/>
    <col min="2056" max="2056" width="52.21875" style="554" customWidth="1"/>
    <col min="2057" max="2057" width="4.109375" style="554" customWidth="1"/>
    <col min="2058" max="2058" width="5.88671875" style="554" customWidth="1"/>
    <col min="2059" max="2059" width="31.77734375" style="554" customWidth="1"/>
    <col min="2060" max="2060" width="6.77734375" style="554" customWidth="1"/>
    <col min="2061" max="2061" width="21.5546875" style="554" customWidth="1"/>
    <col min="2062" max="2308" width="16.33203125" style="554"/>
    <col min="2309" max="2309" width="3.21875" style="554" customWidth="1"/>
    <col min="2310" max="2311" width="8.44140625" style="554" customWidth="1"/>
    <col min="2312" max="2312" width="52.21875" style="554" customWidth="1"/>
    <col min="2313" max="2313" width="4.109375" style="554" customWidth="1"/>
    <col min="2314" max="2314" width="5.88671875" style="554" customWidth="1"/>
    <col min="2315" max="2315" width="31.77734375" style="554" customWidth="1"/>
    <col min="2316" max="2316" width="6.77734375" style="554" customWidth="1"/>
    <col min="2317" max="2317" width="21.5546875" style="554" customWidth="1"/>
    <col min="2318" max="2564" width="16.33203125" style="554"/>
    <col min="2565" max="2565" width="3.21875" style="554" customWidth="1"/>
    <col min="2566" max="2567" width="8.44140625" style="554" customWidth="1"/>
    <col min="2568" max="2568" width="52.21875" style="554" customWidth="1"/>
    <col min="2569" max="2569" width="4.109375" style="554" customWidth="1"/>
    <col min="2570" max="2570" width="5.88671875" style="554" customWidth="1"/>
    <col min="2571" max="2571" width="31.77734375" style="554" customWidth="1"/>
    <col min="2572" max="2572" width="6.77734375" style="554" customWidth="1"/>
    <col min="2573" max="2573" width="21.5546875" style="554" customWidth="1"/>
    <col min="2574" max="2820" width="16.33203125" style="554"/>
    <col min="2821" max="2821" width="3.21875" style="554" customWidth="1"/>
    <col min="2822" max="2823" width="8.44140625" style="554" customWidth="1"/>
    <col min="2824" max="2824" width="52.21875" style="554" customWidth="1"/>
    <col min="2825" max="2825" width="4.109375" style="554" customWidth="1"/>
    <col min="2826" max="2826" width="5.88671875" style="554" customWidth="1"/>
    <col min="2827" max="2827" width="31.77734375" style="554" customWidth="1"/>
    <col min="2828" max="2828" width="6.77734375" style="554" customWidth="1"/>
    <col min="2829" max="2829" width="21.5546875" style="554" customWidth="1"/>
    <col min="2830" max="3076" width="16.33203125" style="554"/>
    <col min="3077" max="3077" width="3.21875" style="554" customWidth="1"/>
    <col min="3078" max="3079" width="8.44140625" style="554" customWidth="1"/>
    <col min="3080" max="3080" width="52.21875" style="554" customWidth="1"/>
    <col min="3081" max="3081" width="4.109375" style="554" customWidth="1"/>
    <col min="3082" max="3082" width="5.88671875" style="554" customWidth="1"/>
    <col min="3083" max="3083" width="31.77734375" style="554" customWidth="1"/>
    <col min="3084" max="3084" width="6.77734375" style="554" customWidth="1"/>
    <col min="3085" max="3085" width="21.5546875" style="554" customWidth="1"/>
    <col min="3086" max="3332" width="16.33203125" style="554"/>
    <col min="3333" max="3333" width="3.21875" style="554" customWidth="1"/>
    <col min="3334" max="3335" width="8.44140625" style="554" customWidth="1"/>
    <col min="3336" max="3336" width="52.21875" style="554" customWidth="1"/>
    <col min="3337" max="3337" width="4.109375" style="554" customWidth="1"/>
    <col min="3338" max="3338" width="5.88671875" style="554" customWidth="1"/>
    <col min="3339" max="3339" width="31.77734375" style="554" customWidth="1"/>
    <col min="3340" max="3340" width="6.77734375" style="554" customWidth="1"/>
    <col min="3341" max="3341" width="21.5546875" style="554" customWidth="1"/>
    <col min="3342" max="3588" width="16.33203125" style="554"/>
    <col min="3589" max="3589" width="3.21875" style="554" customWidth="1"/>
    <col min="3590" max="3591" width="8.44140625" style="554" customWidth="1"/>
    <col min="3592" max="3592" width="52.21875" style="554" customWidth="1"/>
    <col min="3593" max="3593" width="4.109375" style="554" customWidth="1"/>
    <col min="3594" max="3594" width="5.88671875" style="554" customWidth="1"/>
    <col min="3595" max="3595" width="31.77734375" style="554" customWidth="1"/>
    <col min="3596" max="3596" width="6.77734375" style="554" customWidth="1"/>
    <col min="3597" max="3597" width="21.5546875" style="554" customWidth="1"/>
    <col min="3598" max="3844" width="16.33203125" style="554"/>
    <col min="3845" max="3845" width="3.21875" style="554" customWidth="1"/>
    <col min="3846" max="3847" width="8.44140625" style="554" customWidth="1"/>
    <col min="3848" max="3848" width="52.21875" style="554" customWidth="1"/>
    <col min="3849" max="3849" width="4.109375" style="554" customWidth="1"/>
    <col min="3850" max="3850" width="5.88671875" style="554" customWidth="1"/>
    <col min="3851" max="3851" width="31.77734375" style="554" customWidth="1"/>
    <col min="3852" max="3852" width="6.77734375" style="554" customWidth="1"/>
    <col min="3853" max="3853" width="21.5546875" style="554" customWidth="1"/>
    <col min="3854" max="4100" width="16.33203125" style="554"/>
    <col min="4101" max="4101" width="3.21875" style="554" customWidth="1"/>
    <col min="4102" max="4103" width="8.44140625" style="554" customWidth="1"/>
    <col min="4104" max="4104" width="52.21875" style="554" customWidth="1"/>
    <col min="4105" max="4105" width="4.109375" style="554" customWidth="1"/>
    <col min="4106" max="4106" width="5.88671875" style="554" customWidth="1"/>
    <col min="4107" max="4107" width="31.77734375" style="554" customWidth="1"/>
    <col min="4108" max="4108" width="6.77734375" style="554" customWidth="1"/>
    <col min="4109" max="4109" width="21.5546875" style="554" customWidth="1"/>
    <col min="4110" max="4356" width="16.33203125" style="554"/>
    <col min="4357" max="4357" width="3.21875" style="554" customWidth="1"/>
    <col min="4358" max="4359" width="8.44140625" style="554" customWidth="1"/>
    <col min="4360" max="4360" width="52.21875" style="554" customWidth="1"/>
    <col min="4361" max="4361" width="4.109375" style="554" customWidth="1"/>
    <col min="4362" max="4362" width="5.88671875" style="554" customWidth="1"/>
    <col min="4363" max="4363" width="31.77734375" style="554" customWidth="1"/>
    <col min="4364" max="4364" width="6.77734375" style="554" customWidth="1"/>
    <col min="4365" max="4365" width="21.5546875" style="554" customWidth="1"/>
    <col min="4366" max="4612" width="16.33203125" style="554"/>
    <col min="4613" max="4613" width="3.21875" style="554" customWidth="1"/>
    <col min="4614" max="4615" width="8.44140625" style="554" customWidth="1"/>
    <col min="4616" max="4616" width="52.21875" style="554" customWidth="1"/>
    <col min="4617" max="4617" width="4.109375" style="554" customWidth="1"/>
    <col min="4618" max="4618" width="5.88671875" style="554" customWidth="1"/>
    <col min="4619" max="4619" width="31.77734375" style="554" customWidth="1"/>
    <col min="4620" max="4620" width="6.77734375" style="554" customWidth="1"/>
    <col min="4621" max="4621" width="21.5546875" style="554" customWidth="1"/>
    <col min="4622" max="4868" width="16.33203125" style="554"/>
    <col min="4869" max="4869" width="3.21875" style="554" customWidth="1"/>
    <col min="4870" max="4871" width="8.44140625" style="554" customWidth="1"/>
    <col min="4872" max="4872" width="52.21875" style="554" customWidth="1"/>
    <col min="4873" max="4873" width="4.109375" style="554" customWidth="1"/>
    <col min="4874" max="4874" width="5.88671875" style="554" customWidth="1"/>
    <col min="4875" max="4875" width="31.77734375" style="554" customWidth="1"/>
    <col min="4876" max="4876" width="6.77734375" style="554" customWidth="1"/>
    <col min="4877" max="4877" width="21.5546875" style="554" customWidth="1"/>
    <col min="4878" max="5124" width="16.33203125" style="554"/>
    <col min="5125" max="5125" width="3.21875" style="554" customWidth="1"/>
    <col min="5126" max="5127" width="8.44140625" style="554" customWidth="1"/>
    <col min="5128" max="5128" width="52.21875" style="554" customWidth="1"/>
    <col min="5129" max="5129" width="4.109375" style="554" customWidth="1"/>
    <col min="5130" max="5130" width="5.88671875" style="554" customWidth="1"/>
    <col min="5131" max="5131" width="31.77734375" style="554" customWidth="1"/>
    <col min="5132" max="5132" width="6.77734375" style="554" customWidth="1"/>
    <col min="5133" max="5133" width="21.5546875" style="554" customWidth="1"/>
    <col min="5134" max="5380" width="16.33203125" style="554"/>
    <col min="5381" max="5381" width="3.21875" style="554" customWidth="1"/>
    <col min="5382" max="5383" width="8.44140625" style="554" customWidth="1"/>
    <col min="5384" max="5384" width="52.21875" style="554" customWidth="1"/>
    <col min="5385" max="5385" width="4.109375" style="554" customWidth="1"/>
    <col min="5386" max="5386" width="5.88671875" style="554" customWidth="1"/>
    <col min="5387" max="5387" width="31.77734375" style="554" customWidth="1"/>
    <col min="5388" max="5388" width="6.77734375" style="554" customWidth="1"/>
    <col min="5389" max="5389" width="21.5546875" style="554" customWidth="1"/>
    <col min="5390" max="5636" width="16.33203125" style="554"/>
    <col min="5637" max="5637" width="3.21875" style="554" customWidth="1"/>
    <col min="5638" max="5639" width="8.44140625" style="554" customWidth="1"/>
    <col min="5640" max="5640" width="52.21875" style="554" customWidth="1"/>
    <col min="5641" max="5641" width="4.109375" style="554" customWidth="1"/>
    <col min="5642" max="5642" width="5.88671875" style="554" customWidth="1"/>
    <col min="5643" max="5643" width="31.77734375" style="554" customWidth="1"/>
    <col min="5644" max="5644" width="6.77734375" style="554" customWidth="1"/>
    <col min="5645" max="5645" width="21.5546875" style="554" customWidth="1"/>
    <col min="5646" max="5892" width="16.33203125" style="554"/>
    <col min="5893" max="5893" width="3.21875" style="554" customWidth="1"/>
    <col min="5894" max="5895" width="8.44140625" style="554" customWidth="1"/>
    <col min="5896" max="5896" width="52.21875" style="554" customWidth="1"/>
    <col min="5897" max="5897" width="4.109375" style="554" customWidth="1"/>
    <col min="5898" max="5898" width="5.88671875" style="554" customWidth="1"/>
    <col min="5899" max="5899" width="31.77734375" style="554" customWidth="1"/>
    <col min="5900" max="5900" width="6.77734375" style="554" customWidth="1"/>
    <col min="5901" max="5901" width="21.5546875" style="554" customWidth="1"/>
    <col min="5902" max="6148" width="16.33203125" style="554"/>
    <col min="6149" max="6149" width="3.21875" style="554" customWidth="1"/>
    <col min="6150" max="6151" width="8.44140625" style="554" customWidth="1"/>
    <col min="6152" max="6152" width="52.21875" style="554" customWidth="1"/>
    <col min="6153" max="6153" width="4.109375" style="554" customWidth="1"/>
    <col min="6154" max="6154" width="5.88671875" style="554" customWidth="1"/>
    <col min="6155" max="6155" width="31.77734375" style="554" customWidth="1"/>
    <col min="6156" max="6156" width="6.77734375" style="554" customWidth="1"/>
    <col min="6157" max="6157" width="21.5546875" style="554" customWidth="1"/>
    <col min="6158" max="6404" width="16.33203125" style="554"/>
    <col min="6405" max="6405" width="3.21875" style="554" customWidth="1"/>
    <col min="6406" max="6407" width="8.44140625" style="554" customWidth="1"/>
    <col min="6408" max="6408" width="52.21875" style="554" customWidth="1"/>
    <col min="6409" max="6409" width="4.109375" style="554" customWidth="1"/>
    <col min="6410" max="6410" width="5.88671875" style="554" customWidth="1"/>
    <col min="6411" max="6411" width="31.77734375" style="554" customWidth="1"/>
    <col min="6412" max="6412" width="6.77734375" style="554" customWidth="1"/>
    <col min="6413" max="6413" width="21.5546875" style="554" customWidth="1"/>
    <col min="6414" max="6660" width="16.33203125" style="554"/>
    <col min="6661" max="6661" width="3.21875" style="554" customWidth="1"/>
    <col min="6662" max="6663" width="8.44140625" style="554" customWidth="1"/>
    <col min="6664" max="6664" width="52.21875" style="554" customWidth="1"/>
    <col min="6665" max="6665" width="4.109375" style="554" customWidth="1"/>
    <col min="6666" max="6666" width="5.88671875" style="554" customWidth="1"/>
    <col min="6667" max="6667" width="31.77734375" style="554" customWidth="1"/>
    <col min="6668" max="6668" width="6.77734375" style="554" customWidth="1"/>
    <col min="6669" max="6669" width="21.5546875" style="554" customWidth="1"/>
    <col min="6670" max="6916" width="16.33203125" style="554"/>
    <col min="6917" max="6917" width="3.21875" style="554" customWidth="1"/>
    <col min="6918" max="6919" width="8.44140625" style="554" customWidth="1"/>
    <col min="6920" max="6920" width="52.21875" style="554" customWidth="1"/>
    <col min="6921" max="6921" width="4.109375" style="554" customWidth="1"/>
    <col min="6922" max="6922" width="5.88671875" style="554" customWidth="1"/>
    <col min="6923" max="6923" width="31.77734375" style="554" customWidth="1"/>
    <col min="6924" max="6924" width="6.77734375" style="554" customWidth="1"/>
    <col min="6925" max="6925" width="21.5546875" style="554" customWidth="1"/>
    <col min="6926" max="7172" width="16.33203125" style="554"/>
    <col min="7173" max="7173" width="3.21875" style="554" customWidth="1"/>
    <col min="7174" max="7175" width="8.44140625" style="554" customWidth="1"/>
    <col min="7176" max="7176" width="52.21875" style="554" customWidth="1"/>
    <col min="7177" max="7177" width="4.109375" style="554" customWidth="1"/>
    <col min="7178" max="7178" width="5.88671875" style="554" customWidth="1"/>
    <col min="7179" max="7179" width="31.77734375" style="554" customWidth="1"/>
    <col min="7180" max="7180" width="6.77734375" style="554" customWidth="1"/>
    <col min="7181" max="7181" width="21.5546875" style="554" customWidth="1"/>
    <col min="7182" max="7428" width="16.33203125" style="554"/>
    <col min="7429" max="7429" width="3.21875" style="554" customWidth="1"/>
    <col min="7430" max="7431" width="8.44140625" style="554" customWidth="1"/>
    <col min="7432" max="7432" width="52.21875" style="554" customWidth="1"/>
    <col min="7433" max="7433" width="4.109375" style="554" customWidth="1"/>
    <col min="7434" max="7434" width="5.88671875" style="554" customWidth="1"/>
    <col min="7435" max="7435" width="31.77734375" style="554" customWidth="1"/>
    <col min="7436" max="7436" width="6.77734375" style="554" customWidth="1"/>
    <col min="7437" max="7437" width="21.5546875" style="554" customWidth="1"/>
    <col min="7438" max="7684" width="16.33203125" style="554"/>
    <col min="7685" max="7685" width="3.21875" style="554" customWidth="1"/>
    <col min="7686" max="7687" width="8.44140625" style="554" customWidth="1"/>
    <col min="7688" max="7688" width="52.21875" style="554" customWidth="1"/>
    <col min="7689" max="7689" width="4.109375" style="554" customWidth="1"/>
    <col min="7690" max="7690" width="5.88671875" style="554" customWidth="1"/>
    <col min="7691" max="7691" width="31.77734375" style="554" customWidth="1"/>
    <col min="7692" max="7692" width="6.77734375" style="554" customWidth="1"/>
    <col min="7693" max="7693" width="21.5546875" style="554" customWidth="1"/>
    <col min="7694" max="7940" width="16.33203125" style="554"/>
    <col min="7941" max="7941" width="3.21875" style="554" customWidth="1"/>
    <col min="7942" max="7943" width="8.44140625" style="554" customWidth="1"/>
    <col min="7944" max="7944" width="52.21875" style="554" customWidth="1"/>
    <col min="7945" max="7945" width="4.109375" style="554" customWidth="1"/>
    <col min="7946" max="7946" width="5.88671875" style="554" customWidth="1"/>
    <col min="7947" max="7947" width="31.77734375" style="554" customWidth="1"/>
    <col min="7948" max="7948" width="6.77734375" style="554" customWidth="1"/>
    <col min="7949" max="7949" width="21.5546875" style="554" customWidth="1"/>
    <col min="7950" max="8196" width="16.33203125" style="554"/>
    <col min="8197" max="8197" width="3.21875" style="554" customWidth="1"/>
    <col min="8198" max="8199" width="8.44140625" style="554" customWidth="1"/>
    <col min="8200" max="8200" width="52.21875" style="554" customWidth="1"/>
    <col min="8201" max="8201" width="4.109375" style="554" customWidth="1"/>
    <col min="8202" max="8202" width="5.88671875" style="554" customWidth="1"/>
    <col min="8203" max="8203" width="31.77734375" style="554" customWidth="1"/>
    <col min="8204" max="8204" width="6.77734375" style="554" customWidth="1"/>
    <col min="8205" max="8205" width="21.5546875" style="554" customWidth="1"/>
    <col min="8206" max="8452" width="16.33203125" style="554"/>
    <col min="8453" max="8453" width="3.21875" style="554" customWidth="1"/>
    <col min="8454" max="8455" width="8.44140625" style="554" customWidth="1"/>
    <col min="8456" max="8456" width="52.21875" style="554" customWidth="1"/>
    <col min="8457" max="8457" width="4.109375" style="554" customWidth="1"/>
    <col min="8458" max="8458" width="5.88671875" style="554" customWidth="1"/>
    <col min="8459" max="8459" width="31.77734375" style="554" customWidth="1"/>
    <col min="8460" max="8460" width="6.77734375" style="554" customWidth="1"/>
    <col min="8461" max="8461" width="21.5546875" style="554" customWidth="1"/>
    <col min="8462" max="8708" width="16.33203125" style="554"/>
    <col min="8709" max="8709" width="3.21875" style="554" customWidth="1"/>
    <col min="8710" max="8711" width="8.44140625" style="554" customWidth="1"/>
    <col min="8712" max="8712" width="52.21875" style="554" customWidth="1"/>
    <col min="8713" max="8713" width="4.109375" style="554" customWidth="1"/>
    <col min="8714" max="8714" width="5.88671875" style="554" customWidth="1"/>
    <col min="8715" max="8715" width="31.77734375" style="554" customWidth="1"/>
    <col min="8716" max="8716" width="6.77734375" style="554" customWidth="1"/>
    <col min="8717" max="8717" width="21.5546875" style="554" customWidth="1"/>
    <col min="8718" max="8964" width="16.33203125" style="554"/>
    <col min="8965" max="8965" width="3.21875" style="554" customWidth="1"/>
    <col min="8966" max="8967" width="8.44140625" style="554" customWidth="1"/>
    <col min="8968" max="8968" width="52.21875" style="554" customWidth="1"/>
    <col min="8969" max="8969" width="4.109375" style="554" customWidth="1"/>
    <col min="8970" max="8970" width="5.88671875" style="554" customWidth="1"/>
    <col min="8971" max="8971" width="31.77734375" style="554" customWidth="1"/>
    <col min="8972" max="8972" width="6.77734375" style="554" customWidth="1"/>
    <col min="8973" max="8973" width="21.5546875" style="554" customWidth="1"/>
    <col min="8974" max="9220" width="16.33203125" style="554"/>
    <col min="9221" max="9221" width="3.21875" style="554" customWidth="1"/>
    <col min="9222" max="9223" width="8.44140625" style="554" customWidth="1"/>
    <col min="9224" max="9224" width="52.21875" style="554" customWidth="1"/>
    <col min="9225" max="9225" width="4.109375" style="554" customWidth="1"/>
    <col min="9226" max="9226" width="5.88671875" style="554" customWidth="1"/>
    <col min="9227" max="9227" width="31.77734375" style="554" customWidth="1"/>
    <col min="9228" max="9228" width="6.77734375" style="554" customWidth="1"/>
    <col min="9229" max="9229" width="21.5546875" style="554" customWidth="1"/>
    <col min="9230" max="9476" width="16.33203125" style="554"/>
    <col min="9477" max="9477" width="3.21875" style="554" customWidth="1"/>
    <col min="9478" max="9479" width="8.44140625" style="554" customWidth="1"/>
    <col min="9480" max="9480" width="52.21875" style="554" customWidth="1"/>
    <col min="9481" max="9481" width="4.109375" style="554" customWidth="1"/>
    <col min="9482" max="9482" width="5.88671875" style="554" customWidth="1"/>
    <col min="9483" max="9483" width="31.77734375" style="554" customWidth="1"/>
    <col min="9484" max="9484" width="6.77734375" style="554" customWidth="1"/>
    <col min="9485" max="9485" width="21.5546875" style="554" customWidth="1"/>
    <col min="9486" max="9732" width="16.33203125" style="554"/>
    <col min="9733" max="9733" width="3.21875" style="554" customWidth="1"/>
    <col min="9734" max="9735" width="8.44140625" style="554" customWidth="1"/>
    <col min="9736" max="9736" width="52.21875" style="554" customWidth="1"/>
    <col min="9737" max="9737" width="4.109375" style="554" customWidth="1"/>
    <col min="9738" max="9738" width="5.88671875" style="554" customWidth="1"/>
    <col min="9739" max="9739" width="31.77734375" style="554" customWidth="1"/>
    <col min="9740" max="9740" width="6.77734375" style="554" customWidth="1"/>
    <col min="9741" max="9741" width="21.5546875" style="554" customWidth="1"/>
    <col min="9742" max="9988" width="16.33203125" style="554"/>
    <col min="9989" max="9989" width="3.21875" style="554" customWidth="1"/>
    <col min="9990" max="9991" width="8.44140625" style="554" customWidth="1"/>
    <col min="9992" max="9992" width="52.21875" style="554" customWidth="1"/>
    <col min="9993" max="9993" width="4.109375" style="554" customWidth="1"/>
    <col min="9994" max="9994" width="5.88671875" style="554" customWidth="1"/>
    <col min="9995" max="9995" width="31.77734375" style="554" customWidth="1"/>
    <col min="9996" max="9996" width="6.77734375" style="554" customWidth="1"/>
    <col min="9997" max="9997" width="21.5546875" style="554" customWidth="1"/>
    <col min="9998" max="10244" width="16.33203125" style="554"/>
    <col min="10245" max="10245" width="3.21875" style="554" customWidth="1"/>
    <col min="10246" max="10247" width="8.44140625" style="554" customWidth="1"/>
    <col min="10248" max="10248" width="52.21875" style="554" customWidth="1"/>
    <col min="10249" max="10249" width="4.109375" style="554" customWidth="1"/>
    <col min="10250" max="10250" width="5.88671875" style="554" customWidth="1"/>
    <col min="10251" max="10251" width="31.77734375" style="554" customWidth="1"/>
    <col min="10252" max="10252" width="6.77734375" style="554" customWidth="1"/>
    <col min="10253" max="10253" width="21.5546875" style="554" customWidth="1"/>
    <col min="10254" max="10500" width="16.33203125" style="554"/>
    <col min="10501" max="10501" width="3.21875" style="554" customWidth="1"/>
    <col min="10502" max="10503" width="8.44140625" style="554" customWidth="1"/>
    <col min="10504" max="10504" width="52.21875" style="554" customWidth="1"/>
    <col min="10505" max="10505" width="4.109375" style="554" customWidth="1"/>
    <col min="10506" max="10506" width="5.88671875" style="554" customWidth="1"/>
    <col min="10507" max="10507" width="31.77734375" style="554" customWidth="1"/>
    <col min="10508" max="10508" width="6.77734375" style="554" customWidth="1"/>
    <col min="10509" max="10509" width="21.5546875" style="554" customWidth="1"/>
    <col min="10510" max="10756" width="16.33203125" style="554"/>
    <col min="10757" max="10757" width="3.21875" style="554" customWidth="1"/>
    <col min="10758" max="10759" width="8.44140625" style="554" customWidth="1"/>
    <col min="10760" max="10760" width="52.21875" style="554" customWidth="1"/>
    <col min="10761" max="10761" width="4.109375" style="554" customWidth="1"/>
    <col min="10762" max="10762" width="5.88671875" style="554" customWidth="1"/>
    <col min="10763" max="10763" width="31.77734375" style="554" customWidth="1"/>
    <col min="10764" max="10764" width="6.77734375" style="554" customWidth="1"/>
    <col min="10765" max="10765" width="21.5546875" style="554" customWidth="1"/>
    <col min="10766" max="11012" width="16.33203125" style="554"/>
    <col min="11013" max="11013" width="3.21875" style="554" customWidth="1"/>
    <col min="11014" max="11015" width="8.44140625" style="554" customWidth="1"/>
    <col min="11016" max="11016" width="52.21875" style="554" customWidth="1"/>
    <col min="11017" max="11017" width="4.109375" style="554" customWidth="1"/>
    <col min="11018" max="11018" width="5.88671875" style="554" customWidth="1"/>
    <col min="11019" max="11019" width="31.77734375" style="554" customWidth="1"/>
    <col min="11020" max="11020" width="6.77734375" style="554" customWidth="1"/>
    <col min="11021" max="11021" width="21.5546875" style="554" customWidth="1"/>
    <col min="11022" max="11268" width="16.33203125" style="554"/>
    <col min="11269" max="11269" width="3.21875" style="554" customWidth="1"/>
    <col min="11270" max="11271" width="8.44140625" style="554" customWidth="1"/>
    <col min="11272" max="11272" width="52.21875" style="554" customWidth="1"/>
    <col min="11273" max="11273" width="4.109375" style="554" customWidth="1"/>
    <col min="11274" max="11274" width="5.88671875" style="554" customWidth="1"/>
    <col min="11275" max="11275" width="31.77734375" style="554" customWidth="1"/>
    <col min="11276" max="11276" width="6.77734375" style="554" customWidth="1"/>
    <col min="11277" max="11277" width="21.5546875" style="554" customWidth="1"/>
    <col min="11278" max="11524" width="16.33203125" style="554"/>
    <col min="11525" max="11525" width="3.21875" style="554" customWidth="1"/>
    <col min="11526" max="11527" width="8.44140625" style="554" customWidth="1"/>
    <col min="11528" max="11528" width="52.21875" style="554" customWidth="1"/>
    <col min="11529" max="11529" width="4.109375" style="554" customWidth="1"/>
    <col min="11530" max="11530" width="5.88671875" style="554" customWidth="1"/>
    <col min="11531" max="11531" width="31.77734375" style="554" customWidth="1"/>
    <col min="11532" max="11532" width="6.77734375" style="554" customWidth="1"/>
    <col min="11533" max="11533" width="21.5546875" style="554" customWidth="1"/>
    <col min="11534" max="11780" width="16.33203125" style="554"/>
    <col min="11781" max="11781" width="3.21875" style="554" customWidth="1"/>
    <col min="11782" max="11783" width="8.44140625" style="554" customWidth="1"/>
    <col min="11784" max="11784" width="52.21875" style="554" customWidth="1"/>
    <col min="11785" max="11785" width="4.109375" style="554" customWidth="1"/>
    <col min="11786" max="11786" width="5.88671875" style="554" customWidth="1"/>
    <col min="11787" max="11787" width="31.77734375" style="554" customWidth="1"/>
    <col min="11788" max="11788" width="6.77734375" style="554" customWidth="1"/>
    <col min="11789" max="11789" width="21.5546875" style="554" customWidth="1"/>
    <col min="11790" max="12036" width="16.33203125" style="554"/>
    <col min="12037" max="12037" width="3.21875" style="554" customWidth="1"/>
    <col min="12038" max="12039" width="8.44140625" style="554" customWidth="1"/>
    <col min="12040" max="12040" width="52.21875" style="554" customWidth="1"/>
    <col min="12041" max="12041" width="4.109375" style="554" customWidth="1"/>
    <col min="12042" max="12042" width="5.88671875" style="554" customWidth="1"/>
    <col min="12043" max="12043" width="31.77734375" style="554" customWidth="1"/>
    <col min="12044" max="12044" width="6.77734375" style="554" customWidth="1"/>
    <col min="12045" max="12045" width="21.5546875" style="554" customWidth="1"/>
    <col min="12046" max="12292" width="16.33203125" style="554"/>
    <col min="12293" max="12293" width="3.21875" style="554" customWidth="1"/>
    <col min="12294" max="12295" width="8.44140625" style="554" customWidth="1"/>
    <col min="12296" max="12296" width="52.21875" style="554" customWidth="1"/>
    <col min="12297" max="12297" width="4.109375" style="554" customWidth="1"/>
    <col min="12298" max="12298" width="5.88671875" style="554" customWidth="1"/>
    <col min="12299" max="12299" width="31.77734375" style="554" customWidth="1"/>
    <col min="12300" max="12300" width="6.77734375" style="554" customWidth="1"/>
    <col min="12301" max="12301" width="21.5546875" style="554" customWidth="1"/>
    <col min="12302" max="12548" width="16.33203125" style="554"/>
    <col min="12549" max="12549" width="3.21875" style="554" customWidth="1"/>
    <col min="12550" max="12551" width="8.44140625" style="554" customWidth="1"/>
    <col min="12552" max="12552" width="52.21875" style="554" customWidth="1"/>
    <col min="12553" max="12553" width="4.109375" style="554" customWidth="1"/>
    <col min="12554" max="12554" width="5.88671875" style="554" customWidth="1"/>
    <col min="12555" max="12555" width="31.77734375" style="554" customWidth="1"/>
    <col min="12556" max="12556" width="6.77734375" style="554" customWidth="1"/>
    <col min="12557" max="12557" width="21.5546875" style="554" customWidth="1"/>
    <col min="12558" max="12804" width="16.33203125" style="554"/>
    <col min="12805" max="12805" width="3.21875" style="554" customWidth="1"/>
    <col min="12806" max="12807" width="8.44140625" style="554" customWidth="1"/>
    <col min="12808" max="12808" width="52.21875" style="554" customWidth="1"/>
    <col min="12809" max="12809" width="4.109375" style="554" customWidth="1"/>
    <col min="12810" max="12810" width="5.88671875" style="554" customWidth="1"/>
    <col min="12811" max="12811" width="31.77734375" style="554" customWidth="1"/>
    <col min="12812" max="12812" width="6.77734375" style="554" customWidth="1"/>
    <col min="12813" max="12813" width="21.5546875" style="554" customWidth="1"/>
    <col min="12814" max="13060" width="16.33203125" style="554"/>
    <col min="13061" max="13061" width="3.21875" style="554" customWidth="1"/>
    <col min="13062" max="13063" width="8.44140625" style="554" customWidth="1"/>
    <col min="13064" max="13064" width="52.21875" style="554" customWidth="1"/>
    <col min="13065" max="13065" width="4.109375" style="554" customWidth="1"/>
    <col min="13066" max="13066" width="5.88671875" style="554" customWidth="1"/>
    <col min="13067" max="13067" width="31.77734375" style="554" customWidth="1"/>
    <col min="13068" max="13068" width="6.77734375" style="554" customWidth="1"/>
    <col min="13069" max="13069" width="21.5546875" style="554" customWidth="1"/>
    <col min="13070" max="13316" width="16.33203125" style="554"/>
    <col min="13317" max="13317" width="3.21875" style="554" customWidth="1"/>
    <col min="13318" max="13319" width="8.44140625" style="554" customWidth="1"/>
    <col min="13320" max="13320" width="52.21875" style="554" customWidth="1"/>
    <col min="13321" max="13321" width="4.109375" style="554" customWidth="1"/>
    <col min="13322" max="13322" width="5.88671875" style="554" customWidth="1"/>
    <col min="13323" max="13323" width="31.77734375" style="554" customWidth="1"/>
    <col min="13324" max="13324" width="6.77734375" style="554" customWidth="1"/>
    <col min="13325" max="13325" width="21.5546875" style="554" customWidth="1"/>
    <col min="13326" max="13572" width="16.33203125" style="554"/>
    <col min="13573" max="13573" width="3.21875" style="554" customWidth="1"/>
    <col min="13574" max="13575" width="8.44140625" style="554" customWidth="1"/>
    <col min="13576" max="13576" width="52.21875" style="554" customWidth="1"/>
    <col min="13577" max="13577" width="4.109375" style="554" customWidth="1"/>
    <col min="13578" max="13578" width="5.88671875" style="554" customWidth="1"/>
    <col min="13579" max="13579" width="31.77734375" style="554" customWidth="1"/>
    <col min="13580" max="13580" width="6.77734375" style="554" customWidth="1"/>
    <col min="13581" max="13581" width="21.5546875" style="554" customWidth="1"/>
    <col min="13582" max="13828" width="16.33203125" style="554"/>
    <col min="13829" max="13829" width="3.21875" style="554" customWidth="1"/>
    <col min="13830" max="13831" width="8.44140625" style="554" customWidth="1"/>
    <col min="13832" max="13832" width="52.21875" style="554" customWidth="1"/>
    <col min="13833" max="13833" width="4.109375" style="554" customWidth="1"/>
    <col min="13834" max="13834" width="5.88671875" style="554" customWidth="1"/>
    <col min="13835" max="13835" width="31.77734375" style="554" customWidth="1"/>
    <col min="13836" max="13836" width="6.77734375" style="554" customWidth="1"/>
    <col min="13837" max="13837" width="21.5546875" style="554" customWidth="1"/>
    <col min="13838" max="14084" width="16.33203125" style="554"/>
    <col min="14085" max="14085" width="3.21875" style="554" customWidth="1"/>
    <col min="14086" max="14087" width="8.44140625" style="554" customWidth="1"/>
    <col min="14088" max="14088" width="52.21875" style="554" customWidth="1"/>
    <col min="14089" max="14089" width="4.109375" style="554" customWidth="1"/>
    <col min="14090" max="14090" width="5.88671875" style="554" customWidth="1"/>
    <col min="14091" max="14091" width="31.77734375" style="554" customWidth="1"/>
    <col min="14092" max="14092" width="6.77734375" style="554" customWidth="1"/>
    <col min="14093" max="14093" width="21.5546875" style="554" customWidth="1"/>
    <col min="14094" max="14340" width="16.33203125" style="554"/>
    <col min="14341" max="14341" width="3.21875" style="554" customWidth="1"/>
    <col min="14342" max="14343" width="8.44140625" style="554" customWidth="1"/>
    <col min="14344" max="14344" width="52.21875" style="554" customWidth="1"/>
    <col min="14345" max="14345" width="4.109375" style="554" customWidth="1"/>
    <col min="14346" max="14346" width="5.88671875" style="554" customWidth="1"/>
    <col min="14347" max="14347" width="31.77734375" style="554" customWidth="1"/>
    <col min="14348" max="14348" width="6.77734375" style="554" customWidth="1"/>
    <col min="14349" max="14349" width="21.5546875" style="554" customWidth="1"/>
    <col min="14350" max="14596" width="16.33203125" style="554"/>
    <col min="14597" max="14597" width="3.21875" style="554" customWidth="1"/>
    <col min="14598" max="14599" width="8.44140625" style="554" customWidth="1"/>
    <col min="14600" max="14600" width="52.21875" style="554" customWidth="1"/>
    <col min="14601" max="14601" width="4.109375" style="554" customWidth="1"/>
    <col min="14602" max="14602" width="5.88671875" style="554" customWidth="1"/>
    <col min="14603" max="14603" width="31.77734375" style="554" customWidth="1"/>
    <col min="14604" max="14604" width="6.77734375" style="554" customWidth="1"/>
    <col min="14605" max="14605" width="21.5546875" style="554" customWidth="1"/>
    <col min="14606" max="14852" width="16.33203125" style="554"/>
    <col min="14853" max="14853" width="3.21875" style="554" customWidth="1"/>
    <col min="14854" max="14855" width="8.44140625" style="554" customWidth="1"/>
    <col min="14856" max="14856" width="52.21875" style="554" customWidth="1"/>
    <col min="14857" max="14857" width="4.109375" style="554" customWidth="1"/>
    <col min="14858" max="14858" width="5.88671875" style="554" customWidth="1"/>
    <col min="14859" max="14859" width="31.77734375" style="554" customWidth="1"/>
    <col min="14860" max="14860" width="6.77734375" style="554" customWidth="1"/>
    <col min="14861" max="14861" width="21.5546875" style="554" customWidth="1"/>
    <col min="14862" max="15108" width="16.33203125" style="554"/>
    <col min="15109" max="15109" width="3.21875" style="554" customWidth="1"/>
    <col min="15110" max="15111" width="8.44140625" style="554" customWidth="1"/>
    <col min="15112" max="15112" width="52.21875" style="554" customWidth="1"/>
    <col min="15113" max="15113" width="4.109375" style="554" customWidth="1"/>
    <col min="15114" max="15114" width="5.88671875" style="554" customWidth="1"/>
    <col min="15115" max="15115" width="31.77734375" style="554" customWidth="1"/>
    <col min="15116" max="15116" width="6.77734375" style="554" customWidth="1"/>
    <col min="15117" max="15117" width="21.5546875" style="554" customWidth="1"/>
    <col min="15118" max="15364" width="16.33203125" style="554"/>
    <col min="15365" max="15365" width="3.21875" style="554" customWidth="1"/>
    <col min="15366" max="15367" width="8.44140625" style="554" customWidth="1"/>
    <col min="15368" max="15368" width="52.21875" style="554" customWidth="1"/>
    <col min="15369" max="15369" width="4.109375" style="554" customWidth="1"/>
    <col min="15370" max="15370" width="5.88671875" style="554" customWidth="1"/>
    <col min="15371" max="15371" width="31.77734375" style="554" customWidth="1"/>
    <col min="15372" max="15372" width="6.77734375" style="554" customWidth="1"/>
    <col min="15373" max="15373" width="21.5546875" style="554" customWidth="1"/>
    <col min="15374" max="15620" width="16.33203125" style="554"/>
    <col min="15621" max="15621" width="3.21875" style="554" customWidth="1"/>
    <col min="15622" max="15623" width="8.44140625" style="554" customWidth="1"/>
    <col min="15624" max="15624" width="52.21875" style="554" customWidth="1"/>
    <col min="15625" max="15625" width="4.109375" style="554" customWidth="1"/>
    <col min="15626" max="15626" width="5.88671875" style="554" customWidth="1"/>
    <col min="15627" max="15627" width="31.77734375" style="554" customWidth="1"/>
    <col min="15628" max="15628" width="6.77734375" style="554" customWidth="1"/>
    <col min="15629" max="15629" width="21.5546875" style="554" customWidth="1"/>
    <col min="15630" max="15876" width="16.33203125" style="554"/>
    <col min="15877" max="15877" width="3.21875" style="554" customWidth="1"/>
    <col min="15878" max="15879" width="8.44140625" style="554" customWidth="1"/>
    <col min="15880" max="15880" width="52.21875" style="554" customWidth="1"/>
    <col min="15881" max="15881" width="4.109375" style="554" customWidth="1"/>
    <col min="15882" max="15882" width="5.88671875" style="554" customWidth="1"/>
    <col min="15883" max="15883" width="31.77734375" style="554" customWidth="1"/>
    <col min="15884" max="15884" width="6.77734375" style="554" customWidth="1"/>
    <col min="15885" max="15885" width="21.5546875" style="554" customWidth="1"/>
    <col min="15886" max="16132" width="16.33203125" style="554"/>
    <col min="16133" max="16133" width="3.21875" style="554" customWidth="1"/>
    <col min="16134" max="16135" width="8.44140625" style="554" customWidth="1"/>
    <col min="16136" max="16136" width="52.21875" style="554" customWidth="1"/>
    <col min="16137" max="16137" width="4.109375" style="554" customWidth="1"/>
    <col min="16138" max="16138" width="5.88671875" style="554" customWidth="1"/>
    <col min="16139" max="16139" width="31.77734375" style="554" customWidth="1"/>
    <col min="16140" max="16140" width="6.77734375" style="554" customWidth="1"/>
    <col min="16141" max="16141" width="21.5546875" style="554" customWidth="1"/>
    <col min="16142" max="16384" width="16.33203125" style="554"/>
  </cols>
  <sheetData>
    <row r="1" spans="2:16" ht="23.25" customHeight="1" thickBot="1">
      <c r="B1" s="553" t="s">
        <v>1944</v>
      </c>
      <c r="N1" s="556" t="s">
        <v>1438</v>
      </c>
      <c r="P1" s="557" t="s">
        <v>1441</v>
      </c>
    </row>
    <row r="2" spans="2:16" ht="23.25" customHeight="1">
      <c r="B2" s="558"/>
      <c r="C2" s="559"/>
      <c r="D2" s="560"/>
      <c r="E2" s="561"/>
      <c r="F2" s="562" t="s">
        <v>1945</v>
      </c>
      <c r="G2" s="562"/>
      <c r="H2" s="563"/>
      <c r="I2" s="1128"/>
      <c r="J2" s="1128"/>
      <c r="K2" s="1128"/>
      <c r="L2" s="1128"/>
      <c r="M2" s="1129"/>
      <c r="N2" s="564" t="s">
        <v>1469</v>
      </c>
    </row>
    <row r="3" spans="2:16" ht="23.25" customHeight="1">
      <c r="B3" s="1130" t="s">
        <v>1946</v>
      </c>
      <c r="C3" s="1131"/>
      <c r="D3" s="1132"/>
      <c r="E3" s="565"/>
      <c r="F3" s="566" t="s">
        <v>99</v>
      </c>
      <c r="G3" s="566"/>
      <c r="H3" s="1133"/>
      <c r="I3" s="1133"/>
      <c r="J3" s="1133"/>
      <c r="K3" s="1133"/>
      <c r="L3" s="1133"/>
      <c r="M3" s="1134"/>
      <c r="N3" s="564" t="s">
        <v>1469</v>
      </c>
    </row>
    <row r="4" spans="2:16" ht="23.25" customHeight="1">
      <c r="B4" s="567"/>
      <c r="C4" s="568"/>
      <c r="D4" s="569"/>
      <c r="E4" s="565"/>
      <c r="F4" s="566" t="s">
        <v>100</v>
      </c>
      <c r="G4" s="1133"/>
      <c r="H4" s="1133"/>
      <c r="I4" s="1133"/>
      <c r="J4" s="1133"/>
      <c r="K4" s="1133"/>
      <c r="L4" s="1133"/>
      <c r="M4" s="1134"/>
      <c r="N4" s="564" t="s">
        <v>1469</v>
      </c>
    </row>
    <row r="5" spans="2:16" ht="23.25" customHeight="1" thickBot="1">
      <c r="B5" s="570"/>
      <c r="C5" s="571"/>
      <c r="D5" s="572"/>
      <c r="E5" s="573"/>
      <c r="F5" s="574" t="s">
        <v>1947</v>
      </c>
      <c r="G5" s="1135"/>
      <c r="H5" s="1135"/>
      <c r="I5" s="1135"/>
      <c r="J5" s="1135"/>
      <c r="K5" s="1135"/>
      <c r="L5" s="1135"/>
      <c r="M5" s="1136"/>
      <c r="N5" s="564" t="s">
        <v>1469</v>
      </c>
    </row>
    <row r="6" spans="2:16" ht="23.25" customHeight="1">
      <c r="B6" s="575" t="s">
        <v>1948</v>
      </c>
      <c r="C6" s="576"/>
      <c r="E6" s="577"/>
      <c r="M6" s="578"/>
      <c r="N6" s="579"/>
      <c r="P6" s="580"/>
    </row>
    <row r="7" spans="2:16" ht="23.25" customHeight="1">
      <c r="B7" s="581" t="s">
        <v>1</v>
      </c>
      <c r="C7" s="554" t="s">
        <v>297</v>
      </c>
      <c r="E7" s="577"/>
      <c r="F7" s="1127"/>
      <c r="G7" s="1127"/>
      <c r="H7" s="1127"/>
      <c r="I7" s="1127"/>
      <c r="J7" s="1127"/>
      <c r="K7" s="1127"/>
      <c r="M7" s="578"/>
      <c r="N7" s="564" t="s">
        <v>1469</v>
      </c>
    </row>
    <row r="8" spans="2:16" ht="23.25" customHeight="1">
      <c r="B8" s="581" t="s">
        <v>3</v>
      </c>
      <c r="C8" s="554" t="s">
        <v>1949</v>
      </c>
      <c r="E8" s="577"/>
      <c r="F8" s="1127"/>
      <c r="G8" s="1127"/>
      <c r="H8" s="1127"/>
      <c r="I8" s="1127"/>
      <c r="J8" s="1127"/>
      <c r="K8" s="1127"/>
      <c r="L8" s="582"/>
      <c r="M8" s="583"/>
      <c r="N8" s="564" t="s">
        <v>1469</v>
      </c>
    </row>
    <row r="9" spans="2:16" ht="23.25" customHeight="1">
      <c r="B9" s="581" t="s">
        <v>6</v>
      </c>
      <c r="C9" s="554" t="s">
        <v>1950</v>
      </c>
      <c r="E9" s="577"/>
      <c r="F9" s="555"/>
      <c r="G9" s="584" t="s">
        <v>1951</v>
      </c>
      <c r="H9" s="555" t="s">
        <v>1952</v>
      </c>
      <c r="I9" s="584" t="s">
        <v>1951</v>
      </c>
      <c r="J9" s="555" t="s">
        <v>1953</v>
      </c>
      <c r="K9" s="555"/>
      <c r="L9" s="582"/>
      <c r="M9" s="583"/>
      <c r="N9" s="564" t="s">
        <v>1954</v>
      </c>
    </row>
    <row r="10" spans="2:16" ht="23.25" customHeight="1">
      <c r="B10" s="581" t="s">
        <v>8</v>
      </c>
      <c r="C10" s="554" t="s">
        <v>256</v>
      </c>
      <c r="E10" s="577"/>
      <c r="F10" s="1127"/>
      <c r="G10" s="1127"/>
      <c r="H10" s="1127"/>
      <c r="I10" s="1127"/>
      <c r="J10" s="1127"/>
      <c r="K10" s="1127"/>
      <c r="L10" s="582"/>
      <c r="M10" s="583"/>
      <c r="N10" s="564" t="s">
        <v>1469</v>
      </c>
    </row>
    <row r="11" spans="2:16" ht="23.25" customHeight="1">
      <c r="B11" s="581" t="s">
        <v>10</v>
      </c>
      <c r="C11" s="554" t="s">
        <v>1955</v>
      </c>
      <c r="E11" s="577"/>
      <c r="F11" s="555"/>
      <c r="G11" s="584" t="s">
        <v>1951</v>
      </c>
      <c r="H11" s="555" t="s">
        <v>1956</v>
      </c>
      <c r="I11" s="584" t="s">
        <v>1951</v>
      </c>
      <c r="J11" s="555" t="s">
        <v>1957</v>
      </c>
      <c r="K11" s="584" t="s">
        <v>1951</v>
      </c>
      <c r="L11" s="555" t="s">
        <v>1958</v>
      </c>
      <c r="M11" s="585"/>
      <c r="N11" s="564" t="s">
        <v>1954</v>
      </c>
    </row>
    <row r="12" spans="2:16" ht="23.25" customHeight="1">
      <c r="B12" s="581"/>
      <c r="E12" s="577"/>
      <c r="F12" s="555"/>
      <c r="G12" s="584" t="s">
        <v>1951</v>
      </c>
      <c r="H12" s="555" t="s">
        <v>1959</v>
      </c>
      <c r="I12" s="584" t="s">
        <v>1951</v>
      </c>
      <c r="J12" s="555" t="s">
        <v>1960</v>
      </c>
      <c r="K12" s="584" t="s">
        <v>1951</v>
      </c>
      <c r="L12" s="555" t="s">
        <v>201</v>
      </c>
      <c r="M12" s="585"/>
      <c r="N12" s="564"/>
    </row>
    <row r="13" spans="2:16" ht="23.25" customHeight="1">
      <c r="B13" s="581" t="s">
        <v>12</v>
      </c>
      <c r="C13" s="554" t="s">
        <v>1267</v>
      </c>
      <c r="E13" s="577"/>
      <c r="J13" s="555"/>
      <c r="K13" s="555"/>
      <c r="L13" s="582"/>
      <c r="M13" s="583"/>
    </row>
    <row r="14" spans="2:16" ht="23.25" customHeight="1">
      <c r="B14" s="581"/>
      <c r="D14" s="586" t="s">
        <v>1961</v>
      </c>
      <c r="E14" s="587"/>
      <c r="F14" s="1127"/>
      <c r="G14" s="1127"/>
      <c r="H14" s="1127"/>
      <c r="I14" s="1127"/>
      <c r="J14" s="1127"/>
      <c r="K14" s="1127"/>
      <c r="L14" s="582"/>
      <c r="M14" s="583"/>
      <c r="N14" s="564" t="s">
        <v>1469</v>
      </c>
    </row>
    <row r="15" spans="2:16" ht="23.25" customHeight="1">
      <c r="B15" s="581"/>
      <c r="D15" s="588" t="s">
        <v>1962</v>
      </c>
      <c r="E15" s="589"/>
      <c r="F15" s="1127"/>
      <c r="G15" s="1127"/>
      <c r="H15" s="1127"/>
      <c r="I15" s="1127"/>
      <c r="J15" s="1127"/>
      <c r="K15" s="1127"/>
      <c r="L15" s="554" t="s">
        <v>28</v>
      </c>
      <c r="M15" s="578"/>
      <c r="N15" s="564" t="s">
        <v>1443</v>
      </c>
    </row>
    <row r="16" spans="2:16" ht="23.25" customHeight="1">
      <c r="B16" s="581" t="s">
        <v>15</v>
      </c>
      <c r="C16" s="554" t="s">
        <v>1963</v>
      </c>
      <c r="E16" s="577"/>
      <c r="F16" s="555"/>
      <c r="G16" s="555"/>
      <c r="J16" s="555"/>
      <c r="K16" s="555"/>
      <c r="L16" s="582"/>
      <c r="M16" s="583"/>
    </row>
    <row r="17" spans="2:14" ht="23.25" customHeight="1">
      <c r="B17" s="581"/>
      <c r="D17" s="586" t="s">
        <v>1961</v>
      </c>
      <c r="E17" s="587"/>
      <c r="F17" s="1127"/>
      <c r="G17" s="1127"/>
      <c r="H17" s="1127"/>
      <c r="I17" s="1127"/>
      <c r="J17" s="1127"/>
      <c r="K17" s="1127"/>
      <c r="L17" s="582"/>
      <c r="M17" s="583"/>
      <c r="N17" s="564" t="s">
        <v>1469</v>
      </c>
    </row>
    <row r="18" spans="2:14" ht="23.25" customHeight="1">
      <c r="B18" s="581"/>
      <c r="D18" s="588" t="s">
        <v>1964</v>
      </c>
      <c r="E18" s="589"/>
      <c r="F18" s="1127"/>
      <c r="G18" s="1127"/>
      <c r="H18" s="1127"/>
      <c r="I18" s="1127"/>
      <c r="J18" s="1127"/>
      <c r="K18" s="1127"/>
      <c r="L18" s="554" t="s">
        <v>28</v>
      </c>
      <c r="M18" s="578"/>
      <c r="N18" s="564" t="s">
        <v>1443</v>
      </c>
    </row>
    <row r="19" spans="2:14" ht="23.25" customHeight="1">
      <c r="B19" s="581"/>
      <c r="D19" s="588" t="s">
        <v>1965</v>
      </c>
      <c r="E19" s="589"/>
      <c r="F19" s="1127"/>
      <c r="G19" s="1127"/>
      <c r="H19" s="1127"/>
      <c r="I19" s="1127"/>
      <c r="J19" s="1127"/>
      <c r="K19" s="1127"/>
      <c r="L19" s="554" t="s">
        <v>1966</v>
      </c>
      <c r="M19" s="578"/>
      <c r="N19" s="564" t="s">
        <v>1443</v>
      </c>
    </row>
    <row r="20" spans="2:14" ht="23.25" customHeight="1">
      <c r="B20" s="581" t="s">
        <v>17</v>
      </c>
      <c r="C20" s="554" t="s">
        <v>1967</v>
      </c>
      <c r="E20" s="577"/>
      <c r="F20" s="555"/>
      <c r="G20" s="584" t="s">
        <v>1951</v>
      </c>
      <c r="H20" s="555" t="s">
        <v>158</v>
      </c>
      <c r="I20" s="584" t="s">
        <v>1951</v>
      </c>
      <c r="J20" s="555" t="s">
        <v>159</v>
      </c>
      <c r="K20" s="555"/>
      <c r="M20" s="578"/>
      <c r="N20" s="564" t="s">
        <v>1954</v>
      </c>
    </row>
    <row r="21" spans="2:14" ht="23.25" customHeight="1">
      <c r="B21" s="581" t="s">
        <v>19</v>
      </c>
      <c r="C21" s="586" t="s">
        <v>1968</v>
      </c>
      <c r="D21" s="586"/>
      <c r="E21" s="587"/>
      <c r="J21" s="555"/>
      <c r="K21" s="555"/>
      <c r="L21" s="555"/>
      <c r="M21" s="585"/>
    </row>
    <row r="22" spans="2:14" ht="23.25" customHeight="1">
      <c r="B22" s="581"/>
      <c r="C22" s="586"/>
      <c r="D22" s="586" t="s">
        <v>1961</v>
      </c>
      <c r="E22" s="587"/>
      <c r="F22" s="1127"/>
      <c r="G22" s="1127"/>
      <c r="H22" s="1127"/>
      <c r="I22" s="1127"/>
      <c r="J22" s="1127"/>
      <c r="K22" s="1127"/>
      <c r="L22" s="555"/>
      <c r="M22" s="585"/>
      <c r="N22" s="564" t="s">
        <v>1469</v>
      </c>
    </row>
    <row r="23" spans="2:14" ht="23.25" customHeight="1">
      <c r="B23" s="581"/>
      <c r="C23" s="586"/>
      <c r="D23" s="586" t="s">
        <v>1969</v>
      </c>
      <c r="E23" s="587"/>
      <c r="F23" s="1127"/>
      <c r="G23" s="1127"/>
      <c r="H23" s="1127"/>
      <c r="I23" s="1127"/>
      <c r="J23" s="1127"/>
      <c r="K23" s="1127"/>
      <c r="L23" s="555" t="s">
        <v>1970</v>
      </c>
      <c r="M23" s="585"/>
      <c r="N23" s="564" t="s">
        <v>1443</v>
      </c>
    </row>
    <row r="24" spans="2:14" ht="23.25" customHeight="1">
      <c r="B24" s="581"/>
      <c r="C24" s="586"/>
      <c r="D24" s="586" t="s">
        <v>1971</v>
      </c>
      <c r="E24" s="587"/>
      <c r="F24" s="1127"/>
      <c r="G24" s="1127"/>
      <c r="H24" s="1127"/>
      <c r="I24" s="1127"/>
      <c r="J24" s="1127"/>
      <c r="K24" s="1127"/>
      <c r="L24" s="554" t="s">
        <v>1972</v>
      </c>
      <c r="M24" s="578"/>
      <c r="N24" s="564" t="s">
        <v>1443</v>
      </c>
    </row>
    <row r="25" spans="2:14" ht="23.25" customHeight="1">
      <c r="B25" s="581"/>
      <c r="C25" s="586"/>
      <c r="D25" s="586" t="s">
        <v>1973</v>
      </c>
      <c r="E25" s="587"/>
      <c r="F25" s="1127"/>
      <c r="G25" s="1127"/>
      <c r="H25" s="1127"/>
      <c r="I25" s="1127"/>
      <c r="J25" s="1127"/>
      <c r="K25" s="1127"/>
      <c r="L25" s="554" t="s">
        <v>28</v>
      </c>
      <c r="M25" s="578"/>
      <c r="N25" s="564" t="s">
        <v>1443</v>
      </c>
    </row>
    <row r="26" spans="2:14" ht="23.25" customHeight="1">
      <c r="B26" s="581"/>
      <c r="C26" s="586"/>
      <c r="D26" s="586" t="s">
        <v>1974</v>
      </c>
      <c r="E26" s="587"/>
      <c r="F26" s="1127"/>
      <c r="G26" s="1127"/>
      <c r="H26" s="1127"/>
      <c r="I26" s="1127"/>
      <c r="J26" s="1127"/>
      <c r="K26" s="1127"/>
      <c r="L26" s="554" t="s">
        <v>29</v>
      </c>
      <c r="M26" s="578"/>
      <c r="N26" s="564" t="s">
        <v>1443</v>
      </c>
    </row>
    <row r="27" spans="2:14" ht="23.25" customHeight="1">
      <c r="B27" s="581" t="s">
        <v>21</v>
      </c>
      <c r="C27" s="586" t="s">
        <v>1975</v>
      </c>
      <c r="D27" s="586"/>
      <c r="E27" s="587"/>
      <c r="J27" s="555"/>
      <c r="K27" s="555"/>
      <c r="L27" s="555"/>
      <c r="M27" s="585"/>
    </row>
    <row r="28" spans="2:14" ht="23.25" customHeight="1">
      <c r="B28" s="581"/>
      <c r="C28" s="586"/>
      <c r="D28" s="586" t="s">
        <v>1961</v>
      </c>
      <c r="E28" s="587"/>
      <c r="F28" s="1127"/>
      <c r="G28" s="1127"/>
      <c r="H28" s="1127"/>
      <c r="I28" s="1127"/>
      <c r="J28" s="1127"/>
      <c r="K28" s="1127"/>
      <c r="M28" s="578"/>
      <c r="N28" s="564" t="s">
        <v>1469</v>
      </c>
    </row>
    <row r="29" spans="2:14" ht="23.25" customHeight="1">
      <c r="B29" s="581"/>
      <c r="C29" s="586"/>
      <c r="D29" s="586" t="s">
        <v>1969</v>
      </c>
      <c r="E29" s="587"/>
      <c r="F29" s="1127"/>
      <c r="G29" s="1127"/>
      <c r="H29" s="1127"/>
      <c r="I29" s="1127"/>
      <c r="J29" s="1127"/>
      <c r="K29" s="1127"/>
      <c r="L29" s="555" t="s">
        <v>1970</v>
      </c>
      <c r="M29" s="585"/>
      <c r="N29" s="564" t="s">
        <v>1443</v>
      </c>
    </row>
    <row r="30" spans="2:14" ht="23.25" customHeight="1">
      <c r="B30" s="581"/>
      <c r="C30" s="586"/>
      <c r="D30" s="586" t="s">
        <v>1971</v>
      </c>
      <c r="E30" s="587"/>
      <c r="F30" s="1127"/>
      <c r="G30" s="1127"/>
      <c r="H30" s="1127"/>
      <c r="I30" s="1127"/>
      <c r="J30" s="1127"/>
      <c r="K30" s="1127"/>
      <c r="L30" s="554" t="s">
        <v>1972</v>
      </c>
      <c r="M30" s="578"/>
      <c r="N30" s="564" t="s">
        <v>1443</v>
      </c>
    </row>
    <row r="31" spans="2:14" ht="23.25" customHeight="1">
      <c r="B31" s="581"/>
      <c r="C31" s="586"/>
      <c r="D31" s="586" t="s">
        <v>1973</v>
      </c>
      <c r="E31" s="587"/>
      <c r="F31" s="1127"/>
      <c r="G31" s="1127"/>
      <c r="H31" s="1127"/>
      <c r="I31" s="1127"/>
      <c r="J31" s="1127"/>
      <c r="K31" s="1127"/>
      <c r="L31" s="554" t="s">
        <v>28</v>
      </c>
      <c r="M31" s="578"/>
      <c r="N31" s="564" t="s">
        <v>1443</v>
      </c>
    </row>
    <row r="32" spans="2:14" ht="23.25" customHeight="1">
      <c r="B32" s="581"/>
      <c r="C32" s="586"/>
      <c r="D32" s="586" t="s">
        <v>1974</v>
      </c>
      <c r="E32" s="587"/>
      <c r="F32" s="1127"/>
      <c r="G32" s="1127"/>
      <c r="H32" s="1127"/>
      <c r="I32" s="1127"/>
      <c r="J32" s="1127"/>
      <c r="K32" s="1127"/>
      <c r="L32" s="554" t="s">
        <v>29</v>
      </c>
      <c r="M32" s="578"/>
      <c r="N32" s="564" t="s">
        <v>1443</v>
      </c>
    </row>
    <row r="33" spans="2:14" ht="23.25" customHeight="1">
      <c r="B33" s="581" t="s">
        <v>23</v>
      </c>
      <c r="C33" s="586" t="s">
        <v>1976</v>
      </c>
      <c r="D33" s="586"/>
      <c r="E33" s="587"/>
      <c r="J33" s="555"/>
      <c r="K33" s="555"/>
      <c r="L33" s="555"/>
      <c r="M33" s="585"/>
    </row>
    <row r="34" spans="2:14" ht="23.25" customHeight="1">
      <c r="B34" s="581"/>
      <c r="C34" s="586"/>
      <c r="D34" s="586" t="s">
        <v>1961</v>
      </c>
      <c r="E34" s="587"/>
      <c r="F34" s="1127"/>
      <c r="G34" s="1127"/>
      <c r="H34" s="1127"/>
      <c r="I34" s="1127"/>
      <c r="J34" s="1127"/>
      <c r="K34" s="1127"/>
      <c r="M34" s="578"/>
      <c r="N34" s="564" t="s">
        <v>1469</v>
      </c>
    </row>
    <row r="35" spans="2:14" ht="23.25" customHeight="1">
      <c r="B35" s="581"/>
      <c r="C35" s="586"/>
      <c r="D35" s="586" t="s">
        <v>1969</v>
      </c>
      <c r="E35" s="587"/>
      <c r="F35" s="1127"/>
      <c r="G35" s="1127"/>
      <c r="H35" s="1127"/>
      <c r="I35" s="1127"/>
      <c r="J35" s="1127"/>
      <c r="K35" s="1127"/>
      <c r="L35" s="555" t="s">
        <v>1970</v>
      </c>
      <c r="M35" s="585"/>
      <c r="N35" s="564" t="s">
        <v>1443</v>
      </c>
    </row>
    <row r="36" spans="2:14" ht="23.25" customHeight="1">
      <c r="B36" s="581"/>
      <c r="C36" s="586"/>
      <c r="D36" s="586" t="s">
        <v>1971</v>
      </c>
      <c r="E36" s="587"/>
      <c r="F36" s="1127"/>
      <c r="G36" s="1127"/>
      <c r="H36" s="1127"/>
      <c r="I36" s="1127"/>
      <c r="J36" s="1127"/>
      <c r="K36" s="1127"/>
      <c r="L36" s="554" t="s">
        <v>1972</v>
      </c>
      <c r="M36" s="578"/>
      <c r="N36" s="564" t="s">
        <v>1443</v>
      </c>
    </row>
    <row r="37" spans="2:14" ht="23.25" customHeight="1">
      <c r="B37" s="581"/>
      <c r="C37" s="586"/>
      <c r="D37" s="586" t="s">
        <v>1973</v>
      </c>
      <c r="E37" s="587"/>
      <c r="F37" s="1127"/>
      <c r="G37" s="1127"/>
      <c r="H37" s="1127"/>
      <c r="I37" s="1127"/>
      <c r="J37" s="1127"/>
      <c r="K37" s="1127"/>
      <c r="L37" s="554" t="s">
        <v>28</v>
      </c>
      <c r="M37" s="578"/>
      <c r="N37" s="564" t="s">
        <v>1443</v>
      </c>
    </row>
    <row r="38" spans="2:14" ht="23.25" customHeight="1">
      <c r="B38" s="581"/>
      <c r="C38" s="586"/>
      <c r="D38" s="586" t="s">
        <v>1974</v>
      </c>
      <c r="E38" s="587"/>
      <c r="F38" s="1127"/>
      <c r="G38" s="1127"/>
      <c r="H38" s="1127"/>
      <c r="I38" s="1127"/>
      <c r="J38" s="1127"/>
      <c r="K38" s="1127"/>
      <c r="L38" s="554" t="s">
        <v>29</v>
      </c>
      <c r="M38" s="578"/>
      <c r="N38" s="564" t="s">
        <v>1443</v>
      </c>
    </row>
    <row r="39" spans="2:14" ht="23.25" customHeight="1">
      <c r="B39" s="590" t="s">
        <v>26</v>
      </c>
      <c r="C39" s="591" t="s">
        <v>1977</v>
      </c>
      <c r="D39" s="591"/>
      <c r="E39" s="592"/>
      <c r="F39" s="593"/>
      <c r="G39" s="593"/>
      <c r="H39" s="594"/>
      <c r="I39" s="594"/>
      <c r="J39" s="594"/>
      <c r="K39" s="594"/>
      <c r="L39" s="594"/>
      <c r="M39" s="595"/>
    </row>
    <row r="40" spans="2:14" ht="23.25" customHeight="1">
      <c r="B40" s="590"/>
      <c r="C40" s="591"/>
      <c r="D40" s="591" t="s">
        <v>1961</v>
      </c>
      <c r="E40" s="592"/>
      <c r="F40" s="1127"/>
      <c r="G40" s="1127"/>
      <c r="H40" s="1127"/>
      <c r="I40" s="1127"/>
      <c r="J40" s="1127"/>
      <c r="K40" s="1127"/>
      <c r="L40" s="596"/>
      <c r="M40" s="597"/>
      <c r="N40" s="564" t="s">
        <v>1469</v>
      </c>
    </row>
    <row r="41" spans="2:14" ht="23.25" customHeight="1">
      <c r="B41" s="590"/>
      <c r="C41" s="591"/>
      <c r="D41" s="598" t="s">
        <v>1978</v>
      </c>
      <c r="E41" s="599"/>
      <c r="F41" s="1127"/>
      <c r="G41" s="1127"/>
      <c r="H41" s="1127"/>
      <c r="I41" s="1127"/>
      <c r="J41" s="1127"/>
      <c r="K41" s="1127"/>
      <c r="L41" s="596" t="s">
        <v>331</v>
      </c>
      <c r="M41" s="597"/>
      <c r="N41" s="564" t="s">
        <v>1443</v>
      </c>
    </row>
    <row r="42" spans="2:14" ht="23.25" customHeight="1">
      <c r="B42" s="590" t="s">
        <v>30</v>
      </c>
      <c r="C42" s="591" t="s">
        <v>1979</v>
      </c>
      <c r="D42" s="591"/>
      <c r="E42" s="592"/>
      <c r="F42" s="596"/>
      <c r="G42" s="596"/>
      <c r="H42" s="600"/>
      <c r="I42" s="600"/>
      <c r="J42" s="600"/>
      <c r="K42" s="600"/>
      <c r="L42" s="600"/>
      <c r="M42" s="601"/>
    </row>
    <row r="43" spans="2:14" ht="23.25" customHeight="1">
      <c r="B43" s="590"/>
      <c r="C43" s="591"/>
      <c r="D43" s="591" t="s">
        <v>1961</v>
      </c>
      <c r="E43" s="592"/>
      <c r="F43" s="1127"/>
      <c r="G43" s="1127"/>
      <c r="H43" s="1127"/>
      <c r="I43" s="1127"/>
      <c r="J43" s="1127"/>
      <c r="K43" s="1127"/>
      <c r="L43" s="596"/>
      <c r="M43" s="597"/>
      <c r="N43" s="564" t="s">
        <v>1469</v>
      </c>
    </row>
    <row r="44" spans="2:14" ht="23.25" customHeight="1">
      <c r="B44" s="590"/>
      <c r="C44" s="591"/>
      <c r="D44" s="598" t="s">
        <v>1980</v>
      </c>
      <c r="E44" s="599"/>
      <c r="F44" s="1127"/>
      <c r="G44" s="1127"/>
      <c r="H44" s="1127"/>
      <c r="I44" s="1127"/>
      <c r="J44" s="1127"/>
      <c r="K44" s="1127"/>
      <c r="L44" s="596" t="s">
        <v>1972</v>
      </c>
      <c r="M44" s="597"/>
      <c r="N44" s="564" t="s">
        <v>1443</v>
      </c>
    </row>
    <row r="45" spans="2:14" ht="23.25" customHeight="1">
      <c r="B45" s="590"/>
      <c r="C45" s="591"/>
      <c r="D45" s="591" t="s">
        <v>1973</v>
      </c>
      <c r="E45" s="592"/>
      <c r="F45" s="1127"/>
      <c r="G45" s="1127"/>
      <c r="H45" s="1127"/>
      <c r="I45" s="1127"/>
      <c r="J45" s="1127"/>
      <c r="K45" s="1127"/>
      <c r="L45" s="596" t="s">
        <v>28</v>
      </c>
      <c r="M45" s="597"/>
      <c r="N45" s="564" t="s">
        <v>1443</v>
      </c>
    </row>
    <row r="46" spans="2:14" ht="23.25" customHeight="1">
      <c r="B46" s="581" t="s">
        <v>35</v>
      </c>
      <c r="C46" s="586" t="s">
        <v>1981</v>
      </c>
      <c r="D46" s="586"/>
      <c r="E46" s="587"/>
      <c r="F46" s="555"/>
      <c r="G46" s="584" t="s">
        <v>1951</v>
      </c>
      <c r="H46" s="555" t="s">
        <v>158</v>
      </c>
      <c r="I46" s="584" t="s">
        <v>1951</v>
      </c>
      <c r="J46" s="555" t="s">
        <v>159</v>
      </c>
      <c r="K46" s="555"/>
      <c r="M46" s="578"/>
      <c r="N46" s="564" t="s">
        <v>1954</v>
      </c>
    </row>
    <row r="47" spans="2:14" ht="23.25" customHeight="1">
      <c r="B47" s="581"/>
      <c r="C47" s="586"/>
      <c r="D47" s="586" t="s">
        <v>1961</v>
      </c>
      <c r="E47" s="587"/>
      <c r="F47" s="1127"/>
      <c r="G47" s="1127"/>
      <c r="H47" s="1127"/>
      <c r="I47" s="1127"/>
      <c r="J47" s="1127"/>
      <c r="K47" s="1127"/>
      <c r="M47" s="578"/>
      <c r="N47" s="564" t="s">
        <v>1469</v>
      </c>
    </row>
    <row r="48" spans="2:14" ht="23.25" customHeight="1">
      <c r="B48" s="581"/>
      <c r="C48" s="586"/>
      <c r="D48" s="586" t="s">
        <v>1982</v>
      </c>
      <c r="E48" s="587"/>
      <c r="F48" s="1127"/>
      <c r="G48" s="1127"/>
      <c r="H48" s="1127"/>
      <c r="I48" s="1127"/>
      <c r="J48" s="1127"/>
      <c r="K48" s="1127"/>
      <c r="M48" s="578"/>
      <c r="N48" s="564" t="s">
        <v>1443</v>
      </c>
    </row>
    <row r="49" spans="2:14" ht="23.25" customHeight="1">
      <c r="B49" s="581"/>
      <c r="C49" s="586"/>
      <c r="D49" s="586" t="s">
        <v>1983</v>
      </c>
      <c r="E49" s="587"/>
      <c r="F49" s="1127"/>
      <c r="G49" s="1127"/>
      <c r="H49" s="1127"/>
      <c r="I49" s="1127"/>
      <c r="J49" s="1127"/>
      <c r="K49" s="1127"/>
      <c r="L49" s="554" t="s">
        <v>1984</v>
      </c>
      <c r="M49" s="578"/>
      <c r="N49" s="564"/>
    </row>
    <row r="50" spans="2:14" ht="15" customHeight="1" thickBot="1">
      <c r="B50" s="602"/>
      <c r="C50" s="603"/>
      <c r="D50" s="603"/>
      <c r="E50" s="604"/>
      <c r="F50" s="605"/>
      <c r="G50" s="605"/>
      <c r="H50" s="605"/>
      <c r="I50" s="605"/>
      <c r="J50" s="605"/>
      <c r="K50" s="605"/>
      <c r="L50" s="606"/>
      <c r="M50" s="607"/>
      <c r="N50" s="564" t="s">
        <v>1443</v>
      </c>
    </row>
    <row r="51" spans="2:14" ht="15" customHeight="1">
      <c r="B51" s="581"/>
      <c r="C51" s="586"/>
      <c r="D51" s="586"/>
      <c r="E51" s="587"/>
      <c r="F51" s="582"/>
      <c r="G51" s="582"/>
      <c r="H51" s="582"/>
      <c r="I51" s="582"/>
      <c r="J51" s="582"/>
      <c r="K51" s="582"/>
      <c r="M51" s="578"/>
      <c r="N51" s="564"/>
    </row>
    <row r="52" spans="2:14" ht="23.25" customHeight="1">
      <c r="B52" s="581" t="s">
        <v>36</v>
      </c>
      <c r="C52" s="586" t="s">
        <v>1985</v>
      </c>
      <c r="D52" s="586"/>
      <c r="E52" s="587"/>
      <c r="F52" s="555"/>
      <c r="G52" s="584" t="s">
        <v>1951</v>
      </c>
      <c r="H52" s="555" t="s">
        <v>158</v>
      </c>
      <c r="I52" s="584" t="s">
        <v>1951</v>
      </c>
      <c r="J52" s="555" t="s">
        <v>159</v>
      </c>
      <c r="K52" s="555"/>
      <c r="M52" s="578"/>
      <c r="N52" s="564" t="s">
        <v>1954</v>
      </c>
    </row>
    <row r="53" spans="2:14" ht="23.25" customHeight="1">
      <c r="B53" s="581"/>
      <c r="C53" s="586"/>
      <c r="D53" s="586" t="s">
        <v>1961</v>
      </c>
      <c r="E53" s="587"/>
      <c r="F53" s="1127"/>
      <c r="G53" s="1127"/>
      <c r="H53" s="1127"/>
      <c r="I53" s="1127"/>
      <c r="J53" s="1127"/>
      <c r="K53" s="1127"/>
      <c r="M53" s="578"/>
      <c r="N53" s="564" t="s">
        <v>1469</v>
      </c>
    </row>
    <row r="54" spans="2:14" ht="23.25" customHeight="1">
      <c r="B54" s="581"/>
      <c r="C54" s="586"/>
      <c r="D54" s="586" t="s">
        <v>1982</v>
      </c>
      <c r="E54" s="587"/>
      <c r="F54" s="1127"/>
      <c r="G54" s="1127"/>
      <c r="H54" s="1127"/>
      <c r="I54" s="1127"/>
      <c r="J54" s="1127"/>
      <c r="K54" s="1127"/>
      <c r="M54" s="578"/>
      <c r="N54" s="564" t="s">
        <v>1443</v>
      </c>
    </row>
    <row r="55" spans="2:14" ht="23.25" customHeight="1">
      <c r="B55" s="581"/>
      <c r="C55" s="586"/>
      <c r="D55" s="586" t="s">
        <v>1983</v>
      </c>
      <c r="E55" s="587"/>
      <c r="F55" s="1127"/>
      <c r="G55" s="1127"/>
      <c r="H55" s="1127"/>
      <c r="I55" s="1127"/>
      <c r="J55" s="1127"/>
      <c r="K55" s="1127"/>
      <c r="L55" s="554" t="s">
        <v>1984</v>
      </c>
      <c r="M55" s="578"/>
      <c r="N55" s="564" t="s">
        <v>1443</v>
      </c>
    </row>
    <row r="56" spans="2:14" ht="23.25" customHeight="1">
      <c r="B56" s="581" t="s">
        <v>38</v>
      </c>
      <c r="C56" s="586" t="s">
        <v>1986</v>
      </c>
      <c r="D56" s="586"/>
      <c r="E56" s="587"/>
      <c r="F56" s="555"/>
      <c r="G56" s="584" t="s">
        <v>1951</v>
      </c>
      <c r="H56" s="555" t="s">
        <v>158</v>
      </c>
      <c r="I56" s="584" t="s">
        <v>1951</v>
      </c>
      <c r="J56" s="555" t="s">
        <v>159</v>
      </c>
      <c r="K56" s="555"/>
      <c r="M56" s="578"/>
      <c r="N56" s="564" t="s">
        <v>1954</v>
      </c>
    </row>
    <row r="57" spans="2:14" ht="23.25" customHeight="1">
      <c r="B57" s="581"/>
      <c r="C57" s="586" t="s">
        <v>1987</v>
      </c>
      <c r="D57" s="586"/>
      <c r="E57" s="587"/>
      <c r="F57" s="582"/>
      <c r="G57" s="582"/>
      <c r="J57" s="555"/>
      <c r="K57" s="555"/>
      <c r="M57" s="578"/>
    </row>
    <row r="58" spans="2:14" ht="23.25" customHeight="1">
      <c r="B58" s="581"/>
      <c r="C58" s="586"/>
      <c r="D58" s="586" t="s">
        <v>1961</v>
      </c>
      <c r="E58" s="587"/>
      <c r="F58" s="1127"/>
      <c r="G58" s="1127"/>
      <c r="H58" s="1127"/>
      <c r="I58" s="1127"/>
      <c r="J58" s="1127"/>
      <c r="K58" s="1127"/>
      <c r="M58" s="578"/>
      <c r="N58" s="564" t="s">
        <v>1469</v>
      </c>
    </row>
    <row r="59" spans="2:14" ht="23.25" customHeight="1">
      <c r="B59" s="581"/>
      <c r="C59" s="586"/>
      <c r="D59" s="586" t="s">
        <v>1982</v>
      </c>
      <c r="E59" s="587"/>
      <c r="F59" s="1127"/>
      <c r="G59" s="1127"/>
      <c r="H59" s="1127"/>
      <c r="I59" s="1127"/>
      <c r="J59" s="1127"/>
      <c r="K59" s="1127"/>
      <c r="M59" s="578"/>
      <c r="N59" s="564" t="s">
        <v>1443</v>
      </c>
    </row>
    <row r="60" spans="2:14" ht="23.25" customHeight="1">
      <c r="B60" s="581"/>
      <c r="C60" s="586"/>
      <c r="D60" s="586" t="s">
        <v>1983</v>
      </c>
      <c r="E60" s="587"/>
      <c r="F60" s="1127"/>
      <c r="G60" s="1127"/>
      <c r="H60" s="1127"/>
      <c r="I60" s="1127"/>
      <c r="J60" s="1127"/>
      <c r="K60" s="1127"/>
      <c r="L60" s="554" t="s">
        <v>1984</v>
      </c>
      <c r="M60" s="578"/>
      <c r="N60" s="564" t="s">
        <v>1443</v>
      </c>
    </row>
    <row r="61" spans="2:14" ht="23.25" customHeight="1">
      <c r="B61" s="581" t="s">
        <v>41</v>
      </c>
      <c r="C61" s="586" t="s">
        <v>1988</v>
      </c>
      <c r="D61" s="586"/>
      <c r="E61" s="587"/>
      <c r="J61" s="555"/>
      <c r="K61" s="555"/>
      <c r="M61" s="578"/>
    </row>
    <row r="62" spans="2:14" ht="23.25" customHeight="1">
      <c r="B62" s="581"/>
      <c r="C62" s="586"/>
      <c r="D62" s="586" t="s">
        <v>1961</v>
      </c>
      <c r="E62" s="587"/>
      <c r="F62" s="1127"/>
      <c r="G62" s="1127"/>
      <c r="H62" s="1127"/>
      <c r="I62" s="1127"/>
      <c r="J62" s="1127"/>
      <c r="K62" s="1127"/>
      <c r="M62" s="578"/>
      <c r="N62" s="564" t="s">
        <v>1469</v>
      </c>
    </row>
    <row r="63" spans="2:14" ht="23.25" customHeight="1">
      <c r="B63" s="581"/>
      <c r="C63" s="586"/>
      <c r="D63" s="586" t="s">
        <v>1989</v>
      </c>
      <c r="E63" s="587"/>
      <c r="F63" s="1127"/>
      <c r="G63" s="1127"/>
      <c r="H63" s="1127"/>
      <c r="I63" s="1127"/>
      <c r="J63" s="1127"/>
      <c r="K63" s="1127"/>
      <c r="M63" s="578"/>
      <c r="N63" s="564" t="s">
        <v>1443</v>
      </c>
    </row>
    <row r="64" spans="2:14" ht="23.25" customHeight="1">
      <c r="B64" s="581"/>
      <c r="C64" s="586"/>
      <c r="D64" s="586" t="s">
        <v>1990</v>
      </c>
      <c r="E64" s="587"/>
      <c r="F64" s="1127"/>
      <c r="G64" s="1127"/>
      <c r="H64" s="1127"/>
      <c r="I64" s="1127"/>
      <c r="J64" s="1127"/>
      <c r="K64" s="1127"/>
      <c r="L64" s="554" t="s">
        <v>1991</v>
      </c>
      <c r="M64" s="578"/>
      <c r="N64" s="564" t="s">
        <v>1443</v>
      </c>
    </row>
    <row r="65" spans="2:14" ht="23.25" customHeight="1">
      <c r="B65" s="581" t="s">
        <v>43</v>
      </c>
      <c r="C65" s="586" t="s">
        <v>1992</v>
      </c>
      <c r="D65" s="586"/>
      <c r="E65" s="587"/>
      <c r="F65" s="1127"/>
      <c r="G65" s="1127"/>
      <c r="H65" s="1127"/>
      <c r="I65" s="1127"/>
      <c r="J65" s="1127"/>
      <c r="K65" s="1127"/>
      <c r="L65" s="554" t="s">
        <v>1993</v>
      </c>
      <c r="M65" s="578"/>
      <c r="N65" s="564" t="s">
        <v>1443</v>
      </c>
    </row>
    <row r="66" spans="2:14" ht="23.25" customHeight="1">
      <c r="B66" s="581" t="s">
        <v>46</v>
      </c>
      <c r="C66" s="586" t="s">
        <v>1994</v>
      </c>
      <c r="D66" s="586"/>
      <c r="E66" s="587"/>
      <c r="F66" s="1127"/>
      <c r="G66" s="1127"/>
      <c r="H66" s="1127"/>
      <c r="I66" s="1127"/>
      <c r="J66" s="1127"/>
      <c r="K66" s="1127"/>
      <c r="L66" s="554" t="s">
        <v>33</v>
      </c>
      <c r="M66" s="578"/>
      <c r="N66" s="564" t="s">
        <v>1443</v>
      </c>
    </row>
    <row r="67" spans="2:14" ht="23.25" customHeight="1">
      <c r="B67" s="581" t="s">
        <v>49</v>
      </c>
      <c r="C67" s="586" t="s">
        <v>1995</v>
      </c>
      <c r="D67" s="586"/>
      <c r="E67" s="587"/>
      <c r="F67" s="555"/>
      <c r="G67" s="584" t="s">
        <v>1951</v>
      </c>
      <c r="H67" s="555" t="s">
        <v>158</v>
      </c>
      <c r="I67" s="584" t="s">
        <v>1951</v>
      </c>
      <c r="J67" s="555" t="s">
        <v>159</v>
      </c>
      <c r="K67" s="555"/>
      <c r="M67" s="578"/>
      <c r="N67" s="564" t="s">
        <v>1954</v>
      </c>
    </row>
    <row r="68" spans="2:14" ht="23.25" customHeight="1">
      <c r="B68" s="581" t="s">
        <v>51</v>
      </c>
      <c r="C68" s="586" t="s">
        <v>300</v>
      </c>
      <c r="D68" s="586"/>
      <c r="E68" s="587"/>
      <c r="F68" s="1127"/>
      <c r="G68" s="1127"/>
      <c r="H68" s="1127"/>
      <c r="I68" s="1127"/>
      <c r="J68" s="1127"/>
      <c r="K68" s="1127"/>
      <c r="L68" s="554" t="s">
        <v>76</v>
      </c>
      <c r="M68" s="578"/>
      <c r="N68" s="564" t="s">
        <v>1443</v>
      </c>
    </row>
    <row r="69" spans="2:14" ht="23.25" customHeight="1">
      <c r="B69" s="581" t="s">
        <v>53</v>
      </c>
      <c r="C69" s="554" t="s">
        <v>1996</v>
      </c>
      <c r="E69" s="577"/>
      <c r="F69" s="1127"/>
      <c r="G69" s="1127"/>
      <c r="H69" s="1127"/>
      <c r="I69" s="1127"/>
      <c r="J69" s="1127"/>
      <c r="K69" s="1127"/>
      <c r="L69" s="554" t="s">
        <v>1997</v>
      </c>
      <c r="M69" s="578"/>
      <c r="N69" s="564" t="s">
        <v>1443</v>
      </c>
    </row>
    <row r="70" spans="2:14" ht="15" customHeight="1" thickBot="1">
      <c r="B70" s="602"/>
      <c r="C70" s="606"/>
      <c r="D70" s="606"/>
      <c r="E70" s="608"/>
      <c r="F70" s="606"/>
      <c r="G70" s="606"/>
      <c r="H70" s="606"/>
      <c r="I70" s="606"/>
      <c r="J70" s="605"/>
      <c r="K70" s="605"/>
      <c r="L70" s="606"/>
      <c r="M70" s="607"/>
    </row>
  </sheetData>
  <sheetProtection algorithmName="SHA-512" hashValue="LXCxX5yB9uWj4b0VVU8oqFM0b57lfCjmHGywYwFKNEgcBDh6mXAQt72KTDzLj/WsdGemdGm/O37Ww/0BKZHpWw==" saltValue="Qw7mzAkLYDQLHo7Nqb/aQQ==" spinCount="100000" sheet="1" objects="1" scenarios="1" formatColumns="0"/>
  <mergeCells count="49">
    <mergeCell ref="F7:K7"/>
    <mergeCell ref="I2:M2"/>
    <mergeCell ref="B3:D3"/>
    <mergeCell ref="H3:M3"/>
    <mergeCell ref="G4:M4"/>
    <mergeCell ref="G5:M5"/>
    <mergeCell ref="F26:K26"/>
    <mergeCell ref="F8:K8"/>
    <mergeCell ref="F10:K10"/>
    <mergeCell ref="F14:K14"/>
    <mergeCell ref="F15:K15"/>
    <mergeCell ref="F17:K17"/>
    <mergeCell ref="F18:K18"/>
    <mergeCell ref="F19:K19"/>
    <mergeCell ref="F22:K22"/>
    <mergeCell ref="F23:K23"/>
    <mergeCell ref="F24:K24"/>
    <mergeCell ref="F25:K25"/>
    <mergeCell ref="F41:K41"/>
    <mergeCell ref="F28:K28"/>
    <mergeCell ref="F29:K29"/>
    <mergeCell ref="F30:K30"/>
    <mergeCell ref="F31:K31"/>
    <mergeCell ref="F32:K32"/>
    <mergeCell ref="F34:K34"/>
    <mergeCell ref="F35:K35"/>
    <mergeCell ref="F36:K36"/>
    <mergeCell ref="F37:K37"/>
    <mergeCell ref="F38:K38"/>
    <mergeCell ref="F40:K40"/>
    <mergeCell ref="F60:K60"/>
    <mergeCell ref="F43:K43"/>
    <mergeCell ref="F44:K44"/>
    <mergeCell ref="F45:K45"/>
    <mergeCell ref="F47:K47"/>
    <mergeCell ref="F48:K48"/>
    <mergeCell ref="F49:K49"/>
    <mergeCell ref="F53:K53"/>
    <mergeCell ref="F54:K54"/>
    <mergeCell ref="F55:K55"/>
    <mergeCell ref="F58:K58"/>
    <mergeCell ref="F59:K59"/>
    <mergeCell ref="F69:K69"/>
    <mergeCell ref="F62:K62"/>
    <mergeCell ref="F63:K63"/>
    <mergeCell ref="F64:K64"/>
    <mergeCell ref="F65:K65"/>
    <mergeCell ref="F66:K66"/>
    <mergeCell ref="F68:K68"/>
  </mergeCells>
  <pageMargins left="0.43307086614173201" right="0.196850393700787" top="0.74803149606299202" bottom="0.74803149606299202" header="0.31496062992126" footer="0.31496062992126"/>
  <pageSetup paperSize="9" scale="69" fitToHeight="0" orientation="portrait" r:id="rId1"/>
  <headerFooter>
    <oddFooter>&amp;C- Part 2 - C&amp;P -</oddFooter>
  </headerFooter>
  <rowBreaks count="1" manualBreakCount="1">
    <brk id="50" min="1" max="12"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DF378-3555-4CFC-BD7D-CBECFA415CE1}">
  <sheetPr>
    <pageSetUpPr fitToPage="1"/>
  </sheetPr>
  <dimension ref="B1:N93"/>
  <sheetViews>
    <sheetView showGridLines="0" view="pageBreakPreview" zoomScale="80" zoomScaleNormal="115" zoomScaleSheetLayoutView="80" workbookViewId="0">
      <selection activeCell="H2" sqref="H2:K2"/>
    </sheetView>
  </sheetViews>
  <sheetFormatPr defaultColWidth="16.33203125" defaultRowHeight="23.25" customHeight="1"/>
  <cols>
    <col min="1" max="1" width="3.21875" style="554" customWidth="1"/>
    <col min="2" max="2" width="6.33203125" style="647" customWidth="1"/>
    <col min="3" max="3" width="69.33203125" style="554" customWidth="1"/>
    <col min="4" max="4" width="1.77734375" style="554" customWidth="1"/>
    <col min="5" max="5" width="8.44140625" style="554" customWidth="1"/>
    <col min="6" max="6" width="7.88671875" style="555" customWidth="1"/>
    <col min="7" max="7" width="11.5546875" style="554" customWidth="1"/>
    <col min="8" max="8" width="7.109375" style="554" customWidth="1"/>
    <col min="9" max="9" width="10" style="554" customWidth="1"/>
    <col min="10" max="10" width="11.77734375" style="554" customWidth="1"/>
    <col min="11" max="11" width="13.21875" style="554" customWidth="1"/>
    <col min="12" max="12" width="39.5546875" style="554" customWidth="1"/>
    <col min="13" max="258" width="16.33203125" style="554"/>
    <col min="259" max="259" width="3.21875" style="554" customWidth="1"/>
    <col min="260" max="260" width="6.33203125" style="554" customWidth="1"/>
    <col min="261" max="261" width="8.44140625" style="554" customWidth="1"/>
    <col min="262" max="262" width="58.44140625" style="554" customWidth="1"/>
    <col min="263" max="263" width="8.44140625" style="554" customWidth="1"/>
    <col min="264" max="264" width="5.5546875" style="554" customWidth="1"/>
    <col min="265" max="265" width="10.6640625" style="554" customWidth="1"/>
    <col min="266" max="266" width="24.88671875" style="554" customWidth="1"/>
    <col min="267" max="267" width="22.5546875" style="554" customWidth="1"/>
    <col min="268" max="514" width="16.33203125" style="554"/>
    <col min="515" max="515" width="3.21875" style="554" customWidth="1"/>
    <col min="516" max="516" width="6.33203125" style="554" customWidth="1"/>
    <col min="517" max="517" width="8.44140625" style="554" customWidth="1"/>
    <col min="518" max="518" width="58.44140625" style="554" customWidth="1"/>
    <col min="519" max="519" width="8.44140625" style="554" customWidth="1"/>
    <col min="520" max="520" width="5.5546875" style="554" customWidth="1"/>
    <col min="521" max="521" width="10.6640625" style="554" customWidth="1"/>
    <col min="522" max="522" width="24.88671875" style="554" customWidth="1"/>
    <col min="523" max="523" width="22.5546875" style="554" customWidth="1"/>
    <col min="524" max="770" width="16.33203125" style="554"/>
    <col min="771" max="771" width="3.21875" style="554" customWidth="1"/>
    <col min="772" max="772" width="6.33203125" style="554" customWidth="1"/>
    <col min="773" max="773" width="8.44140625" style="554" customWidth="1"/>
    <col min="774" max="774" width="58.44140625" style="554" customWidth="1"/>
    <col min="775" max="775" width="8.44140625" style="554" customWidth="1"/>
    <col min="776" max="776" width="5.5546875" style="554" customWidth="1"/>
    <col min="777" max="777" width="10.6640625" style="554" customWidth="1"/>
    <col min="778" max="778" width="24.88671875" style="554" customWidth="1"/>
    <col min="779" max="779" width="22.5546875" style="554" customWidth="1"/>
    <col min="780" max="1026" width="16.33203125" style="554"/>
    <col min="1027" max="1027" width="3.21875" style="554" customWidth="1"/>
    <col min="1028" max="1028" width="6.33203125" style="554" customWidth="1"/>
    <col min="1029" max="1029" width="8.44140625" style="554" customWidth="1"/>
    <col min="1030" max="1030" width="58.44140625" style="554" customWidth="1"/>
    <col min="1031" max="1031" width="8.44140625" style="554" customWidth="1"/>
    <col min="1032" max="1032" width="5.5546875" style="554" customWidth="1"/>
    <col min="1033" max="1033" width="10.6640625" style="554" customWidth="1"/>
    <col min="1034" max="1034" width="24.88671875" style="554" customWidth="1"/>
    <col min="1035" max="1035" width="22.5546875" style="554" customWidth="1"/>
    <col min="1036" max="1282" width="16.33203125" style="554"/>
    <col min="1283" max="1283" width="3.21875" style="554" customWidth="1"/>
    <col min="1284" max="1284" width="6.33203125" style="554" customWidth="1"/>
    <col min="1285" max="1285" width="8.44140625" style="554" customWidth="1"/>
    <col min="1286" max="1286" width="58.44140625" style="554" customWidth="1"/>
    <col min="1287" max="1287" width="8.44140625" style="554" customWidth="1"/>
    <col min="1288" max="1288" width="5.5546875" style="554" customWidth="1"/>
    <col min="1289" max="1289" width="10.6640625" style="554" customWidth="1"/>
    <col min="1290" max="1290" width="24.88671875" style="554" customWidth="1"/>
    <col min="1291" max="1291" width="22.5546875" style="554" customWidth="1"/>
    <col min="1292" max="1538" width="16.33203125" style="554"/>
    <col min="1539" max="1539" width="3.21875" style="554" customWidth="1"/>
    <col min="1540" max="1540" width="6.33203125" style="554" customWidth="1"/>
    <col min="1541" max="1541" width="8.44140625" style="554" customWidth="1"/>
    <col min="1542" max="1542" width="58.44140625" style="554" customWidth="1"/>
    <col min="1543" max="1543" width="8.44140625" style="554" customWidth="1"/>
    <col min="1544" max="1544" width="5.5546875" style="554" customWidth="1"/>
    <col min="1545" max="1545" width="10.6640625" style="554" customWidth="1"/>
    <col min="1546" max="1546" width="24.88671875" style="554" customWidth="1"/>
    <col min="1547" max="1547" width="22.5546875" style="554" customWidth="1"/>
    <col min="1548" max="1794" width="16.33203125" style="554"/>
    <col min="1795" max="1795" width="3.21875" style="554" customWidth="1"/>
    <col min="1796" max="1796" width="6.33203125" style="554" customWidth="1"/>
    <col min="1797" max="1797" width="8.44140625" style="554" customWidth="1"/>
    <col min="1798" max="1798" width="58.44140625" style="554" customWidth="1"/>
    <col min="1799" max="1799" width="8.44140625" style="554" customWidth="1"/>
    <col min="1800" max="1800" width="5.5546875" style="554" customWidth="1"/>
    <col min="1801" max="1801" width="10.6640625" style="554" customWidth="1"/>
    <col min="1802" max="1802" width="24.88671875" style="554" customWidth="1"/>
    <col min="1803" max="1803" width="22.5546875" style="554" customWidth="1"/>
    <col min="1804" max="2050" width="16.33203125" style="554"/>
    <col min="2051" max="2051" width="3.21875" style="554" customWidth="1"/>
    <col min="2052" max="2052" width="6.33203125" style="554" customWidth="1"/>
    <col min="2053" max="2053" width="8.44140625" style="554" customWidth="1"/>
    <col min="2054" max="2054" width="58.44140625" style="554" customWidth="1"/>
    <col min="2055" max="2055" width="8.44140625" style="554" customWidth="1"/>
    <col min="2056" max="2056" width="5.5546875" style="554" customWidth="1"/>
    <col min="2057" max="2057" width="10.6640625" style="554" customWidth="1"/>
    <col min="2058" max="2058" width="24.88671875" style="554" customWidth="1"/>
    <col min="2059" max="2059" width="22.5546875" style="554" customWidth="1"/>
    <col min="2060" max="2306" width="16.33203125" style="554"/>
    <col min="2307" max="2307" width="3.21875" style="554" customWidth="1"/>
    <col min="2308" max="2308" width="6.33203125" style="554" customWidth="1"/>
    <col min="2309" max="2309" width="8.44140625" style="554" customWidth="1"/>
    <col min="2310" max="2310" width="58.44140625" style="554" customWidth="1"/>
    <col min="2311" max="2311" width="8.44140625" style="554" customWidth="1"/>
    <col min="2312" max="2312" width="5.5546875" style="554" customWidth="1"/>
    <col min="2313" max="2313" width="10.6640625" style="554" customWidth="1"/>
    <col min="2314" max="2314" width="24.88671875" style="554" customWidth="1"/>
    <col min="2315" max="2315" width="22.5546875" style="554" customWidth="1"/>
    <col min="2316" max="2562" width="16.33203125" style="554"/>
    <col min="2563" max="2563" width="3.21875" style="554" customWidth="1"/>
    <col min="2564" max="2564" width="6.33203125" style="554" customWidth="1"/>
    <col min="2565" max="2565" width="8.44140625" style="554" customWidth="1"/>
    <col min="2566" max="2566" width="58.44140625" style="554" customWidth="1"/>
    <col min="2567" max="2567" width="8.44140625" style="554" customWidth="1"/>
    <col min="2568" max="2568" width="5.5546875" style="554" customWidth="1"/>
    <col min="2569" max="2569" width="10.6640625" style="554" customWidth="1"/>
    <col min="2570" max="2570" width="24.88671875" style="554" customWidth="1"/>
    <col min="2571" max="2571" width="22.5546875" style="554" customWidth="1"/>
    <col min="2572" max="2818" width="16.33203125" style="554"/>
    <col min="2819" max="2819" width="3.21875" style="554" customWidth="1"/>
    <col min="2820" max="2820" width="6.33203125" style="554" customWidth="1"/>
    <col min="2821" max="2821" width="8.44140625" style="554" customWidth="1"/>
    <col min="2822" max="2822" width="58.44140625" style="554" customWidth="1"/>
    <col min="2823" max="2823" width="8.44140625" style="554" customWidth="1"/>
    <col min="2824" max="2824" width="5.5546875" style="554" customWidth="1"/>
    <col min="2825" max="2825" width="10.6640625" style="554" customWidth="1"/>
    <col min="2826" max="2826" width="24.88671875" style="554" customWidth="1"/>
    <col min="2827" max="2827" width="22.5546875" style="554" customWidth="1"/>
    <col min="2828" max="3074" width="16.33203125" style="554"/>
    <col min="3075" max="3075" width="3.21875" style="554" customWidth="1"/>
    <col min="3076" max="3076" width="6.33203125" style="554" customWidth="1"/>
    <col min="3077" max="3077" width="8.44140625" style="554" customWidth="1"/>
    <col min="3078" max="3078" width="58.44140625" style="554" customWidth="1"/>
    <col min="3079" max="3079" width="8.44140625" style="554" customWidth="1"/>
    <col min="3080" max="3080" width="5.5546875" style="554" customWidth="1"/>
    <col min="3081" max="3081" width="10.6640625" style="554" customWidth="1"/>
    <col min="3082" max="3082" width="24.88671875" style="554" customWidth="1"/>
    <col min="3083" max="3083" width="22.5546875" style="554" customWidth="1"/>
    <col min="3084" max="3330" width="16.33203125" style="554"/>
    <col min="3331" max="3331" width="3.21875" style="554" customWidth="1"/>
    <col min="3332" max="3332" width="6.33203125" style="554" customWidth="1"/>
    <col min="3333" max="3333" width="8.44140625" style="554" customWidth="1"/>
    <col min="3334" max="3334" width="58.44140625" style="554" customWidth="1"/>
    <col min="3335" max="3335" width="8.44140625" style="554" customWidth="1"/>
    <col min="3336" max="3336" width="5.5546875" style="554" customWidth="1"/>
    <col min="3337" max="3337" width="10.6640625" style="554" customWidth="1"/>
    <col min="3338" max="3338" width="24.88671875" style="554" customWidth="1"/>
    <col min="3339" max="3339" width="22.5546875" style="554" customWidth="1"/>
    <col min="3340" max="3586" width="16.33203125" style="554"/>
    <col min="3587" max="3587" width="3.21875" style="554" customWidth="1"/>
    <col min="3588" max="3588" width="6.33203125" style="554" customWidth="1"/>
    <col min="3589" max="3589" width="8.44140625" style="554" customWidth="1"/>
    <col min="3590" max="3590" width="58.44140625" style="554" customWidth="1"/>
    <col min="3591" max="3591" width="8.44140625" style="554" customWidth="1"/>
    <col min="3592" max="3592" width="5.5546875" style="554" customWidth="1"/>
    <col min="3593" max="3593" width="10.6640625" style="554" customWidth="1"/>
    <col min="3594" max="3594" width="24.88671875" style="554" customWidth="1"/>
    <col min="3595" max="3595" width="22.5546875" style="554" customWidth="1"/>
    <col min="3596" max="3842" width="16.33203125" style="554"/>
    <col min="3843" max="3843" width="3.21875" style="554" customWidth="1"/>
    <col min="3844" max="3844" width="6.33203125" style="554" customWidth="1"/>
    <col min="3845" max="3845" width="8.44140625" style="554" customWidth="1"/>
    <col min="3846" max="3846" width="58.44140625" style="554" customWidth="1"/>
    <col min="3847" max="3847" width="8.44140625" style="554" customWidth="1"/>
    <col min="3848" max="3848" width="5.5546875" style="554" customWidth="1"/>
    <col min="3849" max="3849" width="10.6640625" style="554" customWidth="1"/>
    <col min="3850" max="3850" width="24.88671875" style="554" customWidth="1"/>
    <col min="3851" max="3851" width="22.5546875" style="554" customWidth="1"/>
    <col min="3852" max="4098" width="16.33203125" style="554"/>
    <col min="4099" max="4099" width="3.21875" style="554" customWidth="1"/>
    <col min="4100" max="4100" width="6.33203125" style="554" customWidth="1"/>
    <col min="4101" max="4101" width="8.44140625" style="554" customWidth="1"/>
    <col min="4102" max="4102" width="58.44140625" style="554" customWidth="1"/>
    <col min="4103" max="4103" width="8.44140625" style="554" customWidth="1"/>
    <col min="4104" max="4104" width="5.5546875" style="554" customWidth="1"/>
    <col min="4105" max="4105" width="10.6640625" style="554" customWidth="1"/>
    <col min="4106" max="4106" width="24.88671875" style="554" customWidth="1"/>
    <col min="4107" max="4107" width="22.5546875" style="554" customWidth="1"/>
    <col min="4108" max="4354" width="16.33203125" style="554"/>
    <col min="4355" max="4355" width="3.21875" style="554" customWidth="1"/>
    <col min="4356" max="4356" width="6.33203125" style="554" customWidth="1"/>
    <col min="4357" max="4357" width="8.44140625" style="554" customWidth="1"/>
    <col min="4358" max="4358" width="58.44140625" style="554" customWidth="1"/>
    <col min="4359" max="4359" width="8.44140625" style="554" customWidth="1"/>
    <col min="4360" max="4360" width="5.5546875" style="554" customWidth="1"/>
    <col min="4361" max="4361" width="10.6640625" style="554" customWidth="1"/>
    <col min="4362" max="4362" width="24.88671875" style="554" customWidth="1"/>
    <col min="4363" max="4363" width="22.5546875" style="554" customWidth="1"/>
    <col min="4364" max="4610" width="16.33203125" style="554"/>
    <col min="4611" max="4611" width="3.21875" style="554" customWidth="1"/>
    <col min="4612" max="4612" width="6.33203125" style="554" customWidth="1"/>
    <col min="4613" max="4613" width="8.44140625" style="554" customWidth="1"/>
    <col min="4614" max="4614" width="58.44140625" style="554" customWidth="1"/>
    <col min="4615" max="4615" width="8.44140625" style="554" customWidth="1"/>
    <col min="4616" max="4616" width="5.5546875" style="554" customWidth="1"/>
    <col min="4617" max="4617" width="10.6640625" style="554" customWidth="1"/>
    <col min="4618" max="4618" width="24.88671875" style="554" customWidth="1"/>
    <col min="4619" max="4619" width="22.5546875" style="554" customWidth="1"/>
    <col min="4620" max="4866" width="16.33203125" style="554"/>
    <col min="4867" max="4867" width="3.21875" style="554" customWidth="1"/>
    <col min="4868" max="4868" width="6.33203125" style="554" customWidth="1"/>
    <col min="4869" max="4869" width="8.44140625" style="554" customWidth="1"/>
    <col min="4870" max="4870" width="58.44140625" style="554" customWidth="1"/>
    <col min="4871" max="4871" width="8.44140625" style="554" customWidth="1"/>
    <col min="4872" max="4872" width="5.5546875" style="554" customWidth="1"/>
    <col min="4873" max="4873" width="10.6640625" style="554" customWidth="1"/>
    <col min="4874" max="4874" width="24.88671875" style="554" customWidth="1"/>
    <col min="4875" max="4875" width="22.5546875" style="554" customWidth="1"/>
    <col min="4876" max="5122" width="16.33203125" style="554"/>
    <col min="5123" max="5123" width="3.21875" style="554" customWidth="1"/>
    <col min="5124" max="5124" width="6.33203125" style="554" customWidth="1"/>
    <col min="5125" max="5125" width="8.44140625" style="554" customWidth="1"/>
    <col min="5126" max="5126" width="58.44140625" style="554" customWidth="1"/>
    <col min="5127" max="5127" width="8.44140625" style="554" customWidth="1"/>
    <col min="5128" max="5128" width="5.5546875" style="554" customWidth="1"/>
    <col min="5129" max="5129" width="10.6640625" style="554" customWidth="1"/>
    <col min="5130" max="5130" width="24.88671875" style="554" customWidth="1"/>
    <col min="5131" max="5131" width="22.5546875" style="554" customWidth="1"/>
    <col min="5132" max="5378" width="16.33203125" style="554"/>
    <col min="5379" max="5379" width="3.21875" style="554" customWidth="1"/>
    <col min="5380" max="5380" width="6.33203125" style="554" customWidth="1"/>
    <col min="5381" max="5381" width="8.44140625" style="554" customWidth="1"/>
    <col min="5382" max="5382" width="58.44140625" style="554" customWidth="1"/>
    <col min="5383" max="5383" width="8.44140625" style="554" customWidth="1"/>
    <col min="5384" max="5384" width="5.5546875" style="554" customWidth="1"/>
    <col min="5385" max="5385" width="10.6640625" style="554" customWidth="1"/>
    <col min="5386" max="5386" width="24.88671875" style="554" customWidth="1"/>
    <col min="5387" max="5387" width="22.5546875" style="554" customWidth="1"/>
    <col min="5388" max="5634" width="16.33203125" style="554"/>
    <col min="5635" max="5635" width="3.21875" style="554" customWidth="1"/>
    <col min="5636" max="5636" width="6.33203125" style="554" customWidth="1"/>
    <col min="5637" max="5637" width="8.44140625" style="554" customWidth="1"/>
    <col min="5638" max="5638" width="58.44140625" style="554" customWidth="1"/>
    <col min="5639" max="5639" width="8.44140625" style="554" customWidth="1"/>
    <col min="5640" max="5640" width="5.5546875" style="554" customWidth="1"/>
    <col min="5641" max="5641" width="10.6640625" style="554" customWidth="1"/>
    <col min="5642" max="5642" width="24.88671875" style="554" customWidth="1"/>
    <col min="5643" max="5643" width="22.5546875" style="554" customWidth="1"/>
    <col min="5644" max="5890" width="16.33203125" style="554"/>
    <col min="5891" max="5891" width="3.21875" style="554" customWidth="1"/>
    <col min="5892" max="5892" width="6.33203125" style="554" customWidth="1"/>
    <col min="5893" max="5893" width="8.44140625" style="554" customWidth="1"/>
    <col min="5894" max="5894" width="58.44140625" style="554" customWidth="1"/>
    <col min="5895" max="5895" width="8.44140625" style="554" customWidth="1"/>
    <col min="5896" max="5896" width="5.5546875" style="554" customWidth="1"/>
    <col min="5897" max="5897" width="10.6640625" style="554" customWidth="1"/>
    <col min="5898" max="5898" width="24.88671875" style="554" customWidth="1"/>
    <col min="5899" max="5899" width="22.5546875" style="554" customWidth="1"/>
    <col min="5900" max="6146" width="16.33203125" style="554"/>
    <col min="6147" max="6147" width="3.21875" style="554" customWidth="1"/>
    <col min="6148" max="6148" width="6.33203125" style="554" customWidth="1"/>
    <col min="6149" max="6149" width="8.44140625" style="554" customWidth="1"/>
    <col min="6150" max="6150" width="58.44140625" style="554" customWidth="1"/>
    <col min="6151" max="6151" width="8.44140625" style="554" customWidth="1"/>
    <col min="6152" max="6152" width="5.5546875" style="554" customWidth="1"/>
    <col min="6153" max="6153" width="10.6640625" style="554" customWidth="1"/>
    <col min="6154" max="6154" width="24.88671875" style="554" customWidth="1"/>
    <col min="6155" max="6155" width="22.5546875" style="554" customWidth="1"/>
    <col min="6156" max="6402" width="16.33203125" style="554"/>
    <col min="6403" max="6403" width="3.21875" style="554" customWidth="1"/>
    <col min="6404" max="6404" width="6.33203125" style="554" customWidth="1"/>
    <col min="6405" max="6405" width="8.44140625" style="554" customWidth="1"/>
    <col min="6406" max="6406" width="58.44140625" style="554" customWidth="1"/>
    <col min="6407" max="6407" width="8.44140625" style="554" customWidth="1"/>
    <col min="6408" max="6408" width="5.5546875" style="554" customWidth="1"/>
    <col min="6409" max="6409" width="10.6640625" style="554" customWidth="1"/>
    <col min="6410" max="6410" width="24.88671875" style="554" customWidth="1"/>
    <col min="6411" max="6411" width="22.5546875" style="554" customWidth="1"/>
    <col min="6412" max="6658" width="16.33203125" style="554"/>
    <col min="6659" max="6659" width="3.21875" style="554" customWidth="1"/>
    <col min="6660" max="6660" width="6.33203125" style="554" customWidth="1"/>
    <col min="6661" max="6661" width="8.44140625" style="554" customWidth="1"/>
    <col min="6662" max="6662" width="58.44140625" style="554" customWidth="1"/>
    <col min="6663" max="6663" width="8.44140625" style="554" customWidth="1"/>
    <col min="6664" max="6664" width="5.5546875" style="554" customWidth="1"/>
    <col min="6665" max="6665" width="10.6640625" style="554" customWidth="1"/>
    <col min="6666" max="6666" width="24.88671875" style="554" customWidth="1"/>
    <col min="6667" max="6667" width="22.5546875" style="554" customWidth="1"/>
    <col min="6668" max="6914" width="16.33203125" style="554"/>
    <col min="6915" max="6915" width="3.21875" style="554" customWidth="1"/>
    <col min="6916" max="6916" width="6.33203125" style="554" customWidth="1"/>
    <col min="6917" max="6917" width="8.44140625" style="554" customWidth="1"/>
    <col min="6918" max="6918" width="58.44140625" style="554" customWidth="1"/>
    <col min="6919" max="6919" width="8.44140625" style="554" customWidth="1"/>
    <col min="6920" max="6920" width="5.5546875" style="554" customWidth="1"/>
    <col min="6921" max="6921" width="10.6640625" style="554" customWidth="1"/>
    <col min="6922" max="6922" width="24.88671875" style="554" customWidth="1"/>
    <col min="6923" max="6923" width="22.5546875" style="554" customWidth="1"/>
    <col min="6924" max="7170" width="16.33203125" style="554"/>
    <col min="7171" max="7171" width="3.21875" style="554" customWidth="1"/>
    <col min="7172" max="7172" width="6.33203125" style="554" customWidth="1"/>
    <col min="7173" max="7173" width="8.44140625" style="554" customWidth="1"/>
    <col min="7174" max="7174" width="58.44140625" style="554" customWidth="1"/>
    <col min="7175" max="7175" width="8.44140625" style="554" customWidth="1"/>
    <col min="7176" max="7176" width="5.5546875" style="554" customWidth="1"/>
    <col min="7177" max="7177" width="10.6640625" style="554" customWidth="1"/>
    <col min="7178" max="7178" width="24.88671875" style="554" customWidth="1"/>
    <col min="7179" max="7179" width="22.5546875" style="554" customWidth="1"/>
    <col min="7180" max="7426" width="16.33203125" style="554"/>
    <col min="7427" max="7427" width="3.21875" style="554" customWidth="1"/>
    <col min="7428" max="7428" width="6.33203125" style="554" customWidth="1"/>
    <col min="7429" max="7429" width="8.44140625" style="554" customWidth="1"/>
    <col min="7430" max="7430" width="58.44140625" style="554" customWidth="1"/>
    <col min="7431" max="7431" width="8.44140625" style="554" customWidth="1"/>
    <col min="7432" max="7432" width="5.5546875" style="554" customWidth="1"/>
    <col min="7433" max="7433" width="10.6640625" style="554" customWidth="1"/>
    <col min="7434" max="7434" width="24.88671875" style="554" customWidth="1"/>
    <col min="7435" max="7435" width="22.5546875" style="554" customWidth="1"/>
    <col min="7436" max="7682" width="16.33203125" style="554"/>
    <col min="7683" max="7683" width="3.21875" style="554" customWidth="1"/>
    <col min="7684" max="7684" width="6.33203125" style="554" customWidth="1"/>
    <col min="7685" max="7685" width="8.44140625" style="554" customWidth="1"/>
    <col min="7686" max="7686" width="58.44140625" style="554" customWidth="1"/>
    <col min="7687" max="7687" width="8.44140625" style="554" customWidth="1"/>
    <col min="7688" max="7688" width="5.5546875" style="554" customWidth="1"/>
    <col min="7689" max="7689" width="10.6640625" style="554" customWidth="1"/>
    <col min="7690" max="7690" width="24.88671875" style="554" customWidth="1"/>
    <col min="7691" max="7691" width="22.5546875" style="554" customWidth="1"/>
    <col min="7692" max="7938" width="16.33203125" style="554"/>
    <col min="7939" max="7939" width="3.21875" style="554" customWidth="1"/>
    <col min="7940" max="7940" width="6.33203125" style="554" customWidth="1"/>
    <col min="7941" max="7941" width="8.44140625" style="554" customWidth="1"/>
    <col min="7942" max="7942" width="58.44140625" style="554" customWidth="1"/>
    <col min="7943" max="7943" width="8.44140625" style="554" customWidth="1"/>
    <col min="7944" max="7944" width="5.5546875" style="554" customWidth="1"/>
    <col min="7945" max="7945" width="10.6640625" style="554" customWidth="1"/>
    <col min="7946" max="7946" width="24.88671875" style="554" customWidth="1"/>
    <col min="7947" max="7947" width="22.5546875" style="554" customWidth="1"/>
    <col min="7948" max="8194" width="16.33203125" style="554"/>
    <col min="8195" max="8195" width="3.21875" style="554" customWidth="1"/>
    <col min="8196" max="8196" width="6.33203125" style="554" customWidth="1"/>
    <col min="8197" max="8197" width="8.44140625" style="554" customWidth="1"/>
    <col min="8198" max="8198" width="58.44140625" style="554" customWidth="1"/>
    <col min="8199" max="8199" width="8.44140625" style="554" customWidth="1"/>
    <col min="8200" max="8200" width="5.5546875" style="554" customWidth="1"/>
    <col min="8201" max="8201" width="10.6640625" style="554" customWidth="1"/>
    <col min="8202" max="8202" width="24.88671875" style="554" customWidth="1"/>
    <col min="8203" max="8203" width="22.5546875" style="554" customWidth="1"/>
    <col min="8204" max="8450" width="16.33203125" style="554"/>
    <col min="8451" max="8451" width="3.21875" style="554" customWidth="1"/>
    <col min="8452" max="8452" width="6.33203125" style="554" customWidth="1"/>
    <col min="8453" max="8453" width="8.44140625" style="554" customWidth="1"/>
    <col min="8454" max="8454" width="58.44140625" style="554" customWidth="1"/>
    <col min="8455" max="8455" width="8.44140625" style="554" customWidth="1"/>
    <col min="8456" max="8456" width="5.5546875" style="554" customWidth="1"/>
    <col min="8457" max="8457" width="10.6640625" style="554" customWidth="1"/>
    <col min="8458" max="8458" width="24.88671875" style="554" customWidth="1"/>
    <col min="8459" max="8459" width="22.5546875" style="554" customWidth="1"/>
    <col min="8460" max="8706" width="16.33203125" style="554"/>
    <col min="8707" max="8707" width="3.21875" style="554" customWidth="1"/>
    <col min="8708" max="8708" width="6.33203125" style="554" customWidth="1"/>
    <col min="8709" max="8709" width="8.44140625" style="554" customWidth="1"/>
    <col min="8710" max="8710" width="58.44140625" style="554" customWidth="1"/>
    <col min="8711" max="8711" width="8.44140625" style="554" customWidth="1"/>
    <col min="8712" max="8712" width="5.5546875" style="554" customWidth="1"/>
    <col min="8713" max="8713" width="10.6640625" style="554" customWidth="1"/>
    <col min="8714" max="8714" width="24.88671875" style="554" customWidth="1"/>
    <col min="8715" max="8715" width="22.5546875" style="554" customWidth="1"/>
    <col min="8716" max="8962" width="16.33203125" style="554"/>
    <col min="8963" max="8963" width="3.21875" style="554" customWidth="1"/>
    <col min="8964" max="8964" width="6.33203125" style="554" customWidth="1"/>
    <col min="8965" max="8965" width="8.44140625" style="554" customWidth="1"/>
    <col min="8966" max="8966" width="58.44140625" style="554" customWidth="1"/>
    <col min="8967" max="8967" width="8.44140625" style="554" customWidth="1"/>
    <col min="8968" max="8968" width="5.5546875" style="554" customWidth="1"/>
    <col min="8969" max="8969" width="10.6640625" style="554" customWidth="1"/>
    <col min="8970" max="8970" width="24.88671875" style="554" customWidth="1"/>
    <col min="8971" max="8971" width="22.5546875" style="554" customWidth="1"/>
    <col min="8972" max="9218" width="16.33203125" style="554"/>
    <col min="9219" max="9219" width="3.21875" style="554" customWidth="1"/>
    <col min="9220" max="9220" width="6.33203125" style="554" customWidth="1"/>
    <col min="9221" max="9221" width="8.44140625" style="554" customWidth="1"/>
    <col min="9222" max="9222" width="58.44140625" style="554" customWidth="1"/>
    <col min="9223" max="9223" width="8.44140625" style="554" customWidth="1"/>
    <col min="9224" max="9224" width="5.5546875" style="554" customWidth="1"/>
    <col min="9225" max="9225" width="10.6640625" style="554" customWidth="1"/>
    <col min="9226" max="9226" width="24.88671875" style="554" customWidth="1"/>
    <col min="9227" max="9227" width="22.5546875" style="554" customWidth="1"/>
    <col min="9228" max="9474" width="16.33203125" style="554"/>
    <col min="9475" max="9475" width="3.21875" style="554" customWidth="1"/>
    <col min="9476" max="9476" width="6.33203125" style="554" customWidth="1"/>
    <col min="9477" max="9477" width="8.44140625" style="554" customWidth="1"/>
    <col min="9478" max="9478" width="58.44140625" style="554" customWidth="1"/>
    <col min="9479" max="9479" width="8.44140625" style="554" customWidth="1"/>
    <col min="9480" max="9480" width="5.5546875" style="554" customWidth="1"/>
    <col min="9481" max="9481" width="10.6640625" style="554" customWidth="1"/>
    <col min="9482" max="9482" width="24.88671875" style="554" customWidth="1"/>
    <col min="9483" max="9483" width="22.5546875" style="554" customWidth="1"/>
    <col min="9484" max="9730" width="16.33203125" style="554"/>
    <col min="9731" max="9731" width="3.21875" style="554" customWidth="1"/>
    <col min="9732" max="9732" width="6.33203125" style="554" customWidth="1"/>
    <col min="9733" max="9733" width="8.44140625" style="554" customWidth="1"/>
    <col min="9734" max="9734" width="58.44140625" style="554" customWidth="1"/>
    <col min="9735" max="9735" width="8.44140625" style="554" customWidth="1"/>
    <col min="9736" max="9736" width="5.5546875" style="554" customWidth="1"/>
    <col min="9737" max="9737" width="10.6640625" style="554" customWidth="1"/>
    <col min="9738" max="9738" width="24.88671875" style="554" customWidth="1"/>
    <col min="9739" max="9739" width="22.5546875" style="554" customWidth="1"/>
    <col min="9740" max="9986" width="16.33203125" style="554"/>
    <col min="9987" max="9987" width="3.21875" style="554" customWidth="1"/>
    <col min="9988" max="9988" width="6.33203125" style="554" customWidth="1"/>
    <col min="9989" max="9989" width="8.44140625" style="554" customWidth="1"/>
    <col min="9990" max="9990" width="58.44140625" style="554" customWidth="1"/>
    <col min="9991" max="9991" width="8.44140625" style="554" customWidth="1"/>
    <col min="9992" max="9992" width="5.5546875" style="554" customWidth="1"/>
    <col min="9993" max="9993" width="10.6640625" style="554" customWidth="1"/>
    <col min="9994" max="9994" width="24.88671875" style="554" customWidth="1"/>
    <col min="9995" max="9995" width="22.5546875" style="554" customWidth="1"/>
    <col min="9996" max="10242" width="16.33203125" style="554"/>
    <col min="10243" max="10243" width="3.21875" style="554" customWidth="1"/>
    <col min="10244" max="10244" width="6.33203125" style="554" customWidth="1"/>
    <col min="10245" max="10245" width="8.44140625" style="554" customWidth="1"/>
    <col min="10246" max="10246" width="58.44140625" style="554" customWidth="1"/>
    <col min="10247" max="10247" width="8.44140625" style="554" customWidth="1"/>
    <col min="10248" max="10248" width="5.5546875" style="554" customWidth="1"/>
    <col min="10249" max="10249" width="10.6640625" style="554" customWidth="1"/>
    <col min="10250" max="10250" width="24.88671875" style="554" customWidth="1"/>
    <col min="10251" max="10251" width="22.5546875" style="554" customWidth="1"/>
    <col min="10252" max="10498" width="16.33203125" style="554"/>
    <col min="10499" max="10499" width="3.21875" style="554" customWidth="1"/>
    <col min="10500" max="10500" width="6.33203125" style="554" customWidth="1"/>
    <col min="10501" max="10501" width="8.44140625" style="554" customWidth="1"/>
    <col min="10502" max="10502" width="58.44140625" style="554" customWidth="1"/>
    <col min="10503" max="10503" width="8.44140625" style="554" customWidth="1"/>
    <col min="10504" max="10504" width="5.5546875" style="554" customWidth="1"/>
    <col min="10505" max="10505" width="10.6640625" style="554" customWidth="1"/>
    <col min="10506" max="10506" width="24.88671875" style="554" customWidth="1"/>
    <col min="10507" max="10507" width="22.5546875" style="554" customWidth="1"/>
    <col min="10508" max="10754" width="16.33203125" style="554"/>
    <col min="10755" max="10755" width="3.21875" style="554" customWidth="1"/>
    <col min="10756" max="10756" width="6.33203125" style="554" customWidth="1"/>
    <col min="10757" max="10757" width="8.44140625" style="554" customWidth="1"/>
    <col min="10758" max="10758" width="58.44140625" style="554" customWidth="1"/>
    <col min="10759" max="10759" width="8.44140625" style="554" customWidth="1"/>
    <col min="10760" max="10760" width="5.5546875" style="554" customWidth="1"/>
    <col min="10761" max="10761" width="10.6640625" style="554" customWidth="1"/>
    <col min="10762" max="10762" width="24.88671875" style="554" customWidth="1"/>
    <col min="10763" max="10763" width="22.5546875" style="554" customWidth="1"/>
    <col min="10764" max="11010" width="16.33203125" style="554"/>
    <col min="11011" max="11011" width="3.21875" style="554" customWidth="1"/>
    <col min="11012" max="11012" width="6.33203125" style="554" customWidth="1"/>
    <col min="11013" max="11013" width="8.44140625" style="554" customWidth="1"/>
    <col min="11014" max="11014" width="58.44140625" style="554" customWidth="1"/>
    <col min="11015" max="11015" width="8.44140625" style="554" customWidth="1"/>
    <col min="11016" max="11016" width="5.5546875" style="554" customWidth="1"/>
    <col min="11017" max="11017" width="10.6640625" style="554" customWidth="1"/>
    <col min="11018" max="11018" width="24.88671875" style="554" customWidth="1"/>
    <col min="11019" max="11019" width="22.5546875" style="554" customWidth="1"/>
    <col min="11020" max="11266" width="16.33203125" style="554"/>
    <col min="11267" max="11267" width="3.21875" style="554" customWidth="1"/>
    <col min="11268" max="11268" width="6.33203125" style="554" customWidth="1"/>
    <col min="11269" max="11269" width="8.44140625" style="554" customWidth="1"/>
    <col min="11270" max="11270" width="58.44140625" style="554" customWidth="1"/>
    <col min="11271" max="11271" width="8.44140625" style="554" customWidth="1"/>
    <col min="11272" max="11272" width="5.5546875" style="554" customWidth="1"/>
    <col min="11273" max="11273" width="10.6640625" style="554" customWidth="1"/>
    <col min="11274" max="11274" width="24.88671875" style="554" customWidth="1"/>
    <col min="11275" max="11275" width="22.5546875" style="554" customWidth="1"/>
    <col min="11276" max="11522" width="16.33203125" style="554"/>
    <col min="11523" max="11523" width="3.21875" style="554" customWidth="1"/>
    <col min="11524" max="11524" width="6.33203125" style="554" customWidth="1"/>
    <col min="11525" max="11525" width="8.44140625" style="554" customWidth="1"/>
    <col min="11526" max="11526" width="58.44140625" style="554" customWidth="1"/>
    <col min="11527" max="11527" width="8.44140625" style="554" customWidth="1"/>
    <col min="11528" max="11528" width="5.5546875" style="554" customWidth="1"/>
    <col min="11529" max="11529" width="10.6640625" style="554" customWidth="1"/>
    <col min="11530" max="11530" width="24.88671875" style="554" customWidth="1"/>
    <col min="11531" max="11531" width="22.5546875" style="554" customWidth="1"/>
    <col min="11532" max="11778" width="16.33203125" style="554"/>
    <col min="11779" max="11779" width="3.21875" style="554" customWidth="1"/>
    <col min="11780" max="11780" width="6.33203125" style="554" customWidth="1"/>
    <col min="11781" max="11781" width="8.44140625" style="554" customWidth="1"/>
    <col min="11782" max="11782" width="58.44140625" style="554" customWidth="1"/>
    <col min="11783" max="11783" width="8.44140625" style="554" customWidth="1"/>
    <col min="11784" max="11784" width="5.5546875" style="554" customWidth="1"/>
    <col min="11785" max="11785" width="10.6640625" style="554" customWidth="1"/>
    <col min="11786" max="11786" width="24.88671875" style="554" customWidth="1"/>
    <col min="11787" max="11787" width="22.5546875" style="554" customWidth="1"/>
    <col min="11788" max="12034" width="16.33203125" style="554"/>
    <col min="12035" max="12035" width="3.21875" style="554" customWidth="1"/>
    <col min="12036" max="12036" width="6.33203125" style="554" customWidth="1"/>
    <col min="12037" max="12037" width="8.44140625" style="554" customWidth="1"/>
    <col min="12038" max="12038" width="58.44140625" style="554" customWidth="1"/>
    <col min="12039" max="12039" width="8.44140625" style="554" customWidth="1"/>
    <col min="12040" max="12040" width="5.5546875" style="554" customWidth="1"/>
    <col min="12041" max="12041" width="10.6640625" style="554" customWidth="1"/>
    <col min="12042" max="12042" width="24.88671875" style="554" customWidth="1"/>
    <col min="12043" max="12043" width="22.5546875" style="554" customWidth="1"/>
    <col min="12044" max="12290" width="16.33203125" style="554"/>
    <col min="12291" max="12291" width="3.21875" style="554" customWidth="1"/>
    <col min="12292" max="12292" width="6.33203125" style="554" customWidth="1"/>
    <col min="12293" max="12293" width="8.44140625" style="554" customWidth="1"/>
    <col min="12294" max="12294" width="58.44140625" style="554" customWidth="1"/>
    <col min="12295" max="12295" width="8.44140625" style="554" customWidth="1"/>
    <col min="12296" max="12296" width="5.5546875" style="554" customWidth="1"/>
    <col min="12297" max="12297" width="10.6640625" style="554" customWidth="1"/>
    <col min="12298" max="12298" width="24.88671875" style="554" customWidth="1"/>
    <col min="12299" max="12299" width="22.5546875" style="554" customWidth="1"/>
    <col min="12300" max="12546" width="16.33203125" style="554"/>
    <col min="12547" max="12547" width="3.21875" style="554" customWidth="1"/>
    <col min="12548" max="12548" width="6.33203125" style="554" customWidth="1"/>
    <col min="12549" max="12549" width="8.44140625" style="554" customWidth="1"/>
    <col min="12550" max="12550" width="58.44140625" style="554" customWidth="1"/>
    <col min="12551" max="12551" width="8.44140625" style="554" customWidth="1"/>
    <col min="12552" max="12552" width="5.5546875" style="554" customWidth="1"/>
    <col min="12553" max="12553" width="10.6640625" style="554" customWidth="1"/>
    <col min="12554" max="12554" width="24.88671875" style="554" customWidth="1"/>
    <col min="12555" max="12555" width="22.5546875" style="554" customWidth="1"/>
    <col min="12556" max="12802" width="16.33203125" style="554"/>
    <col min="12803" max="12803" width="3.21875" style="554" customWidth="1"/>
    <col min="12804" max="12804" width="6.33203125" style="554" customWidth="1"/>
    <col min="12805" max="12805" width="8.44140625" style="554" customWidth="1"/>
    <col min="12806" max="12806" width="58.44140625" style="554" customWidth="1"/>
    <col min="12807" max="12807" width="8.44140625" style="554" customWidth="1"/>
    <col min="12808" max="12808" width="5.5546875" style="554" customWidth="1"/>
    <col min="12809" max="12809" width="10.6640625" style="554" customWidth="1"/>
    <col min="12810" max="12810" width="24.88671875" style="554" customWidth="1"/>
    <col min="12811" max="12811" width="22.5546875" style="554" customWidth="1"/>
    <col min="12812" max="13058" width="16.33203125" style="554"/>
    <col min="13059" max="13059" width="3.21875" style="554" customWidth="1"/>
    <col min="13060" max="13060" width="6.33203125" style="554" customWidth="1"/>
    <col min="13061" max="13061" width="8.44140625" style="554" customWidth="1"/>
    <col min="13062" max="13062" width="58.44140625" style="554" customWidth="1"/>
    <col min="13063" max="13063" width="8.44140625" style="554" customWidth="1"/>
    <col min="13064" max="13064" width="5.5546875" style="554" customWidth="1"/>
    <col min="13065" max="13065" width="10.6640625" style="554" customWidth="1"/>
    <col min="13066" max="13066" width="24.88671875" style="554" customWidth="1"/>
    <col min="13067" max="13067" width="22.5546875" style="554" customWidth="1"/>
    <col min="13068" max="13314" width="16.33203125" style="554"/>
    <col min="13315" max="13315" width="3.21875" style="554" customWidth="1"/>
    <col min="13316" max="13316" width="6.33203125" style="554" customWidth="1"/>
    <col min="13317" max="13317" width="8.44140625" style="554" customWidth="1"/>
    <col min="13318" max="13318" width="58.44140625" style="554" customWidth="1"/>
    <col min="13319" max="13319" width="8.44140625" style="554" customWidth="1"/>
    <col min="13320" max="13320" width="5.5546875" style="554" customWidth="1"/>
    <col min="13321" max="13321" width="10.6640625" style="554" customWidth="1"/>
    <col min="13322" max="13322" width="24.88671875" style="554" customWidth="1"/>
    <col min="13323" max="13323" width="22.5546875" style="554" customWidth="1"/>
    <col min="13324" max="13570" width="16.33203125" style="554"/>
    <col min="13571" max="13571" width="3.21875" style="554" customWidth="1"/>
    <col min="13572" max="13572" width="6.33203125" style="554" customWidth="1"/>
    <col min="13573" max="13573" width="8.44140625" style="554" customWidth="1"/>
    <col min="13574" max="13574" width="58.44140625" style="554" customWidth="1"/>
    <col min="13575" max="13575" width="8.44140625" style="554" customWidth="1"/>
    <col min="13576" max="13576" width="5.5546875" style="554" customWidth="1"/>
    <col min="13577" max="13577" width="10.6640625" style="554" customWidth="1"/>
    <col min="13578" max="13578" width="24.88671875" style="554" customWidth="1"/>
    <col min="13579" max="13579" width="22.5546875" style="554" customWidth="1"/>
    <col min="13580" max="13826" width="16.33203125" style="554"/>
    <col min="13827" max="13827" width="3.21875" style="554" customWidth="1"/>
    <col min="13828" max="13828" width="6.33203125" style="554" customWidth="1"/>
    <col min="13829" max="13829" width="8.44140625" style="554" customWidth="1"/>
    <col min="13830" max="13830" width="58.44140625" style="554" customWidth="1"/>
    <col min="13831" max="13831" width="8.44140625" style="554" customWidth="1"/>
    <col min="13832" max="13832" width="5.5546875" style="554" customWidth="1"/>
    <col min="13833" max="13833" width="10.6640625" style="554" customWidth="1"/>
    <col min="13834" max="13834" width="24.88671875" style="554" customWidth="1"/>
    <col min="13835" max="13835" width="22.5546875" style="554" customWidth="1"/>
    <col min="13836" max="14082" width="16.33203125" style="554"/>
    <col min="14083" max="14083" width="3.21875" style="554" customWidth="1"/>
    <col min="14084" max="14084" width="6.33203125" style="554" customWidth="1"/>
    <col min="14085" max="14085" width="8.44140625" style="554" customWidth="1"/>
    <col min="14086" max="14086" width="58.44140625" style="554" customWidth="1"/>
    <col min="14087" max="14087" width="8.44140625" style="554" customWidth="1"/>
    <col min="14088" max="14088" width="5.5546875" style="554" customWidth="1"/>
    <col min="14089" max="14089" width="10.6640625" style="554" customWidth="1"/>
    <col min="14090" max="14090" width="24.88671875" style="554" customWidth="1"/>
    <col min="14091" max="14091" width="22.5546875" style="554" customWidth="1"/>
    <col min="14092" max="14338" width="16.33203125" style="554"/>
    <col min="14339" max="14339" width="3.21875" style="554" customWidth="1"/>
    <col min="14340" max="14340" width="6.33203125" style="554" customWidth="1"/>
    <col min="14341" max="14341" width="8.44140625" style="554" customWidth="1"/>
    <col min="14342" max="14342" width="58.44140625" style="554" customWidth="1"/>
    <col min="14343" max="14343" width="8.44140625" style="554" customWidth="1"/>
    <col min="14344" max="14344" width="5.5546875" style="554" customWidth="1"/>
    <col min="14345" max="14345" width="10.6640625" style="554" customWidth="1"/>
    <col min="14346" max="14346" width="24.88671875" style="554" customWidth="1"/>
    <col min="14347" max="14347" width="22.5546875" style="554" customWidth="1"/>
    <col min="14348" max="14594" width="16.33203125" style="554"/>
    <col min="14595" max="14595" width="3.21875" style="554" customWidth="1"/>
    <col min="14596" max="14596" width="6.33203125" style="554" customWidth="1"/>
    <col min="14597" max="14597" width="8.44140625" style="554" customWidth="1"/>
    <col min="14598" max="14598" width="58.44140625" style="554" customWidth="1"/>
    <col min="14599" max="14599" width="8.44140625" style="554" customWidth="1"/>
    <col min="14600" max="14600" width="5.5546875" style="554" customWidth="1"/>
    <col min="14601" max="14601" width="10.6640625" style="554" customWidth="1"/>
    <col min="14602" max="14602" width="24.88671875" style="554" customWidth="1"/>
    <col min="14603" max="14603" width="22.5546875" style="554" customWidth="1"/>
    <col min="14604" max="14850" width="16.33203125" style="554"/>
    <col min="14851" max="14851" width="3.21875" style="554" customWidth="1"/>
    <col min="14852" max="14852" width="6.33203125" style="554" customWidth="1"/>
    <col min="14853" max="14853" width="8.44140625" style="554" customWidth="1"/>
    <col min="14854" max="14854" width="58.44140625" style="554" customWidth="1"/>
    <col min="14855" max="14855" width="8.44140625" style="554" customWidth="1"/>
    <col min="14856" max="14856" width="5.5546875" style="554" customWidth="1"/>
    <col min="14857" max="14857" width="10.6640625" style="554" customWidth="1"/>
    <col min="14858" max="14858" width="24.88671875" style="554" customWidth="1"/>
    <col min="14859" max="14859" width="22.5546875" style="554" customWidth="1"/>
    <col min="14860" max="15106" width="16.33203125" style="554"/>
    <col min="15107" max="15107" width="3.21875" style="554" customWidth="1"/>
    <col min="15108" max="15108" width="6.33203125" style="554" customWidth="1"/>
    <col min="15109" max="15109" width="8.44140625" style="554" customWidth="1"/>
    <col min="15110" max="15110" width="58.44140625" style="554" customWidth="1"/>
    <col min="15111" max="15111" width="8.44140625" style="554" customWidth="1"/>
    <col min="15112" max="15112" width="5.5546875" style="554" customWidth="1"/>
    <col min="15113" max="15113" width="10.6640625" style="554" customWidth="1"/>
    <col min="15114" max="15114" width="24.88671875" style="554" customWidth="1"/>
    <col min="15115" max="15115" width="22.5546875" style="554" customWidth="1"/>
    <col min="15116" max="15362" width="16.33203125" style="554"/>
    <col min="15363" max="15363" width="3.21875" style="554" customWidth="1"/>
    <col min="15364" max="15364" width="6.33203125" style="554" customWidth="1"/>
    <col min="15365" max="15365" width="8.44140625" style="554" customWidth="1"/>
    <col min="15366" max="15366" width="58.44140625" style="554" customWidth="1"/>
    <col min="15367" max="15367" width="8.44140625" style="554" customWidth="1"/>
    <col min="15368" max="15368" width="5.5546875" style="554" customWidth="1"/>
    <col min="15369" max="15369" width="10.6640625" style="554" customWidth="1"/>
    <col min="15370" max="15370" width="24.88671875" style="554" customWidth="1"/>
    <col min="15371" max="15371" width="22.5546875" style="554" customWidth="1"/>
    <col min="15372" max="15618" width="16.33203125" style="554"/>
    <col min="15619" max="15619" width="3.21875" style="554" customWidth="1"/>
    <col min="15620" max="15620" width="6.33203125" style="554" customWidth="1"/>
    <col min="15621" max="15621" width="8.44140625" style="554" customWidth="1"/>
    <col min="15622" max="15622" width="58.44140625" style="554" customWidth="1"/>
    <col min="15623" max="15623" width="8.44140625" style="554" customWidth="1"/>
    <col min="15624" max="15624" width="5.5546875" style="554" customWidth="1"/>
    <col min="15625" max="15625" width="10.6640625" style="554" customWidth="1"/>
    <col min="15626" max="15626" width="24.88671875" style="554" customWidth="1"/>
    <col min="15627" max="15627" width="22.5546875" style="554" customWidth="1"/>
    <col min="15628" max="15874" width="16.33203125" style="554"/>
    <col min="15875" max="15875" width="3.21875" style="554" customWidth="1"/>
    <col min="15876" max="15876" width="6.33203125" style="554" customWidth="1"/>
    <col min="15877" max="15877" width="8.44140625" style="554" customWidth="1"/>
    <col min="15878" max="15878" width="58.44140625" style="554" customWidth="1"/>
    <col min="15879" max="15879" width="8.44140625" style="554" customWidth="1"/>
    <col min="15880" max="15880" width="5.5546875" style="554" customWidth="1"/>
    <col min="15881" max="15881" width="10.6640625" style="554" customWidth="1"/>
    <col min="15882" max="15882" width="24.88671875" style="554" customWidth="1"/>
    <col min="15883" max="15883" width="22.5546875" style="554" customWidth="1"/>
    <col min="15884" max="16130" width="16.33203125" style="554"/>
    <col min="16131" max="16131" width="3.21875" style="554" customWidth="1"/>
    <col min="16132" max="16132" width="6.33203125" style="554" customWidth="1"/>
    <col min="16133" max="16133" width="8.44140625" style="554" customWidth="1"/>
    <col min="16134" max="16134" width="58.44140625" style="554" customWidth="1"/>
    <col min="16135" max="16135" width="8.44140625" style="554" customWidth="1"/>
    <col min="16136" max="16136" width="5.5546875" style="554" customWidth="1"/>
    <col min="16137" max="16137" width="10.6640625" style="554" customWidth="1"/>
    <col min="16138" max="16138" width="24.88671875" style="554" customWidth="1"/>
    <col min="16139" max="16139" width="22.5546875" style="554" customWidth="1"/>
    <col min="16140" max="16384" width="16.33203125" style="554"/>
  </cols>
  <sheetData>
    <row r="1" spans="2:14" ht="23.25" customHeight="1" thickBot="1">
      <c r="B1" s="553" t="s">
        <v>1944</v>
      </c>
      <c r="L1" s="556" t="s">
        <v>1438</v>
      </c>
      <c r="N1" s="557" t="s">
        <v>1441</v>
      </c>
    </row>
    <row r="2" spans="2:14" ht="23.25" customHeight="1">
      <c r="B2" s="609"/>
      <c r="C2" s="610"/>
      <c r="D2" s="562"/>
      <c r="E2" s="562" t="s">
        <v>1945</v>
      </c>
      <c r="F2" s="563"/>
      <c r="G2" s="611"/>
      <c r="H2" s="1128"/>
      <c r="I2" s="1128"/>
      <c r="J2" s="1128"/>
      <c r="K2" s="1129"/>
      <c r="L2" s="564" t="s">
        <v>1469</v>
      </c>
    </row>
    <row r="3" spans="2:14" ht="23.25" customHeight="1">
      <c r="B3" s="1138" t="s">
        <v>1998</v>
      </c>
      <c r="C3" s="1139"/>
      <c r="D3" s="612"/>
      <c r="E3" s="612" t="s">
        <v>99</v>
      </c>
      <c r="F3" s="613"/>
      <c r="G3" s="1133"/>
      <c r="H3" s="1133"/>
      <c r="I3" s="1133"/>
      <c r="J3" s="1133"/>
      <c r="K3" s="1134"/>
      <c r="L3" s="564" t="s">
        <v>1469</v>
      </c>
    </row>
    <row r="4" spans="2:14" ht="23.25" customHeight="1">
      <c r="B4" s="614"/>
      <c r="C4" s="578"/>
      <c r="D4" s="612"/>
      <c r="E4" s="612" t="s">
        <v>100</v>
      </c>
      <c r="F4" s="1133"/>
      <c r="G4" s="1133"/>
      <c r="H4" s="1133"/>
      <c r="I4" s="1133"/>
      <c r="J4" s="1133"/>
      <c r="K4" s="1134"/>
      <c r="L4" s="564" t="s">
        <v>1469</v>
      </c>
    </row>
    <row r="5" spans="2:14" ht="23.25" customHeight="1" thickBot="1">
      <c r="B5" s="615"/>
      <c r="C5" s="607"/>
      <c r="D5" s="606"/>
      <c r="E5" s="606" t="s">
        <v>1947</v>
      </c>
      <c r="F5" s="1135"/>
      <c r="G5" s="1135"/>
      <c r="H5" s="1135"/>
      <c r="I5" s="1135"/>
      <c r="J5" s="1135"/>
      <c r="K5" s="1136"/>
      <c r="L5" s="564" t="s">
        <v>1469</v>
      </c>
    </row>
    <row r="6" spans="2:14" ht="9.9" customHeight="1">
      <c r="B6" s="614"/>
      <c r="D6" s="577"/>
      <c r="K6" s="578"/>
    </row>
    <row r="7" spans="2:14" ht="23.25" customHeight="1">
      <c r="B7" s="614" t="s">
        <v>1736</v>
      </c>
      <c r="C7" s="554" t="s">
        <v>297</v>
      </c>
      <c r="D7" s="577"/>
      <c r="E7" s="1137"/>
      <c r="F7" s="1137"/>
      <c r="G7" s="1137"/>
      <c r="H7" s="1137"/>
      <c r="I7" s="1137"/>
      <c r="K7" s="578"/>
      <c r="L7" s="564" t="s">
        <v>1469</v>
      </c>
    </row>
    <row r="8" spans="2:14" ht="23.25" customHeight="1">
      <c r="B8" s="614" t="s">
        <v>1737</v>
      </c>
      <c r="C8" s="554" t="s">
        <v>1949</v>
      </c>
      <c r="D8" s="577"/>
      <c r="E8" s="1137"/>
      <c r="F8" s="1137"/>
      <c r="G8" s="1137"/>
      <c r="H8" s="1137"/>
      <c r="I8" s="1137"/>
      <c r="J8" s="582"/>
      <c r="K8" s="578"/>
      <c r="L8" s="564" t="s">
        <v>1469</v>
      </c>
    </row>
    <row r="9" spans="2:14" ht="23.25" customHeight="1">
      <c r="B9" s="614" t="s">
        <v>1738</v>
      </c>
      <c r="C9" s="616" t="s">
        <v>1999</v>
      </c>
      <c r="D9" s="617"/>
      <c r="E9" s="1137"/>
      <c r="F9" s="1137"/>
      <c r="G9" s="1137"/>
      <c r="H9" s="1137"/>
      <c r="I9" s="1137"/>
      <c r="J9" s="555" t="s">
        <v>627</v>
      </c>
      <c r="K9" s="578"/>
      <c r="L9" s="564" t="s">
        <v>1443</v>
      </c>
    </row>
    <row r="10" spans="2:14" ht="23.25" customHeight="1">
      <c r="B10" s="614" t="s">
        <v>1739</v>
      </c>
      <c r="C10" s="554" t="s">
        <v>4</v>
      </c>
      <c r="D10" s="577"/>
      <c r="E10" s="555"/>
      <c r="G10" s="582"/>
      <c r="H10" s="582"/>
      <c r="I10" s="582"/>
      <c r="J10" s="582"/>
      <c r="K10" s="578"/>
    </row>
    <row r="11" spans="2:14" ht="23.25" customHeight="1">
      <c r="B11" s="614"/>
      <c r="C11" s="618" t="s">
        <v>2000</v>
      </c>
      <c r="D11" s="619"/>
      <c r="F11" s="584" t="s">
        <v>1951</v>
      </c>
      <c r="G11" s="555" t="s">
        <v>158</v>
      </c>
      <c r="H11" s="584" t="s">
        <v>1951</v>
      </c>
      <c r="I11" s="555" t="s">
        <v>159</v>
      </c>
      <c r="J11" s="555"/>
      <c r="K11" s="578"/>
      <c r="L11" s="564" t="s">
        <v>1564</v>
      </c>
    </row>
    <row r="12" spans="2:14" ht="23.25" customHeight="1">
      <c r="B12" s="614" t="s">
        <v>1740</v>
      </c>
      <c r="C12" s="586" t="s">
        <v>2001</v>
      </c>
      <c r="D12" s="587"/>
      <c r="E12" s="1137"/>
      <c r="F12" s="1137"/>
      <c r="G12" s="1137"/>
      <c r="H12" s="1137"/>
      <c r="I12" s="1137"/>
      <c r="J12" s="555"/>
      <c r="K12" s="578"/>
      <c r="L12" s="564" t="s">
        <v>1469</v>
      </c>
    </row>
    <row r="13" spans="2:14" ht="23.25" customHeight="1">
      <c r="B13" s="614" t="s">
        <v>1741</v>
      </c>
      <c r="C13" s="586" t="s">
        <v>2002</v>
      </c>
      <c r="D13" s="587"/>
      <c r="E13" s="582"/>
      <c r="G13" s="555"/>
      <c r="H13" s="555"/>
      <c r="I13" s="555"/>
      <c r="J13" s="555"/>
      <c r="K13" s="578"/>
    </row>
    <row r="14" spans="2:14" ht="23.25" customHeight="1">
      <c r="B14" s="614"/>
      <c r="C14" s="620" t="s">
        <v>2003</v>
      </c>
      <c r="D14" s="621"/>
      <c r="E14" s="1137"/>
      <c r="F14" s="1137"/>
      <c r="G14" s="1137"/>
      <c r="H14" s="1137"/>
      <c r="I14" s="1137"/>
      <c r="J14" s="555" t="s">
        <v>2004</v>
      </c>
      <c r="K14" s="578"/>
      <c r="L14" s="564" t="s">
        <v>1443</v>
      </c>
    </row>
    <row r="15" spans="2:14" ht="23.25" customHeight="1">
      <c r="B15" s="614"/>
      <c r="C15" s="622" t="s">
        <v>2005</v>
      </c>
      <c r="D15" s="623"/>
      <c r="E15" s="582"/>
      <c r="G15" s="555"/>
      <c r="H15" s="555"/>
      <c r="I15" s="555"/>
      <c r="J15" s="555"/>
      <c r="K15" s="578"/>
    </row>
    <row r="16" spans="2:14" ht="23.25" customHeight="1">
      <c r="B16" s="614" t="s">
        <v>1736</v>
      </c>
      <c r="C16" s="586" t="s">
        <v>2006</v>
      </c>
      <c r="D16" s="587"/>
      <c r="E16" s="1137"/>
      <c r="F16" s="1137"/>
      <c r="G16" s="1137"/>
      <c r="H16" s="1137"/>
      <c r="I16" s="1137"/>
      <c r="J16" s="555" t="s">
        <v>331</v>
      </c>
      <c r="K16" s="578"/>
      <c r="L16" s="564" t="s">
        <v>1443</v>
      </c>
    </row>
    <row r="17" spans="2:12" ht="23.25" customHeight="1">
      <c r="B17" s="614" t="s">
        <v>1737</v>
      </c>
      <c r="C17" s="586" t="s">
        <v>2007</v>
      </c>
      <c r="D17" s="587"/>
      <c r="E17" s="1137"/>
      <c r="F17" s="1137"/>
      <c r="G17" s="1137"/>
      <c r="H17" s="1137"/>
      <c r="I17" s="1137"/>
      <c r="J17" s="555" t="s">
        <v>627</v>
      </c>
      <c r="K17" s="578"/>
      <c r="L17" s="564" t="s">
        <v>1443</v>
      </c>
    </row>
    <row r="18" spans="2:12" ht="23.25" customHeight="1">
      <c r="B18" s="614" t="s">
        <v>1738</v>
      </c>
      <c r="C18" s="586" t="s">
        <v>2008</v>
      </c>
      <c r="D18" s="587"/>
      <c r="E18" s="555" t="s">
        <v>2009</v>
      </c>
      <c r="G18" s="555"/>
      <c r="H18" s="555"/>
      <c r="I18" s="624"/>
      <c r="J18" s="555" t="s">
        <v>2010</v>
      </c>
      <c r="K18" s="578"/>
      <c r="L18" s="564" t="s">
        <v>1443</v>
      </c>
    </row>
    <row r="19" spans="2:12" ht="23.25" customHeight="1">
      <c r="B19" s="614" t="s">
        <v>1739</v>
      </c>
      <c r="C19" s="586" t="s">
        <v>2011</v>
      </c>
      <c r="D19" s="587"/>
      <c r="E19" s="1137"/>
      <c r="F19" s="1137"/>
      <c r="G19" s="1137"/>
      <c r="H19" s="1137"/>
      <c r="I19" s="1137"/>
      <c r="J19" s="555" t="s">
        <v>2012</v>
      </c>
      <c r="K19" s="578"/>
      <c r="L19" s="564" t="s">
        <v>1443</v>
      </c>
    </row>
    <row r="20" spans="2:12" ht="23.25" customHeight="1">
      <c r="B20" s="614" t="s">
        <v>1740</v>
      </c>
      <c r="C20" s="586" t="s">
        <v>2013</v>
      </c>
      <c r="D20" s="587"/>
      <c r="E20" s="555" t="s">
        <v>2014</v>
      </c>
      <c r="G20" s="624"/>
      <c r="H20" s="555" t="s">
        <v>2015</v>
      </c>
      <c r="I20" s="555"/>
      <c r="J20" s="555"/>
      <c r="K20" s="578"/>
      <c r="L20" s="564" t="s">
        <v>1443</v>
      </c>
    </row>
    <row r="21" spans="2:12" ht="23.25" customHeight="1">
      <c r="B21" s="614" t="s">
        <v>1741</v>
      </c>
      <c r="C21" s="586" t="s">
        <v>2016</v>
      </c>
      <c r="D21" s="587"/>
      <c r="E21" s="1137"/>
      <c r="F21" s="1137"/>
      <c r="G21" s="1137"/>
      <c r="H21" s="1137"/>
      <c r="I21" s="1137"/>
      <c r="J21" s="554" t="s">
        <v>2017</v>
      </c>
      <c r="K21" s="578"/>
      <c r="L21" s="564" t="s">
        <v>1443</v>
      </c>
    </row>
    <row r="22" spans="2:12" ht="23.25" customHeight="1">
      <c r="B22" s="614" t="s">
        <v>2018</v>
      </c>
      <c r="C22" s="586" t="s">
        <v>2019</v>
      </c>
      <c r="D22" s="587"/>
      <c r="E22" s="1137"/>
      <c r="F22" s="1137"/>
      <c r="G22" s="1137"/>
      <c r="H22" s="1137"/>
      <c r="I22" s="1137"/>
      <c r="J22" s="555" t="s">
        <v>454</v>
      </c>
      <c r="K22" s="578"/>
      <c r="L22" s="564" t="s">
        <v>1443</v>
      </c>
    </row>
    <row r="23" spans="2:12" ht="23.25" customHeight="1">
      <c r="B23" s="614" t="s">
        <v>2020</v>
      </c>
      <c r="C23" s="586" t="s">
        <v>2021</v>
      </c>
      <c r="D23" s="587"/>
      <c r="E23" s="1137"/>
      <c r="F23" s="1137"/>
      <c r="G23" s="1137"/>
      <c r="H23" s="1137"/>
      <c r="I23" s="1137"/>
      <c r="J23" s="555" t="s">
        <v>454</v>
      </c>
      <c r="K23" s="578"/>
      <c r="L23" s="564" t="s">
        <v>1443</v>
      </c>
    </row>
    <row r="24" spans="2:12" ht="23.25" customHeight="1">
      <c r="B24" s="614"/>
      <c r="C24" s="622" t="s">
        <v>2022</v>
      </c>
      <c r="D24" s="623"/>
      <c r="E24" s="555"/>
      <c r="G24" s="555"/>
      <c r="H24" s="555"/>
      <c r="I24" s="555"/>
      <c r="J24" s="555"/>
      <c r="K24" s="578"/>
    </row>
    <row r="25" spans="2:12" ht="23.25" customHeight="1">
      <c r="B25" s="614" t="s">
        <v>1736</v>
      </c>
      <c r="C25" s="586" t="s">
        <v>2023</v>
      </c>
      <c r="D25" s="587"/>
      <c r="E25" s="1137"/>
      <c r="F25" s="1137"/>
      <c r="G25" s="1137"/>
      <c r="H25" s="1137"/>
      <c r="I25" s="1137"/>
      <c r="J25" s="555" t="s">
        <v>331</v>
      </c>
      <c r="K25" s="578"/>
      <c r="L25" s="564" t="s">
        <v>1443</v>
      </c>
    </row>
    <row r="26" spans="2:12" ht="23.25" customHeight="1">
      <c r="B26" s="614" t="s">
        <v>1737</v>
      </c>
      <c r="C26" s="586" t="s">
        <v>2008</v>
      </c>
      <c r="D26" s="587"/>
      <c r="E26" s="555" t="s">
        <v>2024</v>
      </c>
      <c r="G26" s="555"/>
      <c r="H26" s="555"/>
      <c r="I26" s="624"/>
      <c r="J26" s="555" t="s">
        <v>2025</v>
      </c>
      <c r="K26" s="578"/>
      <c r="L26" s="564" t="s">
        <v>1443</v>
      </c>
    </row>
    <row r="27" spans="2:12" ht="23.25" customHeight="1">
      <c r="B27" s="614" t="s">
        <v>1738</v>
      </c>
      <c r="C27" s="586" t="s">
        <v>2026</v>
      </c>
      <c r="D27" s="587"/>
      <c r="G27" s="555"/>
      <c r="H27" s="555"/>
      <c r="I27" s="555"/>
      <c r="J27" s="555"/>
      <c r="K27" s="578"/>
    </row>
    <row r="28" spans="2:12" ht="23.25" customHeight="1">
      <c r="B28" s="614"/>
      <c r="C28" s="620" t="s">
        <v>2027</v>
      </c>
      <c r="D28" s="621"/>
      <c r="F28" s="584" t="s">
        <v>1951</v>
      </c>
      <c r="G28" s="555" t="s">
        <v>158</v>
      </c>
      <c r="H28" s="584" t="s">
        <v>1951</v>
      </c>
      <c r="I28" s="555" t="s">
        <v>159</v>
      </c>
      <c r="J28" s="555"/>
      <c r="K28" s="578"/>
      <c r="L28" s="564" t="s">
        <v>1564</v>
      </c>
    </row>
    <row r="29" spans="2:12" ht="23.25" customHeight="1">
      <c r="B29" s="614"/>
      <c r="C29" s="620" t="s">
        <v>2028</v>
      </c>
      <c r="D29" s="621"/>
      <c r="F29" s="584" t="s">
        <v>1951</v>
      </c>
      <c r="G29" s="555" t="s">
        <v>158</v>
      </c>
      <c r="H29" s="584" t="s">
        <v>1951</v>
      </c>
      <c r="I29" s="555" t="s">
        <v>159</v>
      </c>
      <c r="J29" s="555"/>
      <c r="K29" s="578"/>
      <c r="L29" s="564" t="s">
        <v>1564</v>
      </c>
    </row>
    <row r="30" spans="2:12" ht="23.25" customHeight="1">
      <c r="B30" s="614"/>
      <c r="C30" s="586" t="s">
        <v>2029</v>
      </c>
      <c r="D30" s="587"/>
      <c r="F30" s="584" t="s">
        <v>1951</v>
      </c>
      <c r="G30" s="555" t="s">
        <v>158</v>
      </c>
      <c r="H30" s="584" t="s">
        <v>1951</v>
      </c>
      <c r="I30" s="555" t="s">
        <v>159</v>
      </c>
      <c r="J30" s="555"/>
      <c r="K30" s="578"/>
      <c r="L30" s="564" t="s">
        <v>1564</v>
      </c>
    </row>
    <row r="31" spans="2:12" ht="23.25" customHeight="1">
      <c r="B31" s="614" t="s">
        <v>1739</v>
      </c>
      <c r="C31" s="586" t="s">
        <v>2030</v>
      </c>
      <c r="D31" s="587"/>
      <c r="F31" s="582"/>
      <c r="G31" s="555"/>
      <c r="H31" s="582"/>
      <c r="I31" s="555"/>
      <c r="J31" s="555"/>
      <c r="K31" s="578"/>
    </row>
    <row r="32" spans="2:12" ht="23.25" customHeight="1">
      <c r="B32" s="614"/>
      <c r="C32" s="625" t="s">
        <v>2031</v>
      </c>
      <c r="D32" s="626"/>
      <c r="F32" s="584" t="s">
        <v>1951</v>
      </c>
      <c r="G32" s="555" t="s">
        <v>158</v>
      </c>
      <c r="H32" s="584" t="s">
        <v>1951</v>
      </c>
      <c r="I32" s="555" t="s">
        <v>159</v>
      </c>
      <c r="J32" s="555"/>
      <c r="K32" s="578"/>
      <c r="L32" s="564" t="s">
        <v>1564</v>
      </c>
    </row>
    <row r="33" spans="2:12" ht="23.25" customHeight="1">
      <c r="B33" s="614"/>
      <c r="C33" s="625" t="s">
        <v>2032</v>
      </c>
      <c r="D33" s="626"/>
      <c r="F33" s="582"/>
      <c r="G33" s="555"/>
      <c r="H33" s="582"/>
      <c r="I33" s="555"/>
      <c r="J33" s="555"/>
      <c r="K33" s="578"/>
      <c r="L33" s="564"/>
    </row>
    <row r="34" spans="2:12" ht="23.25" customHeight="1">
      <c r="B34" s="614"/>
      <c r="C34" s="620" t="s">
        <v>2033</v>
      </c>
      <c r="D34" s="621"/>
      <c r="F34" s="584" t="s">
        <v>1951</v>
      </c>
      <c r="G34" s="555" t="s">
        <v>158</v>
      </c>
      <c r="H34" s="584" t="s">
        <v>1951</v>
      </c>
      <c r="I34" s="555" t="s">
        <v>159</v>
      </c>
      <c r="J34" s="555"/>
      <c r="K34" s="578"/>
      <c r="L34" s="564" t="s">
        <v>1564</v>
      </c>
    </row>
    <row r="35" spans="2:12" ht="23.25" customHeight="1">
      <c r="B35" s="614"/>
      <c r="C35" s="620" t="s">
        <v>2034</v>
      </c>
      <c r="D35" s="621"/>
      <c r="F35" s="582"/>
      <c r="G35" s="555"/>
      <c r="H35" s="582"/>
      <c r="I35" s="555"/>
      <c r="J35" s="555"/>
      <c r="K35" s="578"/>
    </row>
    <row r="36" spans="2:12" ht="23.25" customHeight="1">
      <c r="B36" s="614" t="s">
        <v>1740</v>
      </c>
      <c r="C36" s="620" t="s">
        <v>617</v>
      </c>
      <c r="D36" s="621"/>
      <c r="F36" s="582"/>
      <c r="G36" s="555"/>
      <c r="H36" s="582"/>
      <c r="I36" s="555"/>
      <c r="J36" s="555"/>
      <c r="K36" s="578"/>
    </row>
    <row r="37" spans="2:12" ht="23.25" customHeight="1">
      <c r="B37" s="614"/>
      <c r="C37" s="627" t="s">
        <v>2035</v>
      </c>
      <c r="D37" s="628"/>
      <c r="F37" s="584" t="s">
        <v>1951</v>
      </c>
      <c r="G37" s="555" t="s">
        <v>158</v>
      </c>
      <c r="H37" s="584" t="s">
        <v>1951</v>
      </c>
      <c r="I37" s="555" t="s">
        <v>159</v>
      </c>
      <c r="J37" s="555"/>
      <c r="K37" s="578"/>
      <c r="L37" s="629" t="s">
        <v>1564</v>
      </c>
    </row>
    <row r="38" spans="2:12" ht="23.25" customHeight="1">
      <c r="B38" s="614"/>
      <c r="C38" s="627" t="s">
        <v>2036</v>
      </c>
      <c r="D38" s="628"/>
      <c r="F38" s="630"/>
      <c r="G38" s="630"/>
      <c r="H38" s="630"/>
      <c r="I38" s="630"/>
      <c r="J38" s="630"/>
      <c r="K38" s="578"/>
      <c r="L38" s="629"/>
    </row>
    <row r="39" spans="2:12" ht="23.25" customHeight="1">
      <c r="B39" s="614"/>
      <c r="C39" s="627" t="s">
        <v>2037</v>
      </c>
      <c r="D39" s="628"/>
      <c r="F39" s="630"/>
      <c r="G39" s="630"/>
      <c r="H39" s="630"/>
      <c r="I39" s="630"/>
      <c r="J39" s="630"/>
      <c r="K39" s="578"/>
      <c r="L39" s="629"/>
    </row>
    <row r="40" spans="2:12" ht="23.25" customHeight="1">
      <c r="B40" s="614"/>
      <c r="C40" s="627" t="s">
        <v>2038</v>
      </c>
      <c r="D40" s="628"/>
      <c r="F40" s="630"/>
      <c r="G40" s="630"/>
      <c r="H40" s="630"/>
      <c r="I40" s="630"/>
      <c r="J40" s="630"/>
      <c r="K40" s="578"/>
      <c r="L40" s="629"/>
    </row>
    <row r="41" spans="2:12" ht="23.25" customHeight="1">
      <c r="B41" s="614"/>
      <c r="C41" s="620" t="s">
        <v>2039</v>
      </c>
      <c r="D41" s="621"/>
      <c r="E41" s="1137"/>
      <c r="F41" s="1137"/>
      <c r="G41" s="1137"/>
      <c r="H41" s="1137"/>
      <c r="I41" s="1137"/>
      <c r="J41" s="555"/>
      <c r="K41" s="578"/>
    </row>
    <row r="42" spans="2:12" s="633" customFormat="1" ht="23.25" customHeight="1">
      <c r="B42" s="631"/>
      <c r="C42" s="627" t="s">
        <v>2040</v>
      </c>
      <c r="D42" s="628"/>
      <c r="E42" s="554"/>
      <c r="F42" s="584" t="s">
        <v>1951</v>
      </c>
      <c r="G42" s="555" t="s">
        <v>158</v>
      </c>
      <c r="H42" s="584" t="s">
        <v>1951</v>
      </c>
      <c r="I42" s="555" t="s">
        <v>159</v>
      </c>
      <c r="J42" s="555"/>
      <c r="K42" s="632"/>
      <c r="L42" s="564" t="s">
        <v>1564</v>
      </c>
    </row>
    <row r="43" spans="2:12" s="633" customFormat="1" ht="23.25" customHeight="1">
      <c r="B43" s="631"/>
      <c r="C43" s="627" t="s">
        <v>2041</v>
      </c>
      <c r="D43" s="628"/>
      <c r="F43" s="634"/>
      <c r="G43" s="630"/>
      <c r="H43" s="634"/>
      <c r="I43" s="630"/>
      <c r="J43" s="630"/>
      <c r="K43" s="632"/>
      <c r="L43" s="564"/>
    </row>
    <row r="44" spans="2:12" s="633" customFormat="1" ht="23.25" customHeight="1">
      <c r="B44" s="631"/>
      <c r="C44" s="627" t="s">
        <v>2042</v>
      </c>
      <c r="D44" s="628"/>
      <c r="F44" s="634"/>
      <c r="G44" s="630"/>
      <c r="H44" s="634"/>
      <c r="I44" s="630"/>
      <c r="J44" s="630"/>
      <c r="K44" s="632"/>
      <c r="L44" s="564"/>
    </row>
    <row r="45" spans="2:12" ht="23.25" customHeight="1">
      <c r="B45" s="614"/>
      <c r="C45" s="627" t="s">
        <v>2043</v>
      </c>
      <c r="D45" s="628"/>
      <c r="F45" s="584" t="s">
        <v>1951</v>
      </c>
      <c r="G45" s="555" t="s">
        <v>158</v>
      </c>
      <c r="H45" s="584" t="s">
        <v>1951</v>
      </c>
      <c r="I45" s="555" t="s">
        <v>159</v>
      </c>
      <c r="J45" s="555"/>
      <c r="K45" s="578"/>
      <c r="L45" s="564" t="s">
        <v>1564</v>
      </c>
    </row>
    <row r="46" spans="2:12" ht="23.25" customHeight="1">
      <c r="B46" s="614"/>
      <c r="C46" s="627" t="s">
        <v>2044</v>
      </c>
      <c r="D46" s="628"/>
      <c r="F46" s="634"/>
      <c r="G46" s="630"/>
      <c r="H46" s="634"/>
      <c r="I46" s="630"/>
      <c r="J46" s="630"/>
      <c r="K46" s="578"/>
      <c r="L46" s="564"/>
    </row>
    <row r="47" spans="2:12" ht="23.25" customHeight="1">
      <c r="B47" s="614" t="s">
        <v>1741</v>
      </c>
      <c r="C47" s="620" t="s">
        <v>2045</v>
      </c>
      <c r="D47" s="621"/>
      <c r="F47" s="582"/>
      <c r="G47" s="555"/>
      <c r="H47" s="582"/>
      <c r="I47" s="555"/>
      <c r="J47" s="555"/>
      <c r="K47" s="578"/>
    </row>
    <row r="48" spans="2:12" ht="23.25" customHeight="1">
      <c r="B48" s="614"/>
      <c r="C48" s="625" t="s">
        <v>2046</v>
      </c>
      <c r="D48" s="626"/>
      <c r="F48" s="584" t="s">
        <v>1951</v>
      </c>
      <c r="G48" s="555" t="s">
        <v>158</v>
      </c>
      <c r="H48" s="584" t="s">
        <v>1951</v>
      </c>
      <c r="I48" s="555" t="s">
        <v>159</v>
      </c>
      <c r="J48" s="555"/>
      <c r="K48" s="578"/>
      <c r="L48" s="564" t="s">
        <v>1564</v>
      </c>
    </row>
    <row r="49" spans="2:12" ht="23.25" customHeight="1">
      <c r="B49" s="614" t="s">
        <v>2018</v>
      </c>
      <c r="C49" s="586" t="s">
        <v>2047</v>
      </c>
      <c r="D49" s="587"/>
      <c r="F49" s="582"/>
      <c r="G49" s="555"/>
      <c r="H49" s="582"/>
      <c r="I49" s="555"/>
      <c r="J49" s="555"/>
      <c r="K49" s="578"/>
    </row>
    <row r="50" spans="2:12" ht="23.25" customHeight="1">
      <c r="B50" s="614"/>
      <c r="C50" s="620" t="s">
        <v>2048</v>
      </c>
      <c r="D50" s="621"/>
      <c r="F50" s="584" t="s">
        <v>1951</v>
      </c>
      <c r="G50" s="555" t="s">
        <v>158</v>
      </c>
      <c r="H50" s="584" t="s">
        <v>1951</v>
      </c>
      <c r="I50" s="555" t="s">
        <v>159</v>
      </c>
      <c r="J50" s="555"/>
      <c r="K50" s="578"/>
      <c r="L50" s="564" t="s">
        <v>1564</v>
      </c>
    </row>
    <row r="51" spans="2:12" ht="9.9" customHeight="1" thickBot="1">
      <c r="B51" s="615"/>
      <c r="C51" s="635"/>
      <c r="D51" s="636"/>
      <c r="E51" s="606"/>
      <c r="F51" s="605"/>
      <c r="G51" s="637"/>
      <c r="H51" s="605"/>
      <c r="I51" s="637"/>
      <c r="J51" s="637"/>
      <c r="K51" s="607"/>
      <c r="L51" s="564"/>
    </row>
    <row r="52" spans="2:12" ht="9.9" customHeight="1">
      <c r="B52" s="614"/>
      <c r="C52" s="620"/>
      <c r="D52" s="621"/>
      <c r="F52" s="582"/>
      <c r="G52" s="555"/>
      <c r="H52" s="582"/>
      <c r="I52" s="555"/>
      <c r="J52" s="555"/>
      <c r="K52" s="578"/>
      <c r="L52" s="564"/>
    </row>
    <row r="53" spans="2:12" ht="23.25" customHeight="1">
      <c r="B53" s="614" t="s">
        <v>2020</v>
      </c>
      <c r="C53" s="620" t="s">
        <v>2049</v>
      </c>
      <c r="D53" s="621"/>
      <c r="F53" s="582"/>
      <c r="G53" s="555"/>
      <c r="H53" s="582"/>
      <c r="I53" s="555"/>
      <c r="J53" s="555"/>
      <c r="K53" s="578"/>
    </row>
    <row r="54" spans="2:12" ht="23.25" customHeight="1">
      <c r="B54" s="614"/>
      <c r="C54" s="620" t="s">
        <v>2050</v>
      </c>
      <c r="D54" s="621"/>
      <c r="F54" s="584" t="s">
        <v>1951</v>
      </c>
      <c r="G54" s="555" t="s">
        <v>158</v>
      </c>
      <c r="H54" s="584" t="s">
        <v>1951</v>
      </c>
      <c r="I54" s="555" t="s">
        <v>159</v>
      </c>
      <c r="J54" s="555"/>
      <c r="K54" s="578"/>
      <c r="L54" s="564" t="s">
        <v>1564</v>
      </c>
    </row>
    <row r="55" spans="2:12" ht="23.25" customHeight="1">
      <c r="B55" s="614" t="s">
        <v>2051</v>
      </c>
      <c r="C55" s="620" t="s">
        <v>2052</v>
      </c>
      <c r="D55" s="621"/>
      <c r="F55" s="582"/>
      <c r="G55" s="555"/>
      <c r="H55" s="582"/>
      <c r="I55" s="555"/>
      <c r="J55" s="555"/>
      <c r="K55" s="578"/>
    </row>
    <row r="56" spans="2:12" ht="23.25" customHeight="1">
      <c r="B56" s="614"/>
      <c r="C56" s="620" t="s">
        <v>2053</v>
      </c>
      <c r="D56" s="621"/>
      <c r="F56" s="584" t="s">
        <v>1951</v>
      </c>
      <c r="G56" s="555" t="s">
        <v>158</v>
      </c>
      <c r="H56" s="584" t="s">
        <v>1951</v>
      </c>
      <c r="I56" s="555" t="s">
        <v>159</v>
      </c>
      <c r="J56" s="555"/>
      <c r="K56" s="578"/>
      <c r="L56" s="564" t="s">
        <v>1564</v>
      </c>
    </row>
    <row r="57" spans="2:12" ht="23.25" customHeight="1">
      <c r="B57" s="614"/>
      <c r="C57" s="620" t="s">
        <v>2054</v>
      </c>
      <c r="D57" s="621"/>
      <c r="F57" s="582"/>
      <c r="G57" s="555"/>
      <c r="H57" s="582"/>
      <c r="I57" s="555"/>
      <c r="J57" s="555"/>
      <c r="K57" s="578"/>
    </row>
    <row r="58" spans="2:12" ht="23.25" customHeight="1">
      <c r="B58" s="614" t="s">
        <v>2055</v>
      </c>
      <c r="C58" s="554" t="s">
        <v>2056</v>
      </c>
      <c r="D58" s="577"/>
      <c r="F58" s="582"/>
      <c r="G58" s="555"/>
      <c r="H58" s="582"/>
      <c r="I58" s="555"/>
      <c r="J58" s="555"/>
      <c r="K58" s="578"/>
    </row>
    <row r="59" spans="2:12" ht="23.25" customHeight="1">
      <c r="B59" s="614"/>
      <c r="C59" s="554" t="s">
        <v>2057</v>
      </c>
      <c r="D59" s="577"/>
      <c r="F59" s="582"/>
      <c r="G59" s="555"/>
      <c r="H59" s="582"/>
      <c r="I59" s="555"/>
      <c r="J59" s="555"/>
      <c r="K59" s="578"/>
    </row>
    <row r="60" spans="2:12" ht="23.25" customHeight="1">
      <c r="B60" s="614"/>
      <c r="C60" s="638" t="s">
        <v>2058</v>
      </c>
      <c r="D60" s="639"/>
      <c r="F60" s="584" t="s">
        <v>1951</v>
      </c>
      <c r="G60" s="555" t="s">
        <v>158</v>
      </c>
      <c r="H60" s="584" t="s">
        <v>1951</v>
      </c>
      <c r="I60" s="555" t="s">
        <v>159</v>
      </c>
      <c r="J60" s="555"/>
      <c r="K60" s="578"/>
      <c r="L60" s="564" t="s">
        <v>1564</v>
      </c>
    </row>
    <row r="61" spans="2:12" ht="23.25" customHeight="1">
      <c r="B61" s="614"/>
      <c r="C61" s="640" t="s">
        <v>2059</v>
      </c>
      <c r="D61" s="641"/>
      <c r="F61" s="584" t="s">
        <v>1951</v>
      </c>
      <c r="G61" s="555" t="s">
        <v>158</v>
      </c>
      <c r="H61" s="584" t="s">
        <v>1951</v>
      </c>
      <c r="I61" s="555" t="s">
        <v>159</v>
      </c>
      <c r="J61" s="555"/>
      <c r="K61" s="578"/>
      <c r="L61" s="564" t="s">
        <v>1564</v>
      </c>
    </row>
    <row r="62" spans="2:12" ht="23.25" customHeight="1">
      <c r="B62" s="614"/>
      <c r="C62" s="640" t="s">
        <v>2060</v>
      </c>
      <c r="D62" s="641"/>
      <c r="F62" s="584" t="s">
        <v>1951</v>
      </c>
      <c r="G62" s="555" t="s">
        <v>158</v>
      </c>
      <c r="H62" s="584" t="s">
        <v>1951</v>
      </c>
      <c r="I62" s="555" t="s">
        <v>159</v>
      </c>
      <c r="J62" s="555"/>
      <c r="K62" s="578"/>
      <c r="L62" s="564" t="s">
        <v>1564</v>
      </c>
    </row>
    <row r="63" spans="2:12" ht="23.25" customHeight="1">
      <c r="B63" s="614"/>
      <c r="C63" s="622" t="s">
        <v>2061</v>
      </c>
      <c r="D63" s="623"/>
      <c r="F63" s="582"/>
      <c r="G63" s="555"/>
      <c r="H63" s="582"/>
      <c r="I63" s="555"/>
      <c r="J63" s="555"/>
      <c r="K63" s="578"/>
    </row>
    <row r="64" spans="2:12" ht="23.25" customHeight="1">
      <c r="B64" s="614" t="s">
        <v>1736</v>
      </c>
      <c r="C64" s="554" t="s">
        <v>2062</v>
      </c>
      <c r="D64" s="577"/>
      <c r="F64" s="582"/>
      <c r="G64" s="555"/>
      <c r="H64" s="582"/>
      <c r="I64" s="555"/>
      <c r="J64" s="555"/>
      <c r="K64" s="578"/>
    </row>
    <row r="65" spans="2:13" ht="23.25" customHeight="1">
      <c r="B65" s="614"/>
      <c r="C65" s="642" t="s">
        <v>2063</v>
      </c>
      <c r="D65" s="643"/>
      <c r="F65" s="584" t="s">
        <v>1951</v>
      </c>
      <c r="G65" s="555" t="s">
        <v>158</v>
      </c>
      <c r="H65" s="584" t="s">
        <v>1951</v>
      </c>
      <c r="I65" s="555" t="s">
        <v>159</v>
      </c>
      <c r="J65" s="555"/>
      <c r="K65" s="578"/>
      <c r="L65" s="564" t="s">
        <v>1564</v>
      </c>
    </row>
    <row r="66" spans="2:13" ht="23.25" customHeight="1">
      <c r="B66" s="614"/>
      <c r="C66" s="642" t="s">
        <v>2064</v>
      </c>
      <c r="D66" s="643"/>
      <c r="F66" s="584" t="s">
        <v>1951</v>
      </c>
      <c r="G66" s="555" t="s">
        <v>158</v>
      </c>
      <c r="H66" s="584" t="s">
        <v>1951</v>
      </c>
      <c r="I66" s="555" t="s">
        <v>159</v>
      </c>
      <c r="J66" s="555"/>
      <c r="K66" s="578"/>
      <c r="L66" s="564" t="s">
        <v>1564</v>
      </c>
    </row>
    <row r="67" spans="2:13" ht="23.25" customHeight="1">
      <c r="B67" s="614"/>
      <c r="C67" s="642" t="s">
        <v>2065</v>
      </c>
      <c r="D67" s="643"/>
      <c r="F67" s="582"/>
      <c r="G67" s="555"/>
      <c r="H67" s="582"/>
      <c r="I67" s="555"/>
      <c r="J67" s="555"/>
      <c r="K67" s="578"/>
    </row>
    <row r="68" spans="2:13" ht="23.25" customHeight="1">
      <c r="B68" s="614" t="s">
        <v>1737</v>
      </c>
      <c r="C68" s="644" t="s">
        <v>2066</v>
      </c>
      <c r="D68" s="645"/>
      <c r="F68" s="582"/>
      <c r="G68" s="555"/>
      <c r="H68" s="582"/>
      <c r="I68" s="555"/>
      <c r="J68" s="555"/>
      <c r="K68" s="578"/>
    </row>
    <row r="69" spans="2:13" ht="23.25" customHeight="1">
      <c r="B69" s="614"/>
      <c r="C69" s="642" t="s">
        <v>2067</v>
      </c>
      <c r="D69" s="643"/>
      <c r="F69" s="584" t="s">
        <v>1951</v>
      </c>
      <c r="G69" s="555" t="s">
        <v>158</v>
      </c>
      <c r="H69" s="584" t="s">
        <v>1951</v>
      </c>
      <c r="I69" s="555" t="s">
        <v>159</v>
      </c>
      <c r="J69" s="555"/>
      <c r="K69" s="578"/>
      <c r="L69" s="564" t="s">
        <v>1564</v>
      </c>
    </row>
    <row r="70" spans="2:13" ht="23.25" customHeight="1">
      <c r="B70" s="614"/>
      <c r="C70" s="642" t="s">
        <v>2068</v>
      </c>
      <c r="D70" s="643"/>
      <c r="G70" s="555"/>
      <c r="H70" s="555"/>
      <c r="I70" s="555"/>
      <c r="J70" s="555"/>
      <c r="K70" s="578"/>
    </row>
    <row r="71" spans="2:13" ht="23.25" customHeight="1">
      <c r="B71" s="614"/>
      <c r="C71" s="622" t="s">
        <v>2069</v>
      </c>
      <c r="D71" s="623"/>
      <c r="G71" s="555"/>
      <c r="H71" s="555"/>
      <c r="I71" s="555"/>
      <c r="J71" s="555"/>
      <c r="K71" s="578"/>
    </row>
    <row r="72" spans="2:13" ht="23.25" customHeight="1">
      <c r="B72" s="614" t="s">
        <v>1736</v>
      </c>
      <c r="C72" s="586" t="s">
        <v>2070</v>
      </c>
      <c r="D72" s="587"/>
      <c r="E72" s="1137"/>
      <c r="F72" s="1137"/>
      <c r="G72" s="1137"/>
      <c r="H72" s="1137"/>
      <c r="I72" s="1137"/>
      <c r="J72" s="554" t="s">
        <v>2071</v>
      </c>
      <c r="K72" s="578"/>
      <c r="L72" s="564" t="s">
        <v>1443</v>
      </c>
    </row>
    <row r="73" spans="2:13" ht="23.25" customHeight="1">
      <c r="B73" s="614" t="s">
        <v>1737</v>
      </c>
      <c r="C73" s="586" t="s">
        <v>2072</v>
      </c>
      <c r="D73" s="587"/>
      <c r="E73" s="1137"/>
      <c r="F73" s="1137"/>
      <c r="G73" s="1137"/>
      <c r="H73" s="1137"/>
      <c r="I73" s="1137"/>
      <c r="J73" s="554" t="s">
        <v>2071</v>
      </c>
      <c r="K73" s="578"/>
      <c r="L73" s="564" t="s">
        <v>1443</v>
      </c>
    </row>
    <row r="74" spans="2:13" ht="23.25" customHeight="1">
      <c r="B74" s="614" t="s">
        <v>1738</v>
      </c>
      <c r="C74" s="586" t="s">
        <v>2073</v>
      </c>
      <c r="D74" s="587"/>
      <c r="E74" s="1137"/>
      <c r="F74" s="1137"/>
      <c r="G74" s="1137"/>
      <c r="H74" s="1137"/>
      <c r="I74" s="1137"/>
      <c r="J74" s="554" t="s">
        <v>2074</v>
      </c>
      <c r="K74" s="578"/>
      <c r="L74" s="564" t="s">
        <v>1443</v>
      </c>
    </row>
    <row r="75" spans="2:13" ht="23.25" customHeight="1">
      <c r="B75" s="614" t="s">
        <v>1739</v>
      </c>
      <c r="C75" s="586" t="s">
        <v>2075</v>
      </c>
      <c r="D75" s="587"/>
      <c r="E75" s="1137"/>
      <c r="F75" s="1137"/>
      <c r="G75" s="1137"/>
      <c r="H75" s="1137"/>
      <c r="I75" s="1137"/>
      <c r="J75" s="554" t="s">
        <v>2074</v>
      </c>
      <c r="K75" s="578"/>
      <c r="L75" s="564" t="s">
        <v>1443</v>
      </c>
    </row>
    <row r="76" spans="2:13" ht="23.25" customHeight="1">
      <c r="B76" s="614" t="s">
        <v>1740</v>
      </c>
      <c r="C76" s="586" t="s">
        <v>2076</v>
      </c>
      <c r="D76" s="587"/>
      <c r="E76" s="1137"/>
      <c r="F76" s="1137"/>
      <c r="G76" s="1137"/>
      <c r="H76" s="1137"/>
      <c r="I76" s="1137"/>
      <c r="J76" s="554" t="s">
        <v>2077</v>
      </c>
      <c r="K76" s="578"/>
      <c r="L76" s="564" t="s">
        <v>1443</v>
      </c>
    </row>
    <row r="77" spans="2:13" ht="23.25" customHeight="1">
      <c r="B77" s="614" t="s">
        <v>1741</v>
      </c>
      <c r="C77" s="586" t="s">
        <v>2078</v>
      </c>
      <c r="D77" s="587"/>
      <c r="E77" s="1137"/>
      <c r="F77" s="1137"/>
      <c r="G77" s="1137"/>
      <c r="H77" s="1137"/>
      <c r="I77" s="1137"/>
      <c r="J77" s="554" t="s">
        <v>2074</v>
      </c>
      <c r="K77" s="578"/>
      <c r="L77" s="564" t="s">
        <v>1443</v>
      </c>
    </row>
    <row r="78" spans="2:13" ht="23.25" customHeight="1">
      <c r="B78" s="614" t="s">
        <v>2018</v>
      </c>
      <c r="C78" s="620" t="s">
        <v>2079</v>
      </c>
      <c r="D78" s="621"/>
      <c r="E78" s="1137"/>
      <c r="F78" s="1137"/>
      <c r="G78" s="1137"/>
      <c r="H78" s="1137"/>
      <c r="I78" s="1137"/>
      <c r="J78" s="554" t="s">
        <v>2080</v>
      </c>
      <c r="K78" s="578"/>
      <c r="L78" s="564" t="s">
        <v>1443</v>
      </c>
    </row>
    <row r="79" spans="2:13" ht="23.25" customHeight="1">
      <c r="B79" s="614" t="s">
        <v>2020</v>
      </c>
      <c r="C79" s="620" t="s">
        <v>2081</v>
      </c>
      <c r="D79" s="621"/>
      <c r="E79" s="1137"/>
      <c r="F79" s="1137"/>
      <c r="G79" s="1137"/>
      <c r="H79" s="1137"/>
      <c r="I79" s="1137"/>
      <c r="J79" s="554" t="s">
        <v>2082</v>
      </c>
      <c r="K79" s="578"/>
      <c r="L79" s="564" t="s">
        <v>1443</v>
      </c>
      <c r="M79" s="646"/>
    </row>
    <row r="80" spans="2:13" ht="23.25" customHeight="1">
      <c r="B80" s="614" t="s">
        <v>2051</v>
      </c>
      <c r="C80" s="586" t="s">
        <v>2083</v>
      </c>
      <c r="D80" s="587"/>
      <c r="E80" s="1137"/>
      <c r="F80" s="1137"/>
      <c r="G80" s="1137"/>
      <c r="H80" s="1137"/>
      <c r="I80" s="1137"/>
      <c r="J80" s="554" t="s">
        <v>2082</v>
      </c>
      <c r="K80" s="578"/>
      <c r="L80" s="564" t="s">
        <v>1443</v>
      </c>
      <c r="M80" s="646"/>
    </row>
    <row r="81" spans="2:13" ht="23.25" customHeight="1">
      <c r="B81" s="614" t="s">
        <v>2055</v>
      </c>
      <c r="C81" s="586" t="s">
        <v>2084</v>
      </c>
      <c r="D81" s="587"/>
      <c r="E81" s="1137"/>
      <c r="F81" s="1137"/>
      <c r="G81" s="1137"/>
      <c r="H81" s="1137"/>
      <c r="I81" s="1137"/>
      <c r="J81" s="554" t="s">
        <v>2085</v>
      </c>
      <c r="K81" s="578"/>
      <c r="L81" s="564" t="s">
        <v>1443</v>
      </c>
      <c r="M81" s="646"/>
    </row>
    <row r="82" spans="2:13" ht="23.25" customHeight="1">
      <c r="B82" s="614"/>
      <c r="C82" s="622" t="s">
        <v>201</v>
      </c>
      <c r="D82" s="623"/>
      <c r="G82" s="555"/>
      <c r="H82" s="555"/>
      <c r="I82" s="555"/>
      <c r="K82" s="578"/>
    </row>
    <row r="83" spans="2:13" ht="23.25" customHeight="1">
      <c r="B83" s="614" t="s">
        <v>1736</v>
      </c>
      <c r="C83" s="586" t="s">
        <v>2086</v>
      </c>
      <c r="D83" s="587"/>
      <c r="E83" s="1137"/>
      <c r="F83" s="1137"/>
      <c r="G83" s="1137"/>
      <c r="H83" s="1137"/>
      <c r="I83" s="1137"/>
      <c r="J83" s="554" t="s">
        <v>331</v>
      </c>
      <c r="K83" s="578"/>
      <c r="L83" s="564" t="s">
        <v>1443</v>
      </c>
    </row>
    <row r="84" spans="2:13" ht="23.25" customHeight="1">
      <c r="B84" s="614" t="s">
        <v>1737</v>
      </c>
      <c r="C84" s="586" t="s">
        <v>2087</v>
      </c>
      <c r="D84" s="587"/>
      <c r="E84" s="1137"/>
      <c r="F84" s="1137"/>
      <c r="G84" s="1137"/>
      <c r="H84" s="1137"/>
      <c r="I84" s="1137"/>
      <c r="J84" s="554" t="s">
        <v>331</v>
      </c>
      <c r="K84" s="578"/>
      <c r="L84" s="564" t="s">
        <v>1443</v>
      </c>
    </row>
    <row r="85" spans="2:13" ht="23.25" customHeight="1">
      <c r="B85" s="614" t="s">
        <v>1738</v>
      </c>
      <c r="C85" s="586" t="s">
        <v>2088</v>
      </c>
      <c r="D85" s="587"/>
      <c r="K85" s="578"/>
    </row>
    <row r="86" spans="2:13" ht="23.25" customHeight="1">
      <c r="B86" s="614"/>
      <c r="C86" s="620" t="s">
        <v>2089</v>
      </c>
      <c r="D86" s="621"/>
      <c r="E86" s="1137"/>
      <c r="F86" s="1137"/>
      <c r="G86" s="1137"/>
      <c r="H86" s="1137"/>
      <c r="I86" s="1137"/>
      <c r="J86" s="554" t="s">
        <v>2090</v>
      </c>
      <c r="K86" s="578" t="s">
        <v>33</v>
      </c>
      <c r="L86" s="564" t="s">
        <v>1443</v>
      </c>
    </row>
    <row r="87" spans="2:13" ht="23.25" customHeight="1">
      <c r="B87" s="614"/>
      <c r="C87" s="620" t="s">
        <v>492</v>
      </c>
      <c r="D87" s="621"/>
      <c r="E87" s="1137"/>
      <c r="F87" s="1137"/>
      <c r="G87" s="1137"/>
      <c r="H87" s="1137"/>
      <c r="I87" s="1137"/>
      <c r="J87" s="554" t="s">
        <v>76</v>
      </c>
      <c r="K87" s="578"/>
      <c r="L87" s="564" t="s">
        <v>1443</v>
      </c>
    </row>
    <row r="88" spans="2:13" ht="23.25" customHeight="1">
      <c r="B88" s="614" t="s">
        <v>1739</v>
      </c>
      <c r="C88" s="586" t="s">
        <v>2091</v>
      </c>
      <c r="D88" s="587"/>
      <c r="K88" s="578"/>
    </row>
    <row r="89" spans="2:13" ht="23.25" customHeight="1">
      <c r="B89" s="614"/>
      <c r="C89" s="620" t="s">
        <v>2089</v>
      </c>
      <c r="D89" s="621"/>
      <c r="E89" s="1137"/>
      <c r="F89" s="1137"/>
      <c r="G89" s="1137"/>
      <c r="H89" s="1137"/>
      <c r="I89" s="1137"/>
      <c r="J89" s="554" t="s">
        <v>2090</v>
      </c>
      <c r="K89" s="578" t="s">
        <v>33</v>
      </c>
      <c r="L89" s="564" t="s">
        <v>1443</v>
      </c>
    </row>
    <row r="90" spans="2:13" ht="23.25" customHeight="1">
      <c r="B90" s="614"/>
      <c r="C90" s="620" t="s">
        <v>492</v>
      </c>
      <c r="D90" s="621"/>
      <c r="E90" s="1137"/>
      <c r="F90" s="1137"/>
      <c r="G90" s="1137"/>
      <c r="H90" s="1137"/>
      <c r="I90" s="1137"/>
      <c r="J90" s="554" t="s">
        <v>76</v>
      </c>
      <c r="K90" s="578"/>
      <c r="L90" s="564" t="s">
        <v>1443</v>
      </c>
    </row>
    <row r="91" spans="2:13" ht="23.25" customHeight="1">
      <c r="B91" s="614"/>
      <c r="C91" s="620" t="s">
        <v>2092</v>
      </c>
      <c r="D91" s="621"/>
      <c r="F91" s="624"/>
      <c r="G91" s="554" t="s">
        <v>2093</v>
      </c>
      <c r="H91" s="624"/>
      <c r="I91" s="554" t="s">
        <v>588</v>
      </c>
      <c r="K91" s="578"/>
      <c r="L91" s="564" t="s">
        <v>1443</v>
      </c>
    </row>
    <row r="92" spans="2:13" ht="23.25" customHeight="1">
      <c r="B92" s="614"/>
      <c r="C92" s="620" t="s">
        <v>2094</v>
      </c>
      <c r="D92" s="621"/>
      <c r="E92" s="1137"/>
      <c r="F92" s="1137"/>
      <c r="G92" s="1137"/>
      <c r="H92" s="1137"/>
      <c r="I92" s="1137"/>
      <c r="J92" s="554" t="s">
        <v>2095</v>
      </c>
      <c r="K92" s="578"/>
      <c r="L92" s="564" t="s">
        <v>1443</v>
      </c>
    </row>
    <row r="93" spans="2:13" ht="9.9" customHeight="1" thickBot="1">
      <c r="B93" s="615"/>
      <c r="C93" s="603"/>
      <c r="D93" s="604"/>
      <c r="E93" s="606"/>
      <c r="F93" s="637"/>
      <c r="G93" s="606"/>
      <c r="H93" s="606"/>
      <c r="I93" s="606"/>
      <c r="J93" s="606"/>
      <c r="K93" s="607"/>
    </row>
  </sheetData>
  <sheetProtection algorithmName="SHA-512" hashValue="zj5zUbU+6mWjlhoVzTh8d2RL0vnSkbWXhEDj7TUp+yKCfx8j4JJ5PrgG1/DsGkfXUwBP8qR7jNBgb9YyOb6Mjg==" saltValue="x4eFtChvGtfdw6XzoL2afA==" spinCount="100000" sheet="1" objects="1" scenarios="1" formatColumns="0"/>
  <mergeCells count="35">
    <mergeCell ref="E7:I7"/>
    <mergeCell ref="H2:K2"/>
    <mergeCell ref="B3:C3"/>
    <mergeCell ref="G3:K3"/>
    <mergeCell ref="F4:K4"/>
    <mergeCell ref="F5:K5"/>
    <mergeCell ref="E41:I41"/>
    <mergeCell ref="E8:I8"/>
    <mergeCell ref="E9:I9"/>
    <mergeCell ref="E12:I12"/>
    <mergeCell ref="E14:I14"/>
    <mergeCell ref="E16:I16"/>
    <mergeCell ref="E17:I17"/>
    <mergeCell ref="E19:I19"/>
    <mergeCell ref="E21:I21"/>
    <mergeCell ref="E22:I22"/>
    <mergeCell ref="E23:I23"/>
    <mergeCell ref="E25:I25"/>
    <mergeCell ref="E84:I84"/>
    <mergeCell ref="E72:I72"/>
    <mergeCell ref="E73:I73"/>
    <mergeCell ref="E74:I74"/>
    <mergeCell ref="E75:I75"/>
    <mergeCell ref="E76:I76"/>
    <mergeCell ref="E77:I77"/>
    <mergeCell ref="E78:I78"/>
    <mergeCell ref="E79:I79"/>
    <mergeCell ref="E80:I80"/>
    <mergeCell ref="E81:I81"/>
    <mergeCell ref="E83:I83"/>
    <mergeCell ref="E86:I86"/>
    <mergeCell ref="E87:I87"/>
    <mergeCell ref="E89:I89"/>
    <mergeCell ref="E90:I90"/>
    <mergeCell ref="E92:I92"/>
  </mergeCells>
  <pageMargins left="0.43307086614173201" right="0.196850393700787" top="0.74803149606299202" bottom="0.74803149606299202" header="0.31496062992126" footer="0.31496062992126"/>
  <pageSetup paperSize="9" scale="66" fitToHeight="0" orientation="portrait" r:id="rId1"/>
  <headerFooter>
    <oddFooter>&amp;C- Part 2 - C&amp;P -</oddFooter>
  </headerFooter>
  <rowBreaks count="1" manualBreakCount="1">
    <brk id="51" min="1" max="10"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99E3DC-64FB-4D31-92D2-58EC0552D4F2}">
  <sheetPr>
    <pageSetUpPr fitToPage="1"/>
  </sheetPr>
  <dimension ref="B1:N67"/>
  <sheetViews>
    <sheetView showGridLines="0" view="pageBreakPreview" zoomScale="80" zoomScaleNormal="100" zoomScaleSheetLayoutView="80" workbookViewId="0">
      <selection activeCell="I2" sqref="I2:K2"/>
    </sheetView>
  </sheetViews>
  <sheetFormatPr defaultColWidth="16.33203125" defaultRowHeight="23.25" customHeight="1"/>
  <cols>
    <col min="1" max="1" width="3.21875" style="554" customWidth="1"/>
    <col min="2" max="2" width="8.44140625" style="582" customWidth="1"/>
    <col min="3" max="3" width="8.44140625" style="554" customWidth="1"/>
    <col min="4" max="4" width="46.6640625" style="554" customWidth="1"/>
    <col min="5" max="5" width="2.5546875" style="554" customWidth="1"/>
    <col min="6" max="6" width="6.21875" style="554" customWidth="1"/>
    <col min="7" max="7" width="6" style="555" customWidth="1"/>
    <col min="8" max="8" width="11.44140625" style="555" customWidth="1"/>
    <col min="9" max="9" width="6.6640625" style="555" customWidth="1"/>
    <col min="10" max="10" width="14.88671875" style="554" customWidth="1"/>
    <col min="11" max="11" width="16.77734375" style="554" customWidth="1"/>
    <col min="12" max="12" width="39.5546875" style="554" customWidth="1"/>
    <col min="13" max="258" width="16.33203125" style="554"/>
    <col min="259" max="259" width="3.21875" style="554" customWidth="1"/>
    <col min="260" max="261" width="8.44140625" style="554" customWidth="1"/>
    <col min="262" max="262" width="48.88671875" style="554" customWidth="1"/>
    <col min="263" max="263" width="4.109375" style="554" customWidth="1"/>
    <col min="264" max="264" width="5.88671875" style="554" customWidth="1"/>
    <col min="265" max="265" width="25.88671875" style="554" customWidth="1"/>
    <col min="266" max="266" width="6.6640625" style="554" customWidth="1"/>
    <col min="267" max="267" width="21.77734375" style="554" customWidth="1"/>
    <col min="268" max="514" width="16.33203125" style="554"/>
    <col min="515" max="515" width="3.21875" style="554" customWidth="1"/>
    <col min="516" max="517" width="8.44140625" style="554" customWidth="1"/>
    <col min="518" max="518" width="48.88671875" style="554" customWidth="1"/>
    <col min="519" max="519" width="4.109375" style="554" customWidth="1"/>
    <col min="520" max="520" width="5.88671875" style="554" customWidth="1"/>
    <col min="521" max="521" width="25.88671875" style="554" customWidth="1"/>
    <col min="522" max="522" width="6.6640625" style="554" customWidth="1"/>
    <col min="523" max="523" width="21.77734375" style="554" customWidth="1"/>
    <col min="524" max="770" width="16.33203125" style="554"/>
    <col min="771" max="771" width="3.21875" style="554" customWidth="1"/>
    <col min="772" max="773" width="8.44140625" style="554" customWidth="1"/>
    <col min="774" max="774" width="48.88671875" style="554" customWidth="1"/>
    <col min="775" max="775" width="4.109375" style="554" customWidth="1"/>
    <col min="776" max="776" width="5.88671875" style="554" customWidth="1"/>
    <col min="777" max="777" width="25.88671875" style="554" customWidth="1"/>
    <col min="778" max="778" width="6.6640625" style="554" customWidth="1"/>
    <col min="779" max="779" width="21.77734375" style="554" customWidth="1"/>
    <col min="780" max="1026" width="16.33203125" style="554"/>
    <col min="1027" max="1027" width="3.21875" style="554" customWidth="1"/>
    <col min="1028" max="1029" width="8.44140625" style="554" customWidth="1"/>
    <col min="1030" max="1030" width="48.88671875" style="554" customWidth="1"/>
    <col min="1031" max="1031" width="4.109375" style="554" customWidth="1"/>
    <col min="1032" max="1032" width="5.88671875" style="554" customWidth="1"/>
    <col min="1033" max="1033" width="25.88671875" style="554" customWidth="1"/>
    <col min="1034" max="1034" width="6.6640625" style="554" customWidth="1"/>
    <col min="1035" max="1035" width="21.77734375" style="554" customWidth="1"/>
    <col min="1036" max="1282" width="16.33203125" style="554"/>
    <col min="1283" max="1283" width="3.21875" style="554" customWidth="1"/>
    <col min="1284" max="1285" width="8.44140625" style="554" customWidth="1"/>
    <col min="1286" max="1286" width="48.88671875" style="554" customWidth="1"/>
    <col min="1287" max="1287" width="4.109375" style="554" customWidth="1"/>
    <col min="1288" max="1288" width="5.88671875" style="554" customWidth="1"/>
    <col min="1289" max="1289" width="25.88671875" style="554" customWidth="1"/>
    <col min="1290" max="1290" width="6.6640625" style="554" customWidth="1"/>
    <col min="1291" max="1291" width="21.77734375" style="554" customWidth="1"/>
    <col min="1292" max="1538" width="16.33203125" style="554"/>
    <col min="1539" max="1539" width="3.21875" style="554" customWidth="1"/>
    <col min="1540" max="1541" width="8.44140625" style="554" customWidth="1"/>
    <col min="1542" max="1542" width="48.88671875" style="554" customWidth="1"/>
    <col min="1543" max="1543" width="4.109375" style="554" customWidth="1"/>
    <col min="1544" max="1544" width="5.88671875" style="554" customWidth="1"/>
    <col min="1545" max="1545" width="25.88671875" style="554" customWidth="1"/>
    <col min="1546" max="1546" width="6.6640625" style="554" customWidth="1"/>
    <col min="1547" max="1547" width="21.77734375" style="554" customWidth="1"/>
    <col min="1548" max="1794" width="16.33203125" style="554"/>
    <col min="1795" max="1795" width="3.21875" style="554" customWidth="1"/>
    <col min="1796" max="1797" width="8.44140625" style="554" customWidth="1"/>
    <col min="1798" max="1798" width="48.88671875" style="554" customWidth="1"/>
    <col min="1799" max="1799" width="4.109375" style="554" customWidth="1"/>
    <col min="1800" max="1800" width="5.88671875" style="554" customWidth="1"/>
    <col min="1801" max="1801" width="25.88671875" style="554" customWidth="1"/>
    <col min="1802" max="1802" width="6.6640625" style="554" customWidth="1"/>
    <col min="1803" max="1803" width="21.77734375" style="554" customWidth="1"/>
    <col min="1804" max="2050" width="16.33203125" style="554"/>
    <col min="2051" max="2051" width="3.21875" style="554" customWidth="1"/>
    <col min="2052" max="2053" width="8.44140625" style="554" customWidth="1"/>
    <col min="2054" max="2054" width="48.88671875" style="554" customWidth="1"/>
    <col min="2055" max="2055" width="4.109375" style="554" customWidth="1"/>
    <col min="2056" max="2056" width="5.88671875" style="554" customWidth="1"/>
    <col min="2057" max="2057" width="25.88671875" style="554" customWidth="1"/>
    <col min="2058" max="2058" width="6.6640625" style="554" customWidth="1"/>
    <col min="2059" max="2059" width="21.77734375" style="554" customWidth="1"/>
    <col min="2060" max="2306" width="16.33203125" style="554"/>
    <col min="2307" max="2307" width="3.21875" style="554" customWidth="1"/>
    <col min="2308" max="2309" width="8.44140625" style="554" customWidth="1"/>
    <col min="2310" max="2310" width="48.88671875" style="554" customWidth="1"/>
    <col min="2311" max="2311" width="4.109375" style="554" customWidth="1"/>
    <col min="2312" max="2312" width="5.88671875" style="554" customWidth="1"/>
    <col min="2313" max="2313" width="25.88671875" style="554" customWidth="1"/>
    <col min="2314" max="2314" width="6.6640625" style="554" customWidth="1"/>
    <col min="2315" max="2315" width="21.77734375" style="554" customWidth="1"/>
    <col min="2316" max="2562" width="16.33203125" style="554"/>
    <col min="2563" max="2563" width="3.21875" style="554" customWidth="1"/>
    <col min="2564" max="2565" width="8.44140625" style="554" customWidth="1"/>
    <col min="2566" max="2566" width="48.88671875" style="554" customWidth="1"/>
    <col min="2567" max="2567" width="4.109375" style="554" customWidth="1"/>
    <col min="2568" max="2568" width="5.88671875" style="554" customWidth="1"/>
    <col min="2569" max="2569" width="25.88671875" style="554" customWidth="1"/>
    <col min="2570" max="2570" width="6.6640625" style="554" customWidth="1"/>
    <col min="2571" max="2571" width="21.77734375" style="554" customWidth="1"/>
    <col min="2572" max="2818" width="16.33203125" style="554"/>
    <col min="2819" max="2819" width="3.21875" style="554" customWidth="1"/>
    <col min="2820" max="2821" width="8.44140625" style="554" customWidth="1"/>
    <col min="2822" max="2822" width="48.88671875" style="554" customWidth="1"/>
    <col min="2823" max="2823" width="4.109375" style="554" customWidth="1"/>
    <col min="2824" max="2824" width="5.88671875" style="554" customWidth="1"/>
    <col min="2825" max="2825" width="25.88671875" style="554" customWidth="1"/>
    <col min="2826" max="2826" width="6.6640625" style="554" customWidth="1"/>
    <col min="2827" max="2827" width="21.77734375" style="554" customWidth="1"/>
    <col min="2828" max="3074" width="16.33203125" style="554"/>
    <col min="3075" max="3075" width="3.21875" style="554" customWidth="1"/>
    <col min="3076" max="3077" width="8.44140625" style="554" customWidth="1"/>
    <col min="3078" max="3078" width="48.88671875" style="554" customWidth="1"/>
    <col min="3079" max="3079" width="4.109375" style="554" customWidth="1"/>
    <col min="3080" max="3080" width="5.88671875" style="554" customWidth="1"/>
    <col min="3081" max="3081" width="25.88671875" style="554" customWidth="1"/>
    <col min="3082" max="3082" width="6.6640625" style="554" customWidth="1"/>
    <col min="3083" max="3083" width="21.77734375" style="554" customWidth="1"/>
    <col min="3084" max="3330" width="16.33203125" style="554"/>
    <col min="3331" max="3331" width="3.21875" style="554" customWidth="1"/>
    <col min="3332" max="3333" width="8.44140625" style="554" customWidth="1"/>
    <col min="3334" max="3334" width="48.88671875" style="554" customWidth="1"/>
    <col min="3335" max="3335" width="4.109375" style="554" customWidth="1"/>
    <col min="3336" max="3336" width="5.88671875" style="554" customWidth="1"/>
    <col min="3337" max="3337" width="25.88671875" style="554" customWidth="1"/>
    <col min="3338" max="3338" width="6.6640625" style="554" customWidth="1"/>
    <col min="3339" max="3339" width="21.77734375" style="554" customWidth="1"/>
    <col min="3340" max="3586" width="16.33203125" style="554"/>
    <col min="3587" max="3587" width="3.21875" style="554" customWidth="1"/>
    <col min="3588" max="3589" width="8.44140625" style="554" customWidth="1"/>
    <col min="3590" max="3590" width="48.88671875" style="554" customWidth="1"/>
    <col min="3591" max="3591" width="4.109375" style="554" customWidth="1"/>
    <col min="3592" max="3592" width="5.88671875" style="554" customWidth="1"/>
    <col min="3593" max="3593" width="25.88671875" style="554" customWidth="1"/>
    <col min="3594" max="3594" width="6.6640625" style="554" customWidth="1"/>
    <col min="3595" max="3595" width="21.77734375" style="554" customWidth="1"/>
    <col min="3596" max="3842" width="16.33203125" style="554"/>
    <col min="3843" max="3843" width="3.21875" style="554" customWidth="1"/>
    <col min="3844" max="3845" width="8.44140625" style="554" customWidth="1"/>
    <col min="3846" max="3846" width="48.88671875" style="554" customWidth="1"/>
    <col min="3847" max="3847" width="4.109375" style="554" customWidth="1"/>
    <col min="3848" max="3848" width="5.88671875" style="554" customWidth="1"/>
    <col min="3849" max="3849" width="25.88671875" style="554" customWidth="1"/>
    <col min="3850" max="3850" width="6.6640625" style="554" customWidth="1"/>
    <col min="3851" max="3851" width="21.77734375" style="554" customWidth="1"/>
    <col min="3852" max="4098" width="16.33203125" style="554"/>
    <col min="4099" max="4099" width="3.21875" style="554" customWidth="1"/>
    <col min="4100" max="4101" width="8.44140625" style="554" customWidth="1"/>
    <col min="4102" max="4102" width="48.88671875" style="554" customWidth="1"/>
    <col min="4103" max="4103" width="4.109375" style="554" customWidth="1"/>
    <col min="4104" max="4104" width="5.88671875" style="554" customWidth="1"/>
    <col min="4105" max="4105" width="25.88671875" style="554" customWidth="1"/>
    <col min="4106" max="4106" width="6.6640625" style="554" customWidth="1"/>
    <col min="4107" max="4107" width="21.77734375" style="554" customWidth="1"/>
    <col min="4108" max="4354" width="16.33203125" style="554"/>
    <col min="4355" max="4355" width="3.21875" style="554" customWidth="1"/>
    <col min="4356" max="4357" width="8.44140625" style="554" customWidth="1"/>
    <col min="4358" max="4358" width="48.88671875" style="554" customWidth="1"/>
    <col min="4359" max="4359" width="4.109375" style="554" customWidth="1"/>
    <col min="4360" max="4360" width="5.88671875" style="554" customWidth="1"/>
    <col min="4361" max="4361" width="25.88671875" style="554" customWidth="1"/>
    <col min="4362" max="4362" width="6.6640625" style="554" customWidth="1"/>
    <col min="4363" max="4363" width="21.77734375" style="554" customWidth="1"/>
    <col min="4364" max="4610" width="16.33203125" style="554"/>
    <col min="4611" max="4611" width="3.21875" style="554" customWidth="1"/>
    <col min="4612" max="4613" width="8.44140625" style="554" customWidth="1"/>
    <col min="4614" max="4614" width="48.88671875" style="554" customWidth="1"/>
    <col min="4615" max="4615" width="4.109375" style="554" customWidth="1"/>
    <col min="4616" max="4616" width="5.88671875" style="554" customWidth="1"/>
    <col min="4617" max="4617" width="25.88671875" style="554" customWidth="1"/>
    <col min="4618" max="4618" width="6.6640625" style="554" customWidth="1"/>
    <col min="4619" max="4619" width="21.77734375" style="554" customWidth="1"/>
    <col min="4620" max="4866" width="16.33203125" style="554"/>
    <col min="4867" max="4867" width="3.21875" style="554" customWidth="1"/>
    <col min="4868" max="4869" width="8.44140625" style="554" customWidth="1"/>
    <col min="4870" max="4870" width="48.88671875" style="554" customWidth="1"/>
    <col min="4871" max="4871" width="4.109375" style="554" customWidth="1"/>
    <col min="4872" max="4872" width="5.88671875" style="554" customWidth="1"/>
    <col min="4873" max="4873" width="25.88671875" style="554" customWidth="1"/>
    <col min="4874" max="4874" width="6.6640625" style="554" customWidth="1"/>
    <col min="4875" max="4875" width="21.77734375" style="554" customWidth="1"/>
    <col min="4876" max="5122" width="16.33203125" style="554"/>
    <col min="5123" max="5123" width="3.21875" style="554" customWidth="1"/>
    <col min="5124" max="5125" width="8.44140625" style="554" customWidth="1"/>
    <col min="5126" max="5126" width="48.88671875" style="554" customWidth="1"/>
    <col min="5127" max="5127" width="4.109375" style="554" customWidth="1"/>
    <col min="5128" max="5128" width="5.88671875" style="554" customWidth="1"/>
    <col min="5129" max="5129" width="25.88671875" style="554" customWidth="1"/>
    <col min="5130" max="5130" width="6.6640625" style="554" customWidth="1"/>
    <col min="5131" max="5131" width="21.77734375" style="554" customWidth="1"/>
    <col min="5132" max="5378" width="16.33203125" style="554"/>
    <col min="5379" max="5379" width="3.21875" style="554" customWidth="1"/>
    <col min="5380" max="5381" width="8.44140625" style="554" customWidth="1"/>
    <col min="5382" max="5382" width="48.88671875" style="554" customWidth="1"/>
    <col min="5383" max="5383" width="4.109375" style="554" customWidth="1"/>
    <col min="5384" max="5384" width="5.88671875" style="554" customWidth="1"/>
    <col min="5385" max="5385" width="25.88671875" style="554" customWidth="1"/>
    <col min="5386" max="5386" width="6.6640625" style="554" customWidth="1"/>
    <col min="5387" max="5387" width="21.77734375" style="554" customWidth="1"/>
    <col min="5388" max="5634" width="16.33203125" style="554"/>
    <col min="5635" max="5635" width="3.21875" style="554" customWidth="1"/>
    <col min="5636" max="5637" width="8.44140625" style="554" customWidth="1"/>
    <col min="5638" max="5638" width="48.88671875" style="554" customWidth="1"/>
    <col min="5639" max="5639" width="4.109375" style="554" customWidth="1"/>
    <col min="5640" max="5640" width="5.88671875" style="554" customWidth="1"/>
    <col min="5641" max="5641" width="25.88671875" style="554" customWidth="1"/>
    <col min="5642" max="5642" width="6.6640625" style="554" customWidth="1"/>
    <col min="5643" max="5643" width="21.77734375" style="554" customWidth="1"/>
    <col min="5644" max="5890" width="16.33203125" style="554"/>
    <col min="5891" max="5891" width="3.21875" style="554" customWidth="1"/>
    <col min="5892" max="5893" width="8.44140625" style="554" customWidth="1"/>
    <col min="5894" max="5894" width="48.88671875" style="554" customWidth="1"/>
    <col min="5895" max="5895" width="4.109375" style="554" customWidth="1"/>
    <col min="5896" max="5896" width="5.88671875" style="554" customWidth="1"/>
    <col min="5897" max="5897" width="25.88671875" style="554" customWidth="1"/>
    <col min="5898" max="5898" width="6.6640625" style="554" customWidth="1"/>
    <col min="5899" max="5899" width="21.77734375" style="554" customWidth="1"/>
    <col min="5900" max="6146" width="16.33203125" style="554"/>
    <col min="6147" max="6147" width="3.21875" style="554" customWidth="1"/>
    <col min="6148" max="6149" width="8.44140625" style="554" customWidth="1"/>
    <col min="6150" max="6150" width="48.88671875" style="554" customWidth="1"/>
    <col min="6151" max="6151" width="4.109375" style="554" customWidth="1"/>
    <col min="6152" max="6152" width="5.88671875" style="554" customWidth="1"/>
    <col min="6153" max="6153" width="25.88671875" style="554" customWidth="1"/>
    <col min="6154" max="6154" width="6.6640625" style="554" customWidth="1"/>
    <col min="6155" max="6155" width="21.77734375" style="554" customWidth="1"/>
    <col min="6156" max="6402" width="16.33203125" style="554"/>
    <col min="6403" max="6403" width="3.21875" style="554" customWidth="1"/>
    <col min="6404" max="6405" width="8.44140625" style="554" customWidth="1"/>
    <col min="6406" max="6406" width="48.88671875" style="554" customWidth="1"/>
    <col min="6407" max="6407" width="4.109375" style="554" customWidth="1"/>
    <col min="6408" max="6408" width="5.88671875" style="554" customWidth="1"/>
    <col min="6409" max="6409" width="25.88671875" style="554" customWidth="1"/>
    <col min="6410" max="6410" width="6.6640625" style="554" customWidth="1"/>
    <col min="6411" max="6411" width="21.77734375" style="554" customWidth="1"/>
    <col min="6412" max="6658" width="16.33203125" style="554"/>
    <col min="6659" max="6659" width="3.21875" style="554" customWidth="1"/>
    <col min="6660" max="6661" width="8.44140625" style="554" customWidth="1"/>
    <col min="6662" max="6662" width="48.88671875" style="554" customWidth="1"/>
    <col min="6663" max="6663" width="4.109375" style="554" customWidth="1"/>
    <col min="6664" max="6664" width="5.88671875" style="554" customWidth="1"/>
    <col min="6665" max="6665" width="25.88671875" style="554" customWidth="1"/>
    <col min="6666" max="6666" width="6.6640625" style="554" customWidth="1"/>
    <col min="6667" max="6667" width="21.77734375" style="554" customWidth="1"/>
    <col min="6668" max="6914" width="16.33203125" style="554"/>
    <col min="6915" max="6915" width="3.21875" style="554" customWidth="1"/>
    <col min="6916" max="6917" width="8.44140625" style="554" customWidth="1"/>
    <col min="6918" max="6918" width="48.88671875" style="554" customWidth="1"/>
    <col min="6919" max="6919" width="4.109375" style="554" customWidth="1"/>
    <col min="6920" max="6920" width="5.88671875" style="554" customWidth="1"/>
    <col min="6921" max="6921" width="25.88671875" style="554" customWidth="1"/>
    <col min="6922" max="6922" width="6.6640625" style="554" customWidth="1"/>
    <col min="6923" max="6923" width="21.77734375" style="554" customWidth="1"/>
    <col min="6924" max="7170" width="16.33203125" style="554"/>
    <col min="7171" max="7171" width="3.21875" style="554" customWidth="1"/>
    <col min="7172" max="7173" width="8.44140625" style="554" customWidth="1"/>
    <col min="7174" max="7174" width="48.88671875" style="554" customWidth="1"/>
    <col min="7175" max="7175" width="4.109375" style="554" customWidth="1"/>
    <col min="7176" max="7176" width="5.88671875" style="554" customWidth="1"/>
    <col min="7177" max="7177" width="25.88671875" style="554" customWidth="1"/>
    <col min="7178" max="7178" width="6.6640625" style="554" customWidth="1"/>
    <col min="7179" max="7179" width="21.77734375" style="554" customWidth="1"/>
    <col min="7180" max="7426" width="16.33203125" style="554"/>
    <col min="7427" max="7427" width="3.21875" style="554" customWidth="1"/>
    <col min="7428" max="7429" width="8.44140625" style="554" customWidth="1"/>
    <col min="7430" max="7430" width="48.88671875" style="554" customWidth="1"/>
    <col min="7431" max="7431" width="4.109375" style="554" customWidth="1"/>
    <col min="7432" max="7432" width="5.88671875" style="554" customWidth="1"/>
    <col min="7433" max="7433" width="25.88671875" style="554" customWidth="1"/>
    <col min="7434" max="7434" width="6.6640625" style="554" customWidth="1"/>
    <col min="7435" max="7435" width="21.77734375" style="554" customWidth="1"/>
    <col min="7436" max="7682" width="16.33203125" style="554"/>
    <col min="7683" max="7683" width="3.21875" style="554" customWidth="1"/>
    <col min="7684" max="7685" width="8.44140625" style="554" customWidth="1"/>
    <col min="7686" max="7686" width="48.88671875" style="554" customWidth="1"/>
    <col min="7687" max="7687" width="4.109375" style="554" customWidth="1"/>
    <col min="7688" max="7688" width="5.88671875" style="554" customWidth="1"/>
    <col min="7689" max="7689" width="25.88671875" style="554" customWidth="1"/>
    <col min="7690" max="7690" width="6.6640625" style="554" customWidth="1"/>
    <col min="7691" max="7691" width="21.77734375" style="554" customWidth="1"/>
    <col min="7692" max="7938" width="16.33203125" style="554"/>
    <col min="7939" max="7939" width="3.21875" style="554" customWidth="1"/>
    <col min="7940" max="7941" width="8.44140625" style="554" customWidth="1"/>
    <col min="7942" max="7942" width="48.88671875" style="554" customWidth="1"/>
    <col min="7943" max="7943" width="4.109375" style="554" customWidth="1"/>
    <col min="7944" max="7944" width="5.88671875" style="554" customWidth="1"/>
    <col min="7945" max="7945" width="25.88671875" style="554" customWidth="1"/>
    <col min="7946" max="7946" width="6.6640625" style="554" customWidth="1"/>
    <col min="7947" max="7947" width="21.77734375" style="554" customWidth="1"/>
    <col min="7948" max="8194" width="16.33203125" style="554"/>
    <col min="8195" max="8195" width="3.21875" style="554" customWidth="1"/>
    <col min="8196" max="8197" width="8.44140625" style="554" customWidth="1"/>
    <col min="8198" max="8198" width="48.88671875" style="554" customWidth="1"/>
    <col min="8199" max="8199" width="4.109375" style="554" customWidth="1"/>
    <col min="8200" max="8200" width="5.88671875" style="554" customWidth="1"/>
    <col min="8201" max="8201" width="25.88671875" style="554" customWidth="1"/>
    <col min="8202" max="8202" width="6.6640625" style="554" customWidth="1"/>
    <col min="8203" max="8203" width="21.77734375" style="554" customWidth="1"/>
    <col min="8204" max="8450" width="16.33203125" style="554"/>
    <col min="8451" max="8451" width="3.21875" style="554" customWidth="1"/>
    <col min="8452" max="8453" width="8.44140625" style="554" customWidth="1"/>
    <col min="8454" max="8454" width="48.88671875" style="554" customWidth="1"/>
    <col min="8455" max="8455" width="4.109375" style="554" customWidth="1"/>
    <col min="8456" max="8456" width="5.88671875" style="554" customWidth="1"/>
    <col min="8457" max="8457" width="25.88671875" style="554" customWidth="1"/>
    <col min="8458" max="8458" width="6.6640625" style="554" customWidth="1"/>
    <col min="8459" max="8459" width="21.77734375" style="554" customWidth="1"/>
    <col min="8460" max="8706" width="16.33203125" style="554"/>
    <col min="8707" max="8707" width="3.21875" style="554" customWidth="1"/>
    <col min="8708" max="8709" width="8.44140625" style="554" customWidth="1"/>
    <col min="8710" max="8710" width="48.88671875" style="554" customWidth="1"/>
    <col min="8711" max="8711" width="4.109375" style="554" customWidth="1"/>
    <col min="8712" max="8712" width="5.88671875" style="554" customWidth="1"/>
    <col min="8713" max="8713" width="25.88671875" style="554" customWidth="1"/>
    <col min="8714" max="8714" width="6.6640625" style="554" customWidth="1"/>
    <col min="8715" max="8715" width="21.77734375" style="554" customWidth="1"/>
    <col min="8716" max="8962" width="16.33203125" style="554"/>
    <col min="8963" max="8963" width="3.21875" style="554" customWidth="1"/>
    <col min="8964" max="8965" width="8.44140625" style="554" customWidth="1"/>
    <col min="8966" max="8966" width="48.88671875" style="554" customWidth="1"/>
    <col min="8967" max="8967" width="4.109375" style="554" customWidth="1"/>
    <col min="8968" max="8968" width="5.88671875" style="554" customWidth="1"/>
    <col min="8969" max="8969" width="25.88671875" style="554" customWidth="1"/>
    <col min="8970" max="8970" width="6.6640625" style="554" customWidth="1"/>
    <col min="8971" max="8971" width="21.77734375" style="554" customWidth="1"/>
    <col min="8972" max="9218" width="16.33203125" style="554"/>
    <col min="9219" max="9219" width="3.21875" style="554" customWidth="1"/>
    <col min="9220" max="9221" width="8.44140625" style="554" customWidth="1"/>
    <col min="9222" max="9222" width="48.88671875" style="554" customWidth="1"/>
    <col min="9223" max="9223" width="4.109375" style="554" customWidth="1"/>
    <col min="9224" max="9224" width="5.88671875" style="554" customWidth="1"/>
    <col min="9225" max="9225" width="25.88671875" style="554" customWidth="1"/>
    <col min="9226" max="9226" width="6.6640625" style="554" customWidth="1"/>
    <col min="9227" max="9227" width="21.77734375" style="554" customWidth="1"/>
    <col min="9228" max="9474" width="16.33203125" style="554"/>
    <col min="9475" max="9475" width="3.21875" style="554" customWidth="1"/>
    <col min="9476" max="9477" width="8.44140625" style="554" customWidth="1"/>
    <col min="9478" max="9478" width="48.88671875" style="554" customWidth="1"/>
    <col min="9479" max="9479" width="4.109375" style="554" customWidth="1"/>
    <col min="9480" max="9480" width="5.88671875" style="554" customWidth="1"/>
    <col min="9481" max="9481" width="25.88671875" style="554" customWidth="1"/>
    <col min="9482" max="9482" width="6.6640625" style="554" customWidth="1"/>
    <col min="9483" max="9483" width="21.77734375" style="554" customWidth="1"/>
    <col min="9484" max="9730" width="16.33203125" style="554"/>
    <col min="9731" max="9731" width="3.21875" style="554" customWidth="1"/>
    <col min="9732" max="9733" width="8.44140625" style="554" customWidth="1"/>
    <col min="9734" max="9734" width="48.88671875" style="554" customWidth="1"/>
    <col min="9735" max="9735" width="4.109375" style="554" customWidth="1"/>
    <col min="9736" max="9736" width="5.88671875" style="554" customWidth="1"/>
    <col min="9737" max="9737" width="25.88671875" style="554" customWidth="1"/>
    <col min="9738" max="9738" width="6.6640625" style="554" customWidth="1"/>
    <col min="9739" max="9739" width="21.77734375" style="554" customWidth="1"/>
    <col min="9740" max="9986" width="16.33203125" style="554"/>
    <col min="9987" max="9987" width="3.21875" style="554" customWidth="1"/>
    <col min="9988" max="9989" width="8.44140625" style="554" customWidth="1"/>
    <col min="9990" max="9990" width="48.88671875" style="554" customWidth="1"/>
    <col min="9991" max="9991" width="4.109375" style="554" customWidth="1"/>
    <col min="9992" max="9992" width="5.88671875" style="554" customWidth="1"/>
    <col min="9993" max="9993" width="25.88671875" style="554" customWidth="1"/>
    <col min="9994" max="9994" width="6.6640625" style="554" customWidth="1"/>
    <col min="9995" max="9995" width="21.77734375" style="554" customWidth="1"/>
    <col min="9996" max="10242" width="16.33203125" style="554"/>
    <col min="10243" max="10243" width="3.21875" style="554" customWidth="1"/>
    <col min="10244" max="10245" width="8.44140625" style="554" customWidth="1"/>
    <col min="10246" max="10246" width="48.88671875" style="554" customWidth="1"/>
    <col min="10247" max="10247" width="4.109375" style="554" customWidth="1"/>
    <col min="10248" max="10248" width="5.88671875" style="554" customWidth="1"/>
    <col min="10249" max="10249" width="25.88671875" style="554" customWidth="1"/>
    <col min="10250" max="10250" width="6.6640625" style="554" customWidth="1"/>
    <col min="10251" max="10251" width="21.77734375" style="554" customWidth="1"/>
    <col min="10252" max="10498" width="16.33203125" style="554"/>
    <col min="10499" max="10499" width="3.21875" style="554" customWidth="1"/>
    <col min="10500" max="10501" width="8.44140625" style="554" customWidth="1"/>
    <col min="10502" max="10502" width="48.88671875" style="554" customWidth="1"/>
    <col min="10503" max="10503" width="4.109375" style="554" customWidth="1"/>
    <col min="10504" max="10504" width="5.88671875" style="554" customWidth="1"/>
    <col min="10505" max="10505" width="25.88671875" style="554" customWidth="1"/>
    <col min="10506" max="10506" width="6.6640625" style="554" customWidth="1"/>
    <col min="10507" max="10507" width="21.77734375" style="554" customWidth="1"/>
    <col min="10508" max="10754" width="16.33203125" style="554"/>
    <col min="10755" max="10755" width="3.21875" style="554" customWidth="1"/>
    <col min="10756" max="10757" width="8.44140625" style="554" customWidth="1"/>
    <col min="10758" max="10758" width="48.88671875" style="554" customWidth="1"/>
    <col min="10759" max="10759" width="4.109375" style="554" customWidth="1"/>
    <col min="10760" max="10760" width="5.88671875" style="554" customWidth="1"/>
    <col min="10761" max="10761" width="25.88671875" style="554" customWidth="1"/>
    <col min="10762" max="10762" width="6.6640625" style="554" customWidth="1"/>
    <col min="10763" max="10763" width="21.77734375" style="554" customWidth="1"/>
    <col min="10764" max="11010" width="16.33203125" style="554"/>
    <col min="11011" max="11011" width="3.21875" style="554" customWidth="1"/>
    <col min="11012" max="11013" width="8.44140625" style="554" customWidth="1"/>
    <col min="11014" max="11014" width="48.88671875" style="554" customWidth="1"/>
    <col min="11015" max="11015" width="4.109375" style="554" customWidth="1"/>
    <col min="11016" max="11016" width="5.88671875" style="554" customWidth="1"/>
    <col min="11017" max="11017" width="25.88671875" style="554" customWidth="1"/>
    <col min="11018" max="11018" width="6.6640625" style="554" customWidth="1"/>
    <col min="11019" max="11019" width="21.77734375" style="554" customWidth="1"/>
    <col min="11020" max="11266" width="16.33203125" style="554"/>
    <col min="11267" max="11267" width="3.21875" style="554" customWidth="1"/>
    <col min="11268" max="11269" width="8.44140625" style="554" customWidth="1"/>
    <col min="11270" max="11270" width="48.88671875" style="554" customWidth="1"/>
    <col min="11271" max="11271" width="4.109375" style="554" customWidth="1"/>
    <col min="11272" max="11272" width="5.88671875" style="554" customWidth="1"/>
    <col min="11273" max="11273" width="25.88671875" style="554" customWidth="1"/>
    <col min="11274" max="11274" width="6.6640625" style="554" customWidth="1"/>
    <col min="11275" max="11275" width="21.77734375" style="554" customWidth="1"/>
    <col min="11276" max="11522" width="16.33203125" style="554"/>
    <col min="11523" max="11523" width="3.21875" style="554" customWidth="1"/>
    <col min="11524" max="11525" width="8.44140625" style="554" customWidth="1"/>
    <col min="11526" max="11526" width="48.88671875" style="554" customWidth="1"/>
    <col min="11527" max="11527" width="4.109375" style="554" customWidth="1"/>
    <col min="11528" max="11528" width="5.88671875" style="554" customWidth="1"/>
    <col min="11529" max="11529" width="25.88671875" style="554" customWidth="1"/>
    <col min="11530" max="11530" width="6.6640625" style="554" customWidth="1"/>
    <col min="11531" max="11531" width="21.77734375" style="554" customWidth="1"/>
    <col min="11532" max="11778" width="16.33203125" style="554"/>
    <col min="11779" max="11779" width="3.21875" style="554" customWidth="1"/>
    <col min="11780" max="11781" width="8.44140625" style="554" customWidth="1"/>
    <col min="11782" max="11782" width="48.88671875" style="554" customWidth="1"/>
    <col min="11783" max="11783" width="4.109375" style="554" customWidth="1"/>
    <col min="11784" max="11784" width="5.88671875" style="554" customWidth="1"/>
    <col min="11785" max="11785" width="25.88671875" style="554" customWidth="1"/>
    <col min="11786" max="11786" width="6.6640625" style="554" customWidth="1"/>
    <col min="11787" max="11787" width="21.77734375" style="554" customWidth="1"/>
    <col min="11788" max="12034" width="16.33203125" style="554"/>
    <col min="12035" max="12035" width="3.21875" style="554" customWidth="1"/>
    <col min="12036" max="12037" width="8.44140625" style="554" customWidth="1"/>
    <col min="12038" max="12038" width="48.88671875" style="554" customWidth="1"/>
    <col min="12039" max="12039" width="4.109375" style="554" customWidth="1"/>
    <col min="12040" max="12040" width="5.88671875" style="554" customWidth="1"/>
    <col min="12041" max="12041" width="25.88671875" style="554" customWidth="1"/>
    <col min="12042" max="12042" width="6.6640625" style="554" customWidth="1"/>
    <col min="12043" max="12043" width="21.77734375" style="554" customWidth="1"/>
    <col min="12044" max="12290" width="16.33203125" style="554"/>
    <col min="12291" max="12291" width="3.21875" style="554" customWidth="1"/>
    <col min="12292" max="12293" width="8.44140625" style="554" customWidth="1"/>
    <col min="12294" max="12294" width="48.88671875" style="554" customWidth="1"/>
    <col min="12295" max="12295" width="4.109375" style="554" customWidth="1"/>
    <col min="12296" max="12296" width="5.88671875" style="554" customWidth="1"/>
    <col min="12297" max="12297" width="25.88671875" style="554" customWidth="1"/>
    <col min="12298" max="12298" width="6.6640625" style="554" customWidth="1"/>
    <col min="12299" max="12299" width="21.77734375" style="554" customWidth="1"/>
    <col min="12300" max="12546" width="16.33203125" style="554"/>
    <col min="12547" max="12547" width="3.21875" style="554" customWidth="1"/>
    <col min="12548" max="12549" width="8.44140625" style="554" customWidth="1"/>
    <col min="12550" max="12550" width="48.88671875" style="554" customWidth="1"/>
    <col min="12551" max="12551" width="4.109375" style="554" customWidth="1"/>
    <col min="12552" max="12552" width="5.88671875" style="554" customWidth="1"/>
    <col min="12553" max="12553" width="25.88671875" style="554" customWidth="1"/>
    <col min="12554" max="12554" width="6.6640625" style="554" customWidth="1"/>
    <col min="12555" max="12555" width="21.77734375" style="554" customWidth="1"/>
    <col min="12556" max="12802" width="16.33203125" style="554"/>
    <col min="12803" max="12803" width="3.21875" style="554" customWidth="1"/>
    <col min="12804" max="12805" width="8.44140625" style="554" customWidth="1"/>
    <col min="12806" max="12806" width="48.88671875" style="554" customWidth="1"/>
    <col min="12807" max="12807" width="4.109375" style="554" customWidth="1"/>
    <col min="12808" max="12808" width="5.88671875" style="554" customWidth="1"/>
    <col min="12809" max="12809" width="25.88671875" style="554" customWidth="1"/>
    <col min="12810" max="12810" width="6.6640625" style="554" customWidth="1"/>
    <col min="12811" max="12811" width="21.77734375" style="554" customWidth="1"/>
    <col min="12812" max="13058" width="16.33203125" style="554"/>
    <col min="13059" max="13059" width="3.21875" style="554" customWidth="1"/>
    <col min="13060" max="13061" width="8.44140625" style="554" customWidth="1"/>
    <col min="13062" max="13062" width="48.88671875" style="554" customWidth="1"/>
    <col min="13063" max="13063" width="4.109375" style="554" customWidth="1"/>
    <col min="13064" max="13064" width="5.88671875" style="554" customWidth="1"/>
    <col min="13065" max="13065" width="25.88671875" style="554" customWidth="1"/>
    <col min="13066" max="13066" width="6.6640625" style="554" customWidth="1"/>
    <col min="13067" max="13067" width="21.77734375" style="554" customWidth="1"/>
    <col min="13068" max="13314" width="16.33203125" style="554"/>
    <col min="13315" max="13315" width="3.21875" style="554" customWidth="1"/>
    <col min="13316" max="13317" width="8.44140625" style="554" customWidth="1"/>
    <col min="13318" max="13318" width="48.88671875" style="554" customWidth="1"/>
    <col min="13319" max="13319" width="4.109375" style="554" customWidth="1"/>
    <col min="13320" max="13320" width="5.88671875" style="554" customWidth="1"/>
    <col min="13321" max="13321" width="25.88671875" style="554" customWidth="1"/>
    <col min="13322" max="13322" width="6.6640625" style="554" customWidth="1"/>
    <col min="13323" max="13323" width="21.77734375" style="554" customWidth="1"/>
    <col min="13324" max="13570" width="16.33203125" style="554"/>
    <col min="13571" max="13571" width="3.21875" style="554" customWidth="1"/>
    <col min="13572" max="13573" width="8.44140625" style="554" customWidth="1"/>
    <col min="13574" max="13574" width="48.88671875" style="554" customWidth="1"/>
    <col min="13575" max="13575" width="4.109375" style="554" customWidth="1"/>
    <col min="13576" max="13576" width="5.88671875" style="554" customWidth="1"/>
    <col min="13577" max="13577" width="25.88671875" style="554" customWidth="1"/>
    <col min="13578" max="13578" width="6.6640625" style="554" customWidth="1"/>
    <col min="13579" max="13579" width="21.77734375" style="554" customWidth="1"/>
    <col min="13580" max="13826" width="16.33203125" style="554"/>
    <col min="13827" max="13827" width="3.21875" style="554" customWidth="1"/>
    <col min="13828" max="13829" width="8.44140625" style="554" customWidth="1"/>
    <col min="13830" max="13830" width="48.88671875" style="554" customWidth="1"/>
    <col min="13831" max="13831" width="4.109375" style="554" customWidth="1"/>
    <col min="13832" max="13832" width="5.88671875" style="554" customWidth="1"/>
    <col min="13833" max="13833" width="25.88671875" style="554" customWidth="1"/>
    <col min="13834" max="13834" width="6.6640625" style="554" customWidth="1"/>
    <col min="13835" max="13835" width="21.77734375" style="554" customWidth="1"/>
    <col min="13836" max="14082" width="16.33203125" style="554"/>
    <col min="14083" max="14083" width="3.21875" style="554" customWidth="1"/>
    <col min="14084" max="14085" width="8.44140625" style="554" customWidth="1"/>
    <col min="14086" max="14086" width="48.88671875" style="554" customWidth="1"/>
    <col min="14087" max="14087" width="4.109375" style="554" customWidth="1"/>
    <col min="14088" max="14088" width="5.88671875" style="554" customWidth="1"/>
    <col min="14089" max="14089" width="25.88671875" style="554" customWidth="1"/>
    <col min="14090" max="14090" width="6.6640625" style="554" customWidth="1"/>
    <col min="14091" max="14091" width="21.77734375" style="554" customWidth="1"/>
    <col min="14092" max="14338" width="16.33203125" style="554"/>
    <col min="14339" max="14339" width="3.21875" style="554" customWidth="1"/>
    <col min="14340" max="14341" width="8.44140625" style="554" customWidth="1"/>
    <col min="14342" max="14342" width="48.88671875" style="554" customWidth="1"/>
    <col min="14343" max="14343" width="4.109375" style="554" customWidth="1"/>
    <col min="14344" max="14344" width="5.88671875" style="554" customWidth="1"/>
    <col min="14345" max="14345" width="25.88671875" style="554" customWidth="1"/>
    <col min="14346" max="14346" width="6.6640625" style="554" customWidth="1"/>
    <col min="14347" max="14347" width="21.77734375" style="554" customWidth="1"/>
    <col min="14348" max="14594" width="16.33203125" style="554"/>
    <col min="14595" max="14595" width="3.21875" style="554" customWidth="1"/>
    <col min="14596" max="14597" width="8.44140625" style="554" customWidth="1"/>
    <col min="14598" max="14598" width="48.88671875" style="554" customWidth="1"/>
    <col min="14599" max="14599" width="4.109375" style="554" customWidth="1"/>
    <col min="14600" max="14600" width="5.88671875" style="554" customWidth="1"/>
    <col min="14601" max="14601" width="25.88671875" style="554" customWidth="1"/>
    <col min="14602" max="14602" width="6.6640625" style="554" customWidth="1"/>
    <col min="14603" max="14603" width="21.77734375" style="554" customWidth="1"/>
    <col min="14604" max="14850" width="16.33203125" style="554"/>
    <col min="14851" max="14851" width="3.21875" style="554" customWidth="1"/>
    <col min="14852" max="14853" width="8.44140625" style="554" customWidth="1"/>
    <col min="14854" max="14854" width="48.88671875" style="554" customWidth="1"/>
    <col min="14855" max="14855" width="4.109375" style="554" customWidth="1"/>
    <col min="14856" max="14856" width="5.88671875" style="554" customWidth="1"/>
    <col min="14857" max="14857" width="25.88671875" style="554" customWidth="1"/>
    <col min="14858" max="14858" width="6.6640625" style="554" customWidth="1"/>
    <col min="14859" max="14859" width="21.77734375" style="554" customWidth="1"/>
    <col min="14860" max="15106" width="16.33203125" style="554"/>
    <col min="15107" max="15107" width="3.21875" style="554" customWidth="1"/>
    <col min="15108" max="15109" width="8.44140625" style="554" customWidth="1"/>
    <col min="15110" max="15110" width="48.88671875" style="554" customWidth="1"/>
    <col min="15111" max="15111" width="4.109375" style="554" customWidth="1"/>
    <col min="15112" max="15112" width="5.88671875" style="554" customWidth="1"/>
    <col min="15113" max="15113" width="25.88671875" style="554" customWidth="1"/>
    <col min="15114" max="15114" width="6.6640625" style="554" customWidth="1"/>
    <col min="15115" max="15115" width="21.77734375" style="554" customWidth="1"/>
    <col min="15116" max="15362" width="16.33203125" style="554"/>
    <col min="15363" max="15363" width="3.21875" style="554" customWidth="1"/>
    <col min="15364" max="15365" width="8.44140625" style="554" customWidth="1"/>
    <col min="15366" max="15366" width="48.88671875" style="554" customWidth="1"/>
    <col min="15367" max="15367" width="4.109375" style="554" customWidth="1"/>
    <col min="15368" max="15368" width="5.88671875" style="554" customWidth="1"/>
    <col min="15369" max="15369" width="25.88671875" style="554" customWidth="1"/>
    <col min="15370" max="15370" width="6.6640625" style="554" customWidth="1"/>
    <col min="15371" max="15371" width="21.77734375" style="554" customWidth="1"/>
    <col min="15372" max="15618" width="16.33203125" style="554"/>
    <col min="15619" max="15619" width="3.21875" style="554" customWidth="1"/>
    <col min="15620" max="15621" width="8.44140625" style="554" customWidth="1"/>
    <col min="15622" max="15622" width="48.88671875" style="554" customWidth="1"/>
    <col min="15623" max="15623" width="4.109375" style="554" customWidth="1"/>
    <col min="15624" max="15624" width="5.88671875" style="554" customWidth="1"/>
    <col min="15625" max="15625" width="25.88671875" style="554" customWidth="1"/>
    <col min="15626" max="15626" width="6.6640625" style="554" customWidth="1"/>
    <col min="15627" max="15627" width="21.77734375" style="554" customWidth="1"/>
    <col min="15628" max="15874" width="16.33203125" style="554"/>
    <col min="15875" max="15875" width="3.21875" style="554" customWidth="1"/>
    <col min="15876" max="15877" width="8.44140625" style="554" customWidth="1"/>
    <col min="15878" max="15878" width="48.88671875" style="554" customWidth="1"/>
    <col min="15879" max="15879" width="4.109375" style="554" customWidth="1"/>
    <col min="15880" max="15880" width="5.88671875" style="554" customWidth="1"/>
    <col min="15881" max="15881" width="25.88671875" style="554" customWidth="1"/>
    <col min="15882" max="15882" width="6.6640625" style="554" customWidth="1"/>
    <col min="15883" max="15883" width="21.77734375" style="554" customWidth="1"/>
    <col min="15884" max="16130" width="16.33203125" style="554"/>
    <col min="16131" max="16131" width="3.21875" style="554" customWidth="1"/>
    <col min="16132" max="16133" width="8.44140625" style="554" customWidth="1"/>
    <col min="16134" max="16134" width="48.88671875" style="554" customWidth="1"/>
    <col min="16135" max="16135" width="4.109375" style="554" customWidth="1"/>
    <col min="16136" max="16136" width="5.88671875" style="554" customWidth="1"/>
    <col min="16137" max="16137" width="25.88671875" style="554" customWidth="1"/>
    <col min="16138" max="16138" width="6.6640625" style="554" customWidth="1"/>
    <col min="16139" max="16139" width="21.77734375" style="554" customWidth="1"/>
    <col min="16140" max="16384" width="16.33203125" style="554"/>
  </cols>
  <sheetData>
    <row r="1" spans="2:14" ht="23.25" customHeight="1" thickBot="1">
      <c r="B1" s="553" t="s">
        <v>1944</v>
      </c>
      <c r="C1" s="606"/>
      <c r="D1" s="606"/>
      <c r="E1" s="606"/>
      <c r="F1" s="606"/>
      <c r="G1" s="637"/>
      <c r="H1" s="637"/>
      <c r="I1" s="637"/>
      <c r="J1" s="606"/>
      <c r="K1" s="606"/>
      <c r="L1" s="556" t="s">
        <v>1438</v>
      </c>
      <c r="N1" s="557" t="s">
        <v>1441</v>
      </c>
    </row>
    <row r="2" spans="2:14" ht="23.25" customHeight="1">
      <c r="B2" s="648"/>
      <c r="C2" s="649"/>
      <c r="D2" s="610"/>
      <c r="E2" s="561" t="s">
        <v>1945</v>
      </c>
      <c r="F2" s="563"/>
      <c r="G2" s="563"/>
      <c r="H2" s="563"/>
      <c r="I2" s="1128"/>
      <c r="J2" s="1128"/>
      <c r="K2" s="1129"/>
      <c r="L2" s="564" t="s">
        <v>1469</v>
      </c>
    </row>
    <row r="3" spans="2:14" ht="23.25" customHeight="1">
      <c r="B3" s="1140" t="s">
        <v>2096</v>
      </c>
      <c r="C3" s="1141"/>
      <c r="D3" s="1142"/>
      <c r="E3" s="650" t="s">
        <v>2097</v>
      </c>
      <c r="F3" s="613"/>
      <c r="G3" s="651"/>
      <c r="H3" s="1133"/>
      <c r="I3" s="1133"/>
      <c r="J3" s="1133"/>
      <c r="K3" s="1134"/>
      <c r="L3" s="564" t="s">
        <v>1469</v>
      </c>
    </row>
    <row r="4" spans="2:14" ht="23.25" customHeight="1">
      <c r="B4" s="581"/>
      <c r="D4" s="578"/>
      <c r="E4" s="565" t="s">
        <v>1120</v>
      </c>
      <c r="F4" s="613"/>
      <c r="G4" s="1133"/>
      <c r="H4" s="1133"/>
      <c r="I4" s="1133"/>
      <c r="J4" s="1133"/>
      <c r="K4" s="1134"/>
      <c r="L4" s="564" t="s">
        <v>1469</v>
      </c>
    </row>
    <row r="5" spans="2:14" ht="23.25" customHeight="1" thickBot="1">
      <c r="B5" s="602"/>
      <c r="C5" s="606"/>
      <c r="D5" s="607"/>
      <c r="E5" s="608" t="s">
        <v>1947</v>
      </c>
      <c r="F5" s="637"/>
      <c r="G5" s="1135"/>
      <c r="H5" s="1135"/>
      <c r="I5" s="1135"/>
      <c r="J5" s="1135"/>
      <c r="K5" s="1136"/>
      <c r="L5" s="564" t="s">
        <v>1469</v>
      </c>
    </row>
    <row r="6" spans="2:14" ht="9.9" customHeight="1">
      <c r="B6" s="581"/>
      <c r="D6" s="578"/>
      <c r="E6" s="577"/>
      <c r="K6" s="578"/>
    </row>
    <row r="7" spans="2:14" ht="23.25" customHeight="1">
      <c r="B7" s="581" t="s">
        <v>1</v>
      </c>
      <c r="C7" s="554" t="s">
        <v>297</v>
      </c>
      <c r="D7" s="578"/>
      <c r="E7" s="577"/>
      <c r="F7" s="1127"/>
      <c r="G7" s="1127"/>
      <c r="H7" s="1127"/>
      <c r="I7" s="1127"/>
      <c r="J7" s="1127"/>
      <c r="K7" s="578"/>
      <c r="L7" s="564" t="s">
        <v>1469</v>
      </c>
    </row>
    <row r="8" spans="2:14" ht="23.25" customHeight="1">
      <c r="B8" s="581" t="s">
        <v>3</v>
      </c>
      <c r="C8" s="554" t="s">
        <v>1949</v>
      </c>
      <c r="D8" s="578"/>
      <c r="E8" s="577"/>
      <c r="F8" s="1127"/>
      <c r="G8" s="1127"/>
      <c r="H8" s="1127"/>
      <c r="I8" s="1127"/>
      <c r="J8" s="1127"/>
      <c r="K8" s="578"/>
      <c r="L8" s="564" t="s">
        <v>1469</v>
      </c>
    </row>
    <row r="9" spans="2:14" ht="23.25" customHeight="1">
      <c r="B9" s="581" t="s">
        <v>6</v>
      </c>
      <c r="C9" s="554" t="s">
        <v>4</v>
      </c>
      <c r="D9" s="578"/>
      <c r="E9" s="577"/>
      <c r="F9" s="584" t="s">
        <v>1951</v>
      </c>
      <c r="G9" s="555" t="s">
        <v>2098</v>
      </c>
      <c r="J9" s="582"/>
      <c r="K9" s="583"/>
      <c r="L9" s="564" t="s">
        <v>1954</v>
      </c>
    </row>
    <row r="10" spans="2:14" ht="23.25" customHeight="1">
      <c r="B10" s="581"/>
      <c r="D10" s="578"/>
      <c r="E10" s="577"/>
      <c r="F10" s="582"/>
      <c r="G10" s="555" t="s">
        <v>2099</v>
      </c>
      <c r="J10" s="582"/>
      <c r="K10" s="583"/>
    </row>
    <row r="11" spans="2:14" ht="23.25" customHeight="1">
      <c r="B11" s="581"/>
      <c r="D11" s="578"/>
      <c r="E11" s="577"/>
      <c r="F11" s="584" t="s">
        <v>1951</v>
      </c>
      <c r="G11" s="555" t="s">
        <v>201</v>
      </c>
      <c r="H11" s="1127"/>
      <c r="I11" s="1127"/>
      <c r="J11" s="1127"/>
      <c r="K11" s="583"/>
      <c r="L11" s="564" t="s">
        <v>1469</v>
      </c>
    </row>
    <row r="12" spans="2:14" ht="23.25" customHeight="1">
      <c r="B12" s="581" t="s">
        <v>8</v>
      </c>
      <c r="C12" s="554" t="s">
        <v>846</v>
      </c>
      <c r="D12" s="578"/>
      <c r="E12" s="577"/>
      <c r="F12" s="1127"/>
      <c r="G12" s="1127"/>
      <c r="H12" s="1127"/>
      <c r="I12" s="1127"/>
      <c r="J12" s="1127"/>
      <c r="K12" s="578"/>
      <c r="L12" s="564" t="s">
        <v>1469</v>
      </c>
    </row>
    <row r="13" spans="2:14" ht="23.25" customHeight="1">
      <c r="B13" s="581" t="s">
        <v>10</v>
      </c>
      <c r="C13" s="554" t="s">
        <v>2100</v>
      </c>
      <c r="D13" s="578"/>
      <c r="E13" s="577"/>
      <c r="F13" s="555"/>
      <c r="J13" s="582"/>
      <c r="K13" s="578"/>
    </row>
    <row r="14" spans="2:14" ht="23.25" customHeight="1">
      <c r="B14" s="581"/>
      <c r="C14" s="586" t="s">
        <v>2101</v>
      </c>
      <c r="D14" s="652"/>
      <c r="E14" s="587"/>
      <c r="F14" s="1127"/>
      <c r="G14" s="1127"/>
      <c r="H14" s="1127"/>
      <c r="I14" s="1127"/>
      <c r="J14" s="1127"/>
      <c r="K14" s="585" t="s">
        <v>915</v>
      </c>
      <c r="L14" s="564" t="s">
        <v>1443</v>
      </c>
    </row>
    <row r="15" spans="2:14" ht="23.25" customHeight="1">
      <c r="B15" s="581"/>
      <c r="C15" s="586" t="s">
        <v>2102</v>
      </c>
      <c r="D15" s="652"/>
      <c r="E15" s="587"/>
      <c r="F15" s="1127"/>
      <c r="G15" s="1127"/>
      <c r="H15" s="1127"/>
      <c r="I15" s="1127"/>
      <c r="J15" s="1127"/>
      <c r="K15" s="578" t="s">
        <v>331</v>
      </c>
      <c r="L15" s="564" t="s">
        <v>1443</v>
      </c>
    </row>
    <row r="16" spans="2:14" ht="23.25" customHeight="1">
      <c r="B16" s="581"/>
      <c r="C16" s="586" t="s">
        <v>2103</v>
      </c>
      <c r="D16" s="652"/>
      <c r="E16" s="587"/>
      <c r="F16" s="1127"/>
      <c r="G16" s="1127"/>
      <c r="H16" s="1127"/>
      <c r="I16" s="1127"/>
      <c r="J16" s="1127"/>
      <c r="K16" s="578" t="s">
        <v>28</v>
      </c>
      <c r="L16" s="564" t="s">
        <v>1443</v>
      </c>
    </row>
    <row r="17" spans="2:12" ht="23.25" customHeight="1">
      <c r="B17" s="581"/>
      <c r="C17" s="586" t="s">
        <v>2104</v>
      </c>
      <c r="D17" s="652"/>
      <c r="E17" s="587"/>
      <c r="F17" s="1127"/>
      <c r="G17" s="1127"/>
      <c r="H17" s="1127"/>
      <c r="I17" s="1127"/>
      <c r="J17" s="1127"/>
      <c r="K17" s="578" t="s">
        <v>25</v>
      </c>
      <c r="L17" s="564" t="s">
        <v>1443</v>
      </c>
    </row>
    <row r="18" spans="2:12" ht="23.25" customHeight="1">
      <c r="B18" s="581"/>
      <c r="C18" s="586" t="s">
        <v>2105</v>
      </c>
      <c r="D18" s="652"/>
      <c r="E18" s="587"/>
      <c r="F18" s="584" t="s">
        <v>1951</v>
      </c>
      <c r="G18" s="555" t="s">
        <v>2106</v>
      </c>
      <c r="K18" s="578"/>
      <c r="L18" s="564" t="s">
        <v>1954</v>
      </c>
    </row>
    <row r="19" spans="2:12" ht="23.25" customHeight="1">
      <c r="B19" s="581"/>
      <c r="C19" s="586"/>
      <c r="D19" s="652"/>
      <c r="E19" s="587"/>
      <c r="F19" s="582"/>
      <c r="G19" s="555" t="s">
        <v>2107</v>
      </c>
      <c r="K19" s="578"/>
    </row>
    <row r="20" spans="2:12" ht="23.25" customHeight="1">
      <c r="B20" s="581"/>
      <c r="C20" s="586"/>
      <c r="D20" s="652"/>
      <c r="E20" s="587"/>
      <c r="F20" s="584" t="s">
        <v>1951</v>
      </c>
      <c r="G20" s="555" t="s">
        <v>2108</v>
      </c>
      <c r="K20" s="578"/>
      <c r="L20" s="564" t="s">
        <v>1954</v>
      </c>
    </row>
    <row r="21" spans="2:12" ht="23.25" customHeight="1">
      <c r="B21" s="581"/>
      <c r="C21" s="586"/>
      <c r="D21" s="652"/>
      <c r="E21" s="587"/>
      <c r="F21" s="584" t="s">
        <v>1951</v>
      </c>
      <c r="G21" s="555" t="s">
        <v>201</v>
      </c>
      <c r="H21" s="1127"/>
      <c r="I21" s="1127"/>
      <c r="J21" s="1127"/>
      <c r="K21" s="578"/>
      <c r="L21" s="564" t="s">
        <v>1469</v>
      </c>
    </row>
    <row r="22" spans="2:12" ht="23.25" customHeight="1">
      <c r="B22" s="581" t="s">
        <v>12</v>
      </c>
      <c r="C22" s="586" t="s">
        <v>2109</v>
      </c>
      <c r="D22" s="652"/>
      <c r="E22" s="587"/>
      <c r="J22" s="555"/>
      <c r="K22" s="578"/>
    </row>
    <row r="23" spans="2:12" ht="23.25" customHeight="1">
      <c r="B23" s="581"/>
      <c r="C23" s="586" t="s">
        <v>2110</v>
      </c>
      <c r="D23" s="652"/>
      <c r="E23" s="587"/>
      <c r="F23" s="1127"/>
      <c r="G23" s="1127"/>
      <c r="H23" s="1127"/>
      <c r="I23" s="1127"/>
      <c r="J23" s="1127"/>
      <c r="K23" s="578" t="s">
        <v>28</v>
      </c>
      <c r="L23" s="564" t="s">
        <v>1443</v>
      </c>
    </row>
    <row r="24" spans="2:12" ht="23.25" customHeight="1">
      <c r="B24" s="581"/>
      <c r="C24" s="586" t="s">
        <v>2105</v>
      </c>
      <c r="D24" s="652"/>
      <c r="E24" s="587"/>
      <c r="F24" s="584" t="s">
        <v>1951</v>
      </c>
      <c r="G24" s="555" t="s">
        <v>2106</v>
      </c>
      <c r="K24" s="578"/>
      <c r="L24" s="564" t="s">
        <v>1954</v>
      </c>
    </row>
    <row r="25" spans="2:12" ht="23.25" customHeight="1">
      <c r="B25" s="581"/>
      <c r="C25" s="586"/>
      <c r="D25" s="652"/>
      <c r="E25" s="587"/>
      <c r="F25" s="582"/>
      <c r="G25" s="555" t="s">
        <v>2107</v>
      </c>
      <c r="K25" s="578"/>
    </row>
    <row r="26" spans="2:12" ht="23.25" customHeight="1">
      <c r="B26" s="581"/>
      <c r="C26" s="586"/>
      <c r="D26" s="652"/>
      <c r="E26" s="587"/>
      <c r="F26" s="584" t="s">
        <v>1951</v>
      </c>
      <c r="G26" s="555" t="s">
        <v>2108</v>
      </c>
      <c r="K26" s="578"/>
      <c r="L26" s="564" t="s">
        <v>1954</v>
      </c>
    </row>
    <row r="27" spans="2:12" ht="23.25" customHeight="1">
      <c r="B27" s="581"/>
      <c r="C27" s="586"/>
      <c r="D27" s="652"/>
      <c r="E27" s="587"/>
      <c r="F27" s="584" t="s">
        <v>1951</v>
      </c>
      <c r="G27" s="555" t="s">
        <v>2111</v>
      </c>
      <c r="K27" s="578"/>
      <c r="L27" s="564" t="s">
        <v>1954</v>
      </c>
    </row>
    <row r="28" spans="2:12" ht="23.25" customHeight="1">
      <c r="B28" s="581"/>
      <c r="C28" s="586"/>
      <c r="D28" s="652"/>
      <c r="E28" s="587"/>
      <c r="F28" s="584" t="s">
        <v>1951</v>
      </c>
      <c r="G28" s="555" t="s">
        <v>201</v>
      </c>
      <c r="H28" s="1127"/>
      <c r="I28" s="1127"/>
      <c r="J28" s="1127"/>
      <c r="K28" s="578"/>
      <c r="L28" s="564" t="s">
        <v>1469</v>
      </c>
    </row>
    <row r="29" spans="2:12" ht="23.25" customHeight="1">
      <c r="B29" s="581"/>
      <c r="C29" s="586" t="s">
        <v>2112</v>
      </c>
      <c r="D29" s="652"/>
      <c r="E29" s="587"/>
      <c r="F29" s="1127"/>
      <c r="G29" s="1127"/>
      <c r="H29" s="1127"/>
      <c r="I29" s="1127"/>
      <c r="J29" s="1127"/>
      <c r="K29" s="578" t="s">
        <v>331</v>
      </c>
      <c r="L29" s="564" t="s">
        <v>1443</v>
      </c>
    </row>
    <row r="30" spans="2:12" ht="23.25" customHeight="1">
      <c r="B30" s="581"/>
      <c r="C30" s="586" t="s">
        <v>2113</v>
      </c>
      <c r="D30" s="652"/>
      <c r="E30" s="587"/>
      <c r="F30" s="1127"/>
      <c r="G30" s="1127"/>
      <c r="H30" s="1127"/>
      <c r="I30" s="1127"/>
      <c r="J30" s="1127"/>
      <c r="K30" s="578" t="s">
        <v>454</v>
      </c>
      <c r="L30" s="564" t="s">
        <v>1443</v>
      </c>
    </row>
    <row r="31" spans="2:12" ht="23.25" customHeight="1">
      <c r="B31" s="581"/>
      <c r="C31" s="586" t="s">
        <v>2114</v>
      </c>
      <c r="D31" s="652"/>
      <c r="E31" s="587"/>
      <c r="F31" s="1127"/>
      <c r="G31" s="1127"/>
      <c r="H31" s="1127"/>
      <c r="I31" s="1127"/>
      <c r="J31" s="1127"/>
      <c r="K31" s="578" t="s">
        <v>454</v>
      </c>
      <c r="L31" s="564" t="s">
        <v>1443</v>
      </c>
    </row>
    <row r="32" spans="2:12" ht="23.25" customHeight="1">
      <c r="B32" s="581" t="s">
        <v>15</v>
      </c>
      <c r="C32" s="586" t="s">
        <v>2115</v>
      </c>
      <c r="D32" s="652"/>
      <c r="E32" s="587"/>
      <c r="F32" s="1127"/>
      <c r="G32" s="1127"/>
      <c r="H32" s="1127"/>
      <c r="I32" s="1127"/>
      <c r="J32" s="1127"/>
      <c r="K32" s="578" t="s">
        <v>454</v>
      </c>
      <c r="L32" s="564" t="s">
        <v>1443</v>
      </c>
    </row>
    <row r="33" spans="2:12" ht="23.25" customHeight="1">
      <c r="B33" s="581" t="s">
        <v>17</v>
      </c>
      <c r="C33" s="586" t="s">
        <v>2116</v>
      </c>
      <c r="D33" s="652"/>
      <c r="E33" s="587"/>
      <c r="F33" s="1127"/>
      <c r="G33" s="1127"/>
      <c r="H33" s="1127"/>
      <c r="I33" s="1127"/>
      <c r="J33" s="1127"/>
      <c r="K33" s="578" t="s">
        <v>454</v>
      </c>
      <c r="L33" s="564" t="s">
        <v>1443</v>
      </c>
    </row>
    <row r="34" spans="2:12" ht="23.25" customHeight="1">
      <c r="B34" s="581" t="s">
        <v>19</v>
      </c>
      <c r="C34" s="554" t="s">
        <v>2117</v>
      </c>
      <c r="D34" s="652"/>
      <c r="E34" s="587"/>
      <c r="F34" s="584" t="s">
        <v>1951</v>
      </c>
      <c r="G34" s="555" t="s">
        <v>2118</v>
      </c>
      <c r="I34" s="584" t="s">
        <v>1951</v>
      </c>
      <c r="J34" s="653" t="s">
        <v>2119</v>
      </c>
      <c r="K34" s="578"/>
      <c r="L34" s="564" t="s">
        <v>1954</v>
      </c>
    </row>
    <row r="35" spans="2:12" ht="23.25" customHeight="1">
      <c r="B35" s="581" t="s">
        <v>21</v>
      </c>
      <c r="C35" s="586" t="s">
        <v>1629</v>
      </c>
      <c r="D35" s="652"/>
      <c r="E35" s="587"/>
      <c r="F35" s="1127"/>
      <c r="G35" s="1127"/>
      <c r="H35" s="1127"/>
      <c r="I35" s="1127"/>
      <c r="J35" s="1127"/>
      <c r="K35" s="578" t="s">
        <v>2017</v>
      </c>
      <c r="L35" s="564" t="s">
        <v>1443</v>
      </c>
    </row>
    <row r="36" spans="2:12" ht="23.25" customHeight="1">
      <c r="B36" s="581" t="s">
        <v>23</v>
      </c>
      <c r="C36" s="586" t="s">
        <v>2019</v>
      </c>
      <c r="D36" s="652"/>
      <c r="E36" s="587"/>
      <c r="F36" s="1127"/>
      <c r="G36" s="1127"/>
      <c r="H36" s="1127"/>
      <c r="I36" s="1127"/>
      <c r="J36" s="1127"/>
      <c r="K36" s="578" t="s">
        <v>454</v>
      </c>
      <c r="L36" s="564" t="s">
        <v>1443</v>
      </c>
    </row>
    <row r="37" spans="2:12" ht="23.25" customHeight="1">
      <c r="B37" s="581" t="s">
        <v>26</v>
      </c>
      <c r="C37" s="586" t="s">
        <v>2120</v>
      </c>
      <c r="D37" s="652"/>
      <c r="E37" s="587"/>
      <c r="F37" s="1127"/>
      <c r="G37" s="1127"/>
      <c r="H37" s="1127"/>
      <c r="I37" s="1127"/>
      <c r="J37" s="1127"/>
      <c r="K37" s="578" t="s">
        <v>331</v>
      </c>
      <c r="L37" s="564" t="s">
        <v>1443</v>
      </c>
    </row>
    <row r="38" spans="2:12" ht="23.25" customHeight="1">
      <c r="B38" s="581" t="s">
        <v>30</v>
      </c>
      <c r="C38" s="586" t="s">
        <v>2121</v>
      </c>
      <c r="D38" s="652"/>
      <c r="E38" s="587"/>
      <c r="F38" s="1127"/>
      <c r="G38" s="1127"/>
      <c r="H38" s="1127"/>
      <c r="I38" s="1127"/>
      <c r="J38" s="1127"/>
      <c r="K38" s="578" t="s">
        <v>331</v>
      </c>
      <c r="L38" s="564" t="s">
        <v>1443</v>
      </c>
    </row>
    <row r="39" spans="2:12" ht="23.25" customHeight="1">
      <c r="B39" s="581" t="s">
        <v>35</v>
      </c>
      <c r="C39" s="586" t="s">
        <v>2122</v>
      </c>
      <c r="D39" s="652"/>
      <c r="E39" s="587"/>
      <c r="F39" s="1127"/>
      <c r="G39" s="1127"/>
      <c r="H39" s="1127"/>
      <c r="I39" s="1127"/>
      <c r="J39" s="1127"/>
      <c r="K39" s="578" t="s">
        <v>331</v>
      </c>
      <c r="L39" s="564" t="s">
        <v>1443</v>
      </c>
    </row>
    <row r="40" spans="2:12" ht="23.25" customHeight="1">
      <c r="B40" s="581" t="s">
        <v>36</v>
      </c>
      <c r="C40" s="586" t="s">
        <v>2123</v>
      </c>
      <c r="D40" s="652"/>
      <c r="E40" s="587"/>
      <c r="F40" s="584" t="s">
        <v>1951</v>
      </c>
      <c r="G40" s="555" t="s">
        <v>158</v>
      </c>
      <c r="I40" s="584" t="s">
        <v>1951</v>
      </c>
      <c r="J40" s="653" t="s">
        <v>427</v>
      </c>
      <c r="K40" s="578"/>
      <c r="L40" s="564" t="s">
        <v>1564</v>
      </c>
    </row>
    <row r="41" spans="2:12" ht="9.9" customHeight="1" thickBot="1">
      <c r="B41" s="602"/>
      <c r="C41" s="603"/>
      <c r="D41" s="654"/>
      <c r="E41" s="604"/>
      <c r="F41" s="655"/>
      <c r="G41" s="637"/>
      <c r="H41" s="637"/>
      <c r="I41" s="637"/>
      <c r="J41" s="656"/>
      <c r="K41" s="607"/>
      <c r="L41" s="564"/>
    </row>
    <row r="42" spans="2:12" ht="9.9" customHeight="1">
      <c r="B42" s="581"/>
      <c r="C42" s="586"/>
      <c r="D42" s="652"/>
      <c r="E42" s="587"/>
      <c r="F42" s="657"/>
      <c r="J42" s="653"/>
      <c r="K42" s="578"/>
      <c r="L42" s="564"/>
    </row>
    <row r="43" spans="2:12" ht="23.25" customHeight="1">
      <c r="B43" s="581" t="s">
        <v>38</v>
      </c>
      <c r="C43" s="554" t="s">
        <v>2124</v>
      </c>
      <c r="D43" s="652"/>
      <c r="E43" s="587"/>
      <c r="F43" s="584" t="s">
        <v>1951</v>
      </c>
      <c r="G43" s="555" t="s">
        <v>2125</v>
      </c>
      <c r="I43" s="584" t="s">
        <v>1951</v>
      </c>
      <c r="J43" s="653" t="s">
        <v>2126</v>
      </c>
      <c r="K43" s="578"/>
      <c r="L43" s="564" t="s">
        <v>1954</v>
      </c>
    </row>
    <row r="44" spans="2:12" ht="23.25" customHeight="1">
      <c r="B44" s="581"/>
      <c r="C44" s="588" t="s">
        <v>1989</v>
      </c>
      <c r="D44" s="652"/>
      <c r="E44" s="587"/>
      <c r="F44" s="1127"/>
      <c r="G44" s="1127"/>
      <c r="H44" s="1127"/>
      <c r="I44" s="1127"/>
      <c r="J44" s="1127"/>
      <c r="K44" s="578"/>
      <c r="L44" s="564" t="s">
        <v>1443</v>
      </c>
    </row>
    <row r="45" spans="2:12" ht="23.25" customHeight="1">
      <c r="B45" s="614" t="s">
        <v>41</v>
      </c>
      <c r="C45" s="586" t="s">
        <v>2127</v>
      </c>
      <c r="D45" s="652"/>
      <c r="E45" s="587"/>
      <c r="F45" s="584" t="s">
        <v>1951</v>
      </c>
      <c r="G45" s="555" t="s">
        <v>2128</v>
      </c>
      <c r="J45" s="555"/>
      <c r="K45" s="578"/>
      <c r="L45" s="564" t="s">
        <v>1954</v>
      </c>
    </row>
    <row r="46" spans="2:12" ht="23.25" customHeight="1">
      <c r="B46" s="614"/>
      <c r="C46" s="586"/>
      <c r="D46" s="652"/>
      <c r="E46" s="587"/>
      <c r="F46" s="584" t="s">
        <v>1951</v>
      </c>
      <c r="G46" s="555" t="s">
        <v>2129</v>
      </c>
      <c r="J46" s="555"/>
      <c r="K46" s="578"/>
      <c r="L46" s="564" t="s">
        <v>1954</v>
      </c>
    </row>
    <row r="47" spans="2:12" ht="23.25" customHeight="1">
      <c r="B47" s="614"/>
      <c r="C47" s="586"/>
      <c r="D47" s="652"/>
      <c r="E47" s="587"/>
      <c r="F47" s="584" t="s">
        <v>1951</v>
      </c>
      <c r="G47" s="555" t="s">
        <v>2130</v>
      </c>
      <c r="I47" s="1127"/>
      <c r="J47" s="1127"/>
      <c r="K47" s="578" t="s">
        <v>331</v>
      </c>
      <c r="L47" s="564" t="s">
        <v>2131</v>
      </c>
    </row>
    <row r="48" spans="2:12" ht="23.25" customHeight="1">
      <c r="B48" s="614"/>
      <c r="C48" s="586"/>
      <c r="D48" s="652"/>
      <c r="E48" s="587"/>
      <c r="F48" s="584" t="s">
        <v>1951</v>
      </c>
      <c r="G48" s="555" t="s">
        <v>2132</v>
      </c>
      <c r="I48" s="1127"/>
      <c r="J48" s="1127"/>
      <c r="K48" s="578" t="s">
        <v>331</v>
      </c>
      <c r="L48" s="564" t="s">
        <v>2131</v>
      </c>
    </row>
    <row r="49" spans="2:12" ht="23.25" customHeight="1">
      <c r="B49" s="614"/>
      <c r="C49" s="586"/>
      <c r="D49" s="652"/>
      <c r="E49" s="587"/>
      <c r="F49" s="584" t="s">
        <v>1951</v>
      </c>
      <c r="G49" s="555" t="s">
        <v>2133</v>
      </c>
      <c r="I49" s="1127"/>
      <c r="J49" s="1127"/>
      <c r="K49" s="578" t="s">
        <v>331</v>
      </c>
      <c r="L49" s="564" t="s">
        <v>2131</v>
      </c>
    </row>
    <row r="50" spans="2:12" ht="23.25" customHeight="1">
      <c r="B50" s="614"/>
      <c r="C50" s="586"/>
      <c r="D50" s="652"/>
      <c r="E50" s="587"/>
      <c r="F50" s="584" t="s">
        <v>1951</v>
      </c>
      <c r="G50" s="555" t="s">
        <v>2134</v>
      </c>
      <c r="I50" s="658"/>
      <c r="J50" s="658"/>
      <c r="K50" s="578"/>
      <c r="L50" s="564" t="s">
        <v>1954</v>
      </c>
    </row>
    <row r="51" spans="2:12" ht="23.25" customHeight="1">
      <c r="B51" s="614"/>
      <c r="C51" s="586"/>
      <c r="D51" s="652"/>
      <c r="E51" s="587"/>
      <c r="F51" s="584" t="s">
        <v>1951</v>
      </c>
      <c r="G51" s="555" t="s">
        <v>201</v>
      </c>
      <c r="H51" s="1127"/>
      <c r="I51" s="1127"/>
      <c r="J51" s="1127"/>
      <c r="K51" s="578"/>
      <c r="L51" s="564" t="s">
        <v>1469</v>
      </c>
    </row>
    <row r="52" spans="2:12" ht="23.25" customHeight="1">
      <c r="B52" s="614" t="s">
        <v>43</v>
      </c>
      <c r="C52" s="586" t="s">
        <v>2135</v>
      </c>
      <c r="D52" s="652"/>
      <c r="E52" s="587"/>
      <c r="F52" s="584" t="s">
        <v>1951</v>
      </c>
      <c r="G52" s="555" t="s">
        <v>2136</v>
      </c>
      <c r="H52" s="658"/>
      <c r="I52" s="658"/>
      <c r="J52" s="658"/>
      <c r="K52" s="578"/>
      <c r="L52" s="564" t="s">
        <v>1954</v>
      </c>
    </row>
    <row r="53" spans="2:12" ht="23.25" customHeight="1">
      <c r="B53" s="614"/>
      <c r="C53" s="586"/>
      <c r="D53" s="652"/>
      <c r="E53" s="587"/>
      <c r="F53" s="584" t="s">
        <v>1951</v>
      </c>
      <c r="G53" s="555" t="s">
        <v>201</v>
      </c>
      <c r="H53" s="1127"/>
      <c r="I53" s="1127"/>
      <c r="J53" s="1127"/>
      <c r="K53" s="578"/>
      <c r="L53" s="564" t="s">
        <v>1469</v>
      </c>
    </row>
    <row r="54" spans="2:12" ht="23.25" customHeight="1">
      <c r="B54" s="614" t="s">
        <v>46</v>
      </c>
      <c r="C54" s="586" t="s">
        <v>2137</v>
      </c>
      <c r="D54" s="652"/>
      <c r="E54" s="587"/>
      <c r="F54" s="584" t="s">
        <v>1951</v>
      </c>
      <c r="G54" s="555" t="s">
        <v>2138</v>
      </c>
      <c r="J54" s="555"/>
      <c r="K54" s="578"/>
      <c r="L54" s="564" t="s">
        <v>1954</v>
      </c>
    </row>
    <row r="55" spans="2:12" ht="23.25" customHeight="1">
      <c r="B55" s="614"/>
      <c r="C55" s="586"/>
      <c r="D55" s="652"/>
      <c r="E55" s="587"/>
      <c r="F55" s="584" t="s">
        <v>1951</v>
      </c>
      <c r="G55" s="555" t="s">
        <v>2139</v>
      </c>
      <c r="J55" s="555"/>
      <c r="K55" s="578"/>
      <c r="L55" s="564" t="s">
        <v>1954</v>
      </c>
    </row>
    <row r="56" spans="2:12" ht="23.25" customHeight="1">
      <c r="B56" s="614"/>
      <c r="C56" s="586"/>
      <c r="D56" s="652"/>
      <c r="E56" s="587"/>
      <c r="F56" s="584" t="s">
        <v>1951</v>
      </c>
      <c r="G56" s="555" t="s">
        <v>2140</v>
      </c>
      <c r="J56" s="555"/>
      <c r="K56" s="578"/>
      <c r="L56" s="564" t="s">
        <v>1954</v>
      </c>
    </row>
    <row r="57" spans="2:12" ht="23.25" customHeight="1">
      <c r="B57" s="614"/>
      <c r="C57" s="586"/>
      <c r="D57" s="652"/>
      <c r="E57" s="587"/>
      <c r="F57" s="584" t="s">
        <v>1951</v>
      </c>
      <c r="G57" s="555" t="s">
        <v>201</v>
      </c>
      <c r="H57" s="1127"/>
      <c r="I57" s="1127"/>
      <c r="J57" s="1127"/>
      <c r="K57" s="578"/>
      <c r="L57" s="564" t="s">
        <v>1469</v>
      </c>
    </row>
    <row r="58" spans="2:12" ht="23.25" customHeight="1">
      <c r="B58" s="614" t="s">
        <v>49</v>
      </c>
      <c r="C58" s="586" t="s">
        <v>2141</v>
      </c>
      <c r="D58" s="652"/>
      <c r="E58" s="587"/>
      <c r="F58" s="1127"/>
      <c r="G58" s="1127"/>
      <c r="H58" s="1127"/>
      <c r="I58" s="1127"/>
      <c r="J58" s="1127"/>
      <c r="K58" s="578" t="s">
        <v>2142</v>
      </c>
      <c r="L58" s="564" t="s">
        <v>1443</v>
      </c>
    </row>
    <row r="59" spans="2:12" ht="23.25" customHeight="1">
      <c r="B59" s="614" t="s">
        <v>51</v>
      </c>
      <c r="C59" s="586" t="s">
        <v>2143</v>
      </c>
      <c r="D59" s="652"/>
      <c r="E59" s="587"/>
      <c r="J59" s="582"/>
      <c r="K59" s="578"/>
    </row>
    <row r="60" spans="2:12" ht="23.25" customHeight="1">
      <c r="B60" s="614"/>
      <c r="C60" s="586" t="s">
        <v>596</v>
      </c>
      <c r="D60" s="652"/>
      <c r="E60" s="587"/>
      <c r="F60" s="1127"/>
      <c r="G60" s="1127"/>
      <c r="H60" s="1127"/>
      <c r="I60" s="1127"/>
      <c r="J60" s="1127"/>
      <c r="K60" s="578" t="s">
        <v>33</v>
      </c>
      <c r="L60" s="564" t="s">
        <v>1443</v>
      </c>
    </row>
    <row r="61" spans="2:12" ht="23.25" customHeight="1">
      <c r="B61" s="614"/>
      <c r="C61" s="586" t="s">
        <v>495</v>
      </c>
      <c r="D61" s="652"/>
      <c r="E61" s="587"/>
      <c r="F61" s="1127"/>
      <c r="G61" s="1127"/>
      <c r="H61" s="1127"/>
      <c r="I61" s="1127"/>
      <c r="J61" s="1127"/>
      <c r="K61" s="578" t="s">
        <v>33</v>
      </c>
      <c r="L61" s="564" t="s">
        <v>1443</v>
      </c>
    </row>
    <row r="62" spans="2:12" ht="23.25" customHeight="1">
      <c r="B62" s="614"/>
      <c r="C62" s="586" t="s">
        <v>493</v>
      </c>
      <c r="D62" s="652"/>
      <c r="E62" s="587"/>
      <c r="F62" s="1127"/>
      <c r="G62" s="1127"/>
      <c r="H62" s="1127"/>
      <c r="I62" s="1127"/>
      <c r="J62" s="1127"/>
      <c r="K62" s="578" t="s">
        <v>33</v>
      </c>
      <c r="L62" s="564" t="s">
        <v>1443</v>
      </c>
    </row>
    <row r="63" spans="2:12" ht="23.25" customHeight="1">
      <c r="B63" s="614" t="s">
        <v>53</v>
      </c>
      <c r="C63" s="586" t="s">
        <v>1130</v>
      </c>
      <c r="D63" s="652"/>
      <c r="E63" s="587"/>
      <c r="F63" s="1127"/>
      <c r="G63" s="1127"/>
      <c r="H63" s="1127"/>
      <c r="I63" s="1127"/>
      <c r="J63" s="1127"/>
      <c r="K63" s="578" t="s">
        <v>76</v>
      </c>
      <c r="L63" s="564" t="s">
        <v>1443</v>
      </c>
    </row>
    <row r="64" spans="2:12" ht="23.25" customHeight="1">
      <c r="B64" s="614" t="s">
        <v>55</v>
      </c>
      <c r="C64" s="586" t="s">
        <v>2144</v>
      </c>
      <c r="D64" s="652"/>
      <c r="E64" s="587"/>
      <c r="F64" s="1127"/>
      <c r="G64" s="1127"/>
      <c r="H64" s="1127"/>
      <c r="I64" s="1127"/>
      <c r="J64" s="1127"/>
      <c r="K64" s="578" t="s">
        <v>2145</v>
      </c>
      <c r="L64" s="564" t="s">
        <v>1443</v>
      </c>
    </row>
    <row r="65" spans="2:12" ht="23.25" customHeight="1">
      <c r="B65" s="614" t="s">
        <v>57</v>
      </c>
      <c r="C65" s="586" t="s">
        <v>2146</v>
      </c>
      <c r="D65" s="652"/>
      <c r="E65" s="587"/>
      <c r="F65" s="1127"/>
      <c r="G65" s="1127"/>
      <c r="H65" s="1127"/>
      <c r="I65" s="1127"/>
      <c r="J65" s="1127"/>
      <c r="K65" s="578"/>
      <c r="L65" s="564" t="s">
        <v>1443</v>
      </c>
    </row>
    <row r="66" spans="2:12" ht="9.9" customHeight="1" thickBot="1">
      <c r="B66" s="615"/>
      <c r="C66" s="603"/>
      <c r="D66" s="654"/>
      <c r="E66" s="604"/>
      <c r="F66" s="606"/>
      <c r="G66" s="637"/>
      <c r="H66" s="637"/>
      <c r="I66" s="637"/>
      <c r="J66" s="606"/>
      <c r="K66" s="607"/>
    </row>
    <row r="67" spans="2:12" ht="23.25" customHeight="1">
      <c r="J67" s="659"/>
      <c r="K67" s="659"/>
    </row>
  </sheetData>
  <sheetProtection algorithmName="SHA-512" hashValue="Vk1pP2WSBCpXsmPhHcIkvqhQYb47rI/kRuAc7XO/ff+xkcJJYkstNo6hTMLx0FZWqC3P7654TLcsAMn5B6EGWQ==" saltValue="4N9hvdm3aG/J9LXRK2cL3Q==" spinCount="100000" sheet="1" objects="1" scenarios="1" formatColumns="0"/>
  <mergeCells count="40">
    <mergeCell ref="F7:J7"/>
    <mergeCell ref="I2:K2"/>
    <mergeCell ref="B3:D3"/>
    <mergeCell ref="H3:K3"/>
    <mergeCell ref="G4:K4"/>
    <mergeCell ref="G5:K5"/>
    <mergeCell ref="F30:J30"/>
    <mergeCell ref="F8:J8"/>
    <mergeCell ref="H11:J11"/>
    <mergeCell ref="F12:J12"/>
    <mergeCell ref="F14:J14"/>
    <mergeCell ref="F15:J15"/>
    <mergeCell ref="F16:J16"/>
    <mergeCell ref="F17:J17"/>
    <mergeCell ref="H21:J21"/>
    <mergeCell ref="F23:J23"/>
    <mergeCell ref="H28:J28"/>
    <mergeCell ref="F29:J29"/>
    <mergeCell ref="I49:J49"/>
    <mergeCell ref="F31:J31"/>
    <mergeCell ref="F32:J32"/>
    <mergeCell ref="F33:J33"/>
    <mergeCell ref="F35:J35"/>
    <mergeCell ref="F36:J36"/>
    <mergeCell ref="F37:J37"/>
    <mergeCell ref="F38:J38"/>
    <mergeCell ref="F39:J39"/>
    <mergeCell ref="F44:J44"/>
    <mergeCell ref="I47:J47"/>
    <mergeCell ref="I48:J48"/>
    <mergeCell ref="F62:J62"/>
    <mergeCell ref="F63:J63"/>
    <mergeCell ref="F64:J64"/>
    <mergeCell ref="F65:J65"/>
    <mergeCell ref="H51:J51"/>
    <mergeCell ref="H53:J53"/>
    <mergeCell ref="H57:J57"/>
    <mergeCell ref="F58:J58"/>
    <mergeCell ref="F60:J60"/>
    <mergeCell ref="F61:J61"/>
  </mergeCells>
  <pageMargins left="0.43307086614173201" right="0.196850393700787" top="0.74803149606299202" bottom="0.74803149606299202" header="0.31496062992126" footer="0.31496062992126"/>
  <pageSetup paperSize="9" scale="75" fitToHeight="0" orientation="portrait" r:id="rId1"/>
  <headerFooter>
    <oddFooter>&amp;C- Part 2 - C&amp;P -</oddFooter>
  </headerFooter>
  <rowBreaks count="1" manualBreakCount="1">
    <brk id="41" min="1" max="9"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7D9E56-2756-4983-AB68-4E1DA670890A}">
  <sheetPr>
    <pageSetUpPr fitToPage="1"/>
  </sheetPr>
  <dimension ref="B1:N38"/>
  <sheetViews>
    <sheetView showGridLines="0" view="pageBreakPreview" zoomScale="80" zoomScaleNormal="85" zoomScaleSheetLayoutView="80" workbookViewId="0">
      <selection activeCell="I2" sqref="I2:K2"/>
    </sheetView>
  </sheetViews>
  <sheetFormatPr defaultColWidth="7.77734375" defaultRowHeight="24.6"/>
  <cols>
    <col min="1" max="1" width="6.88671875" style="660" customWidth="1"/>
    <col min="2" max="2" width="6.21875" style="688" customWidth="1"/>
    <col min="3" max="3" width="6.21875" style="660" customWidth="1"/>
    <col min="4" max="4" width="42.33203125" style="660" customWidth="1"/>
    <col min="5" max="5" width="2.21875" style="660" customWidth="1"/>
    <col min="6" max="6" width="10.6640625" style="660" customWidth="1"/>
    <col min="7" max="7" width="3.77734375" style="660" customWidth="1"/>
    <col min="8" max="8" width="11.5546875" style="660" customWidth="1"/>
    <col min="9" max="9" width="10.6640625" style="660" customWidth="1"/>
    <col min="10" max="10" width="13" style="661" customWidth="1"/>
    <col min="11" max="11" width="8.44140625" style="660" customWidth="1"/>
    <col min="12" max="12" width="39.5546875" style="660" customWidth="1"/>
    <col min="13" max="13" width="7.77734375" style="660"/>
    <col min="14" max="14" width="10.33203125" style="660" bestFit="1" customWidth="1"/>
    <col min="15" max="259" width="7.77734375" style="660"/>
    <col min="260" max="260" width="1" style="660" customWidth="1"/>
    <col min="261" max="262" width="4" style="660" customWidth="1"/>
    <col min="263" max="263" width="42.6640625" style="660" customWidth="1"/>
    <col min="264" max="264" width="4" style="660" customWidth="1"/>
    <col min="265" max="265" width="4.88671875" style="660" customWidth="1"/>
    <col min="266" max="266" width="12.5546875" style="660" customWidth="1"/>
    <col min="267" max="267" width="16" style="660" customWidth="1"/>
    <col min="268" max="268" width="8.21875" style="660" customWidth="1"/>
    <col min="269" max="515" width="7.77734375" style="660"/>
    <col min="516" max="516" width="1" style="660" customWidth="1"/>
    <col min="517" max="518" width="4" style="660" customWidth="1"/>
    <col min="519" max="519" width="42.6640625" style="660" customWidth="1"/>
    <col min="520" max="520" width="4" style="660" customWidth="1"/>
    <col min="521" max="521" width="4.88671875" style="660" customWidth="1"/>
    <col min="522" max="522" width="12.5546875" style="660" customWidth="1"/>
    <col min="523" max="523" width="16" style="660" customWidth="1"/>
    <col min="524" max="524" width="8.21875" style="660" customWidth="1"/>
    <col min="525" max="771" width="7.77734375" style="660"/>
    <col min="772" max="772" width="1" style="660" customWidth="1"/>
    <col min="773" max="774" width="4" style="660" customWidth="1"/>
    <col min="775" max="775" width="42.6640625" style="660" customWidth="1"/>
    <col min="776" max="776" width="4" style="660" customWidth="1"/>
    <col min="777" max="777" width="4.88671875" style="660" customWidth="1"/>
    <col min="778" max="778" width="12.5546875" style="660" customWidth="1"/>
    <col min="779" max="779" width="16" style="660" customWidth="1"/>
    <col min="780" max="780" width="8.21875" style="660" customWidth="1"/>
    <col min="781" max="1027" width="7.77734375" style="660"/>
    <col min="1028" max="1028" width="1" style="660" customWidth="1"/>
    <col min="1029" max="1030" width="4" style="660" customWidth="1"/>
    <col min="1031" max="1031" width="42.6640625" style="660" customWidth="1"/>
    <col min="1032" max="1032" width="4" style="660" customWidth="1"/>
    <col min="1033" max="1033" width="4.88671875" style="660" customWidth="1"/>
    <col min="1034" max="1034" width="12.5546875" style="660" customWidth="1"/>
    <col min="1035" max="1035" width="16" style="660" customWidth="1"/>
    <col min="1036" max="1036" width="8.21875" style="660" customWidth="1"/>
    <col min="1037" max="1283" width="7.77734375" style="660"/>
    <col min="1284" max="1284" width="1" style="660" customWidth="1"/>
    <col min="1285" max="1286" width="4" style="660" customWidth="1"/>
    <col min="1287" max="1287" width="42.6640625" style="660" customWidth="1"/>
    <col min="1288" max="1288" width="4" style="660" customWidth="1"/>
    <col min="1289" max="1289" width="4.88671875" style="660" customWidth="1"/>
    <col min="1290" max="1290" width="12.5546875" style="660" customWidth="1"/>
    <col min="1291" max="1291" width="16" style="660" customWidth="1"/>
    <col min="1292" max="1292" width="8.21875" style="660" customWidth="1"/>
    <col min="1293" max="1539" width="7.77734375" style="660"/>
    <col min="1540" max="1540" width="1" style="660" customWidth="1"/>
    <col min="1541" max="1542" width="4" style="660" customWidth="1"/>
    <col min="1543" max="1543" width="42.6640625" style="660" customWidth="1"/>
    <col min="1544" max="1544" width="4" style="660" customWidth="1"/>
    <col min="1545" max="1545" width="4.88671875" style="660" customWidth="1"/>
    <col min="1546" max="1546" width="12.5546875" style="660" customWidth="1"/>
    <col min="1547" max="1547" width="16" style="660" customWidth="1"/>
    <col min="1548" max="1548" width="8.21875" style="660" customWidth="1"/>
    <col min="1549" max="1795" width="7.77734375" style="660"/>
    <col min="1796" max="1796" width="1" style="660" customWidth="1"/>
    <col min="1797" max="1798" width="4" style="660" customWidth="1"/>
    <col min="1799" max="1799" width="42.6640625" style="660" customWidth="1"/>
    <col min="1800" max="1800" width="4" style="660" customWidth="1"/>
    <col min="1801" max="1801" width="4.88671875" style="660" customWidth="1"/>
    <col min="1802" max="1802" width="12.5546875" style="660" customWidth="1"/>
    <col min="1803" max="1803" width="16" style="660" customWidth="1"/>
    <col min="1804" max="1804" width="8.21875" style="660" customWidth="1"/>
    <col min="1805" max="2051" width="7.77734375" style="660"/>
    <col min="2052" max="2052" width="1" style="660" customWidth="1"/>
    <col min="2053" max="2054" width="4" style="660" customWidth="1"/>
    <col min="2055" max="2055" width="42.6640625" style="660" customWidth="1"/>
    <col min="2056" max="2056" width="4" style="660" customWidth="1"/>
    <col min="2057" max="2057" width="4.88671875" style="660" customWidth="1"/>
    <col min="2058" max="2058" width="12.5546875" style="660" customWidth="1"/>
    <col min="2059" max="2059" width="16" style="660" customWidth="1"/>
    <col min="2060" max="2060" width="8.21875" style="660" customWidth="1"/>
    <col min="2061" max="2307" width="7.77734375" style="660"/>
    <col min="2308" max="2308" width="1" style="660" customWidth="1"/>
    <col min="2309" max="2310" width="4" style="660" customWidth="1"/>
    <col min="2311" max="2311" width="42.6640625" style="660" customWidth="1"/>
    <col min="2312" max="2312" width="4" style="660" customWidth="1"/>
    <col min="2313" max="2313" width="4.88671875" style="660" customWidth="1"/>
    <col min="2314" max="2314" width="12.5546875" style="660" customWidth="1"/>
    <col min="2315" max="2315" width="16" style="660" customWidth="1"/>
    <col min="2316" max="2316" width="8.21875" style="660" customWidth="1"/>
    <col min="2317" max="2563" width="7.77734375" style="660"/>
    <col min="2564" max="2564" width="1" style="660" customWidth="1"/>
    <col min="2565" max="2566" width="4" style="660" customWidth="1"/>
    <col min="2567" max="2567" width="42.6640625" style="660" customWidth="1"/>
    <col min="2568" max="2568" width="4" style="660" customWidth="1"/>
    <col min="2569" max="2569" width="4.88671875" style="660" customWidth="1"/>
    <col min="2570" max="2570" width="12.5546875" style="660" customWidth="1"/>
    <col min="2571" max="2571" width="16" style="660" customWidth="1"/>
    <col min="2572" max="2572" width="8.21875" style="660" customWidth="1"/>
    <col min="2573" max="2819" width="7.77734375" style="660"/>
    <col min="2820" max="2820" width="1" style="660" customWidth="1"/>
    <col min="2821" max="2822" width="4" style="660" customWidth="1"/>
    <col min="2823" max="2823" width="42.6640625" style="660" customWidth="1"/>
    <col min="2824" max="2824" width="4" style="660" customWidth="1"/>
    <col min="2825" max="2825" width="4.88671875" style="660" customWidth="1"/>
    <col min="2826" max="2826" width="12.5546875" style="660" customWidth="1"/>
    <col min="2827" max="2827" width="16" style="660" customWidth="1"/>
    <col min="2828" max="2828" width="8.21875" style="660" customWidth="1"/>
    <col min="2829" max="3075" width="7.77734375" style="660"/>
    <col min="3076" max="3076" width="1" style="660" customWidth="1"/>
    <col min="3077" max="3078" width="4" style="660" customWidth="1"/>
    <col min="3079" max="3079" width="42.6640625" style="660" customWidth="1"/>
    <col min="3080" max="3080" width="4" style="660" customWidth="1"/>
    <col min="3081" max="3081" width="4.88671875" style="660" customWidth="1"/>
    <col min="3082" max="3082" width="12.5546875" style="660" customWidth="1"/>
    <col min="3083" max="3083" width="16" style="660" customWidth="1"/>
    <col min="3084" max="3084" width="8.21875" style="660" customWidth="1"/>
    <col min="3085" max="3331" width="7.77734375" style="660"/>
    <col min="3332" max="3332" width="1" style="660" customWidth="1"/>
    <col min="3333" max="3334" width="4" style="660" customWidth="1"/>
    <col min="3335" max="3335" width="42.6640625" style="660" customWidth="1"/>
    <col min="3336" max="3336" width="4" style="660" customWidth="1"/>
    <col min="3337" max="3337" width="4.88671875" style="660" customWidth="1"/>
    <col min="3338" max="3338" width="12.5546875" style="660" customWidth="1"/>
    <col min="3339" max="3339" width="16" style="660" customWidth="1"/>
    <col min="3340" max="3340" width="8.21875" style="660" customWidth="1"/>
    <col min="3341" max="3587" width="7.77734375" style="660"/>
    <col min="3588" max="3588" width="1" style="660" customWidth="1"/>
    <col min="3589" max="3590" width="4" style="660" customWidth="1"/>
    <col min="3591" max="3591" width="42.6640625" style="660" customWidth="1"/>
    <col min="3592" max="3592" width="4" style="660" customWidth="1"/>
    <col min="3593" max="3593" width="4.88671875" style="660" customWidth="1"/>
    <col min="3594" max="3594" width="12.5546875" style="660" customWidth="1"/>
    <col min="3595" max="3595" width="16" style="660" customWidth="1"/>
    <col min="3596" max="3596" width="8.21875" style="660" customWidth="1"/>
    <col min="3597" max="3843" width="7.77734375" style="660"/>
    <col min="3844" max="3844" width="1" style="660" customWidth="1"/>
    <col min="3845" max="3846" width="4" style="660" customWidth="1"/>
    <col min="3847" max="3847" width="42.6640625" style="660" customWidth="1"/>
    <col min="3848" max="3848" width="4" style="660" customWidth="1"/>
    <col min="3849" max="3849" width="4.88671875" style="660" customWidth="1"/>
    <col min="3850" max="3850" width="12.5546875" style="660" customWidth="1"/>
    <col min="3851" max="3851" width="16" style="660" customWidth="1"/>
    <col min="3852" max="3852" width="8.21875" style="660" customWidth="1"/>
    <col min="3853" max="4099" width="7.77734375" style="660"/>
    <col min="4100" max="4100" width="1" style="660" customWidth="1"/>
    <col min="4101" max="4102" width="4" style="660" customWidth="1"/>
    <col min="4103" max="4103" width="42.6640625" style="660" customWidth="1"/>
    <col min="4104" max="4104" width="4" style="660" customWidth="1"/>
    <col min="4105" max="4105" width="4.88671875" style="660" customWidth="1"/>
    <col min="4106" max="4106" width="12.5546875" style="660" customWidth="1"/>
    <col min="4107" max="4107" width="16" style="660" customWidth="1"/>
    <col min="4108" max="4108" width="8.21875" style="660" customWidth="1"/>
    <col min="4109" max="4355" width="7.77734375" style="660"/>
    <col min="4356" max="4356" width="1" style="660" customWidth="1"/>
    <col min="4357" max="4358" width="4" style="660" customWidth="1"/>
    <col min="4359" max="4359" width="42.6640625" style="660" customWidth="1"/>
    <col min="4360" max="4360" width="4" style="660" customWidth="1"/>
    <col min="4361" max="4361" width="4.88671875" style="660" customWidth="1"/>
    <col min="4362" max="4362" width="12.5546875" style="660" customWidth="1"/>
    <col min="4363" max="4363" width="16" style="660" customWidth="1"/>
    <col min="4364" max="4364" width="8.21875" style="660" customWidth="1"/>
    <col min="4365" max="4611" width="7.77734375" style="660"/>
    <col min="4612" max="4612" width="1" style="660" customWidth="1"/>
    <col min="4613" max="4614" width="4" style="660" customWidth="1"/>
    <col min="4615" max="4615" width="42.6640625" style="660" customWidth="1"/>
    <col min="4616" max="4616" width="4" style="660" customWidth="1"/>
    <col min="4617" max="4617" width="4.88671875" style="660" customWidth="1"/>
    <col min="4618" max="4618" width="12.5546875" style="660" customWidth="1"/>
    <col min="4619" max="4619" width="16" style="660" customWidth="1"/>
    <col min="4620" max="4620" width="8.21875" style="660" customWidth="1"/>
    <col min="4621" max="4867" width="7.77734375" style="660"/>
    <col min="4868" max="4868" width="1" style="660" customWidth="1"/>
    <col min="4869" max="4870" width="4" style="660" customWidth="1"/>
    <col min="4871" max="4871" width="42.6640625" style="660" customWidth="1"/>
    <col min="4872" max="4872" width="4" style="660" customWidth="1"/>
    <col min="4873" max="4873" width="4.88671875" style="660" customWidth="1"/>
    <col min="4874" max="4874" width="12.5546875" style="660" customWidth="1"/>
    <col min="4875" max="4875" width="16" style="660" customWidth="1"/>
    <col min="4876" max="4876" width="8.21875" style="660" customWidth="1"/>
    <col min="4877" max="5123" width="7.77734375" style="660"/>
    <col min="5124" max="5124" width="1" style="660" customWidth="1"/>
    <col min="5125" max="5126" width="4" style="660" customWidth="1"/>
    <col min="5127" max="5127" width="42.6640625" style="660" customWidth="1"/>
    <col min="5128" max="5128" width="4" style="660" customWidth="1"/>
    <col min="5129" max="5129" width="4.88671875" style="660" customWidth="1"/>
    <col min="5130" max="5130" width="12.5546875" style="660" customWidth="1"/>
    <col min="5131" max="5131" width="16" style="660" customWidth="1"/>
    <col min="5132" max="5132" width="8.21875" style="660" customWidth="1"/>
    <col min="5133" max="5379" width="7.77734375" style="660"/>
    <col min="5380" max="5380" width="1" style="660" customWidth="1"/>
    <col min="5381" max="5382" width="4" style="660" customWidth="1"/>
    <col min="5383" max="5383" width="42.6640625" style="660" customWidth="1"/>
    <col min="5384" max="5384" width="4" style="660" customWidth="1"/>
    <col min="5385" max="5385" width="4.88671875" style="660" customWidth="1"/>
    <col min="5386" max="5386" width="12.5546875" style="660" customWidth="1"/>
    <col min="5387" max="5387" width="16" style="660" customWidth="1"/>
    <col min="5388" max="5388" width="8.21875" style="660" customWidth="1"/>
    <col min="5389" max="5635" width="7.77734375" style="660"/>
    <col min="5636" max="5636" width="1" style="660" customWidth="1"/>
    <col min="5637" max="5638" width="4" style="660" customWidth="1"/>
    <col min="5639" max="5639" width="42.6640625" style="660" customWidth="1"/>
    <col min="5640" max="5640" width="4" style="660" customWidth="1"/>
    <col min="5641" max="5641" width="4.88671875" style="660" customWidth="1"/>
    <col min="5642" max="5642" width="12.5546875" style="660" customWidth="1"/>
    <col min="5643" max="5643" width="16" style="660" customWidth="1"/>
    <col min="5644" max="5644" width="8.21875" style="660" customWidth="1"/>
    <col min="5645" max="5891" width="7.77734375" style="660"/>
    <col min="5892" max="5892" width="1" style="660" customWidth="1"/>
    <col min="5893" max="5894" width="4" style="660" customWidth="1"/>
    <col min="5895" max="5895" width="42.6640625" style="660" customWidth="1"/>
    <col min="5896" max="5896" width="4" style="660" customWidth="1"/>
    <col min="5897" max="5897" width="4.88671875" style="660" customWidth="1"/>
    <col min="5898" max="5898" width="12.5546875" style="660" customWidth="1"/>
    <col min="5899" max="5899" width="16" style="660" customWidth="1"/>
    <col min="5900" max="5900" width="8.21875" style="660" customWidth="1"/>
    <col min="5901" max="6147" width="7.77734375" style="660"/>
    <col min="6148" max="6148" width="1" style="660" customWidth="1"/>
    <col min="6149" max="6150" width="4" style="660" customWidth="1"/>
    <col min="6151" max="6151" width="42.6640625" style="660" customWidth="1"/>
    <col min="6152" max="6152" width="4" style="660" customWidth="1"/>
    <col min="6153" max="6153" width="4.88671875" style="660" customWidth="1"/>
    <col min="6154" max="6154" width="12.5546875" style="660" customWidth="1"/>
    <col min="6155" max="6155" width="16" style="660" customWidth="1"/>
    <col min="6156" max="6156" width="8.21875" style="660" customWidth="1"/>
    <col min="6157" max="6403" width="7.77734375" style="660"/>
    <col min="6404" max="6404" width="1" style="660" customWidth="1"/>
    <col min="6405" max="6406" width="4" style="660" customWidth="1"/>
    <col min="6407" max="6407" width="42.6640625" style="660" customWidth="1"/>
    <col min="6408" max="6408" width="4" style="660" customWidth="1"/>
    <col min="6409" max="6409" width="4.88671875" style="660" customWidth="1"/>
    <col min="6410" max="6410" width="12.5546875" style="660" customWidth="1"/>
    <col min="6411" max="6411" width="16" style="660" customWidth="1"/>
    <col min="6412" max="6412" width="8.21875" style="660" customWidth="1"/>
    <col min="6413" max="6659" width="7.77734375" style="660"/>
    <col min="6660" max="6660" width="1" style="660" customWidth="1"/>
    <col min="6661" max="6662" width="4" style="660" customWidth="1"/>
    <col min="6663" max="6663" width="42.6640625" style="660" customWidth="1"/>
    <col min="6664" max="6664" width="4" style="660" customWidth="1"/>
    <col min="6665" max="6665" width="4.88671875" style="660" customWidth="1"/>
    <col min="6666" max="6666" width="12.5546875" style="660" customWidth="1"/>
    <col min="6667" max="6667" width="16" style="660" customWidth="1"/>
    <col min="6668" max="6668" width="8.21875" style="660" customWidth="1"/>
    <col min="6669" max="6915" width="7.77734375" style="660"/>
    <col min="6916" max="6916" width="1" style="660" customWidth="1"/>
    <col min="6917" max="6918" width="4" style="660" customWidth="1"/>
    <col min="6919" max="6919" width="42.6640625" style="660" customWidth="1"/>
    <col min="6920" max="6920" width="4" style="660" customWidth="1"/>
    <col min="6921" max="6921" width="4.88671875" style="660" customWidth="1"/>
    <col min="6922" max="6922" width="12.5546875" style="660" customWidth="1"/>
    <col min="6923" max="6923" width="16" style="660" customWidth="1"/>
    <col min="6924" max="6924" width="8.21875" style="660" customWidth="1"/>
    <col min="6925" max="7171" width="7.77734375" style="660"/>
    <col min="7172" max="7172" width="1" style="660" customWidth="1"/>
    <col min="7173" max="7174" width="4" style="660" customWidth="1"/>
    <col min="7175" max="7175" width="42.6640625" style="660" customWidth="1"/>
    <col min="7176" max="7176" width="4" style="660" customWidth="1"/>
    <col min="7177" max="7177" width="4.88671875" style="660" customWidth="1"/>
    <col min="7178" max="7178" width="12.5546875" style="660" customWidth="1"/>
    <col min="7179" max="7179" width="16" style="660" customWidth="1"/>
    <col min="7180" max="7180" width="8.21875" style="660" customWidth="1"/>
    <col min="7181" max="7427" width="7.77734375" style="660"/>
    <col min="7428" max="7428" width="1" style="660" customWidth="1"/>
    <col min="7429" max="7430" width="4" style="660" customWidth="1"/>
    <col min="7431" max="7431" width="42.6640625" style="660" customWidth="1"/>
    <col min="7432" max="7432" width="4" style="660" customWidth="1"/>
    <col min="7433" max="7433" width="4.88671875" style="660" customWidth="1"/>
    <col min="7434" max="7434" width="12.5546875" style="660" customWidth="1"/>
    <col min="7435" max="7435" width="16" style="660" customWidth="1"/>
    <col min="7436" max="7436" width="8.21875" style="660" customWidth="1"/>
    <col min="7437" max="7683" width="7.77734375" style="660"/>
    <col min="7684" max="7684" width="1" style="660" customWidth="1"/>
    <col min="7685" max="7686" width="4" style="660" customWidth="1"/>
    <col min="7687" max="7687" width="42.6640625" style="660" customWidth="1"/>
    <col min="7688" max="7688" width="4" style="660" customWidth="1"/>
    <col min="7689" max="7689" width="4.88671875" style="660" customWidth="1"/>
    <col min="7690" max="7690" width="12.5546875" style="660" customWidth="1"/>
    <col min="7691" max="7691" width="16" style="660" customWidth="1"/>
    <col min="7692" max="7692" width="8.21875" style="660" customWidth="1"/>
    <col min="7693" max="7939" width="7.77734375" style="660"/>
    <col min="7940" max="7940" width="1" style="660" customWidth="1"/>
    <col min="7941" max="7942" width="4" style="660" customWidth="1"/>
    <col min="7943" max="7943" width="42.6640625" style="660" customWidth="1"/>
    <col min="7944" max="7944" width="4" style="660" customWidth="1"/>
    <col min="7945" max="7945" width="4.88671875" style="660" customWidth="1"/>
    <col min="7946" max="7946" width="12.5546875" style="660" customWidth="1"/>
    <col min="7947" max="7947" width="16" style="660" customWidth="1"/>
    <col min="7948" max="7948" width="8.21875" style="660" customWidth="1"/>
    <col min="7949" max="8195" width="7.77734375" style="660"/>
    <col min="8196" max="8196" width="1" style="660" customWidth="1"/>
    <col min="8197" max="8198" width="4" style="660" customWidth="1"/>
    <col min="8199" max="8199" width="42.6640625" style="660" customWidth="1"/>
    <col min="8200" max="8200" width="4" style="660" customWidth="1"/>
    <col min="8201" max="8201" width="4.88671875" style="660" customWidth="1"/>
    <col min="8202" max="8202" width="12.5546875" style="660" customWidth="1"/>
    <col min="8203" max="8203" width="16" style="660" customWidth="1"/>
    <col min="8204" max="8204" width="8.21875" style="660" customWidth="1"/>
    <col min="8205" max="8451" width="7.77734375" style="660"/>
    <col min="8452" max="8452" width="1" style="660" customWidth="1"/>
    <col min="8453" max="8454" width="4" style="660" customWidth="1"/>
    <col min="8455" max="8455" width="42.6640625" style="660" customWidth="1"/>
    <col min="8456" max="8456" width="4" style="660" customWidth="1"/>
    <col min="8457" max="8457" width="4.88671875" style="660" customWidth="1"/>
    <col min="8458" max="8458" width="12.5546875" style="660" customWidth="1"/>
    <col min="8459" max="8459" width="16" style="660" customWidth="1"/>
    <col min="8460" max="8460" width="8.21875" style="660" customWidth="1"/>
    <col min="8461" max="8707" width="7.77734375" style="660"/>
    <col min="8708" max="8708" width="1" style="660" customWidth="1"/>
    <col min="8709" max="8710" width="4" style="660" customWidth="1"/>
    <col min="8711" max="8711" width="42.6640625" style="660" customWidth="1"/>
    <col min="8712" max="8712" width="4" style="660" customWidth="1"/>
    <col min="8713" max="8713" width="4.88671875" style="660" customWidth="1"/>
    <col min="8714" max="8714" width="12.5546875" style="660" customWidth="1"/>
    <col min="8715" max="8715" width="16" style="660" customWidth="1"/>
    <col min="8716" max="8716" width="8.21875" style="660" customWidth="1"/>
    <col min="8717" max="8963" width="7.77734375" style="660"/>
    <col min="8964" max="8964" width="1" style="660" customWidth="1"/>
    <col min="8965" max="8966" width="4" style="660" customWidth="1"/>
    <col min="8967" max="8967" width="42.6640625" style="660" customWidth="1"/>
    <col min="8968" max="8968" width="4" style="660" customWidth="1"/>
    <col min="8969" max="8969" width="4.88671875" style="660" customWidth="1"/>
    <col min="8970" max="8970" width="12.5546875" style="660" customWidth="1"/>
    <col min="8971" max="8971" width="16" style="660" customWidth="1"/>
    <col min="8972" max="8972" width="8.21875" style="660" customWidth="1"/>
    <col min="8973" max="9219" width="7.77734375" style="660"/>
    <col min="9220" max="9220" width="1" style="660" customWidth="1"/>
    <col min="9221" max="9222" width="4" style="660" customWidth="1"/>
    <col min="9223" max="9223" width="42.6640625" style="660" customWidth="1"/>
    <col min="9224" max="9224" width="4" style="660" customWidth="1"/>
    <col min="9225" max="9225" width="4.88671875" style="660" customWidth="1"/>
    <col min="9226" max="9226" width="12.5546875" style="660" customWidth="1"/>
    <col min="9227" max="9227" width="16" style="660" customWidth="1"/>
    <col min="9228" max="9228" width="8.21875" style="660" customWidth="1"/>
    <col min="9229" max="9475" width="7.77734375" style="660"/>
    <col min="9476" max="9476" width="1" style="660" customWidth="1"/>
    <col min="9477" max="9478" width="4" style="660" customWidth="1"/>
    <col min="9479" max="9479" width="42.6640625" style="660" customWidth="1"/>
    <col min="9480" max="9480" width="4" style="660" customWidth="1"/>
    <col min="9481" max="9481" width="4.88671875" style="660" customWidth="1"/>
    <col min="9482" max="9482" width="12.5546875" style="660" customWidth="1"/>
    <col min="9483" max="9483" width="16" style="660" customWidth="1"/>
    <col min="9484" max="9484" width="8.21875" style="660" customWidth="1"/>
    <col min="9485" max="9731" width="7.77734375" style="660"/>
    <col min="9732" max="9732" width="1" style="660" customWidth="1"/>
    <col min="9733" max="9734" width="4" style="660" customWidth="1"/>
    <col min="9735" max="9735" width="42.6640625" style="660" customWidth="1"/>
    <col min="9736" max="9736" width="4" style="660" customWidth="1"/>
    <col min="9737" max="9737" width="4.88671875" style="660" customWidth="1"/>
    <col min="9738" max="9738" width="12.5546875" style="660" customWidth="1"/>
    <col min="9739" max="9739" width="16" style="660" customWidth="1"/>
    <col min="9740" max="9740" width="8.21875" style="660" customWidth="1"/>
    <col min="9741" max="9987" width="7.77734375" style="660"/>
    <col min="9988" max="9988" width="1" style="660" customWidth="1"/>
    <col min="9989" max="9990" width="4" style="660" customWidth="1"/>
    <col min="9991" max="9991" width="42.6640625" style="660" customWidth="1"/>
    <col min="9992" max="9992" width="4" style="660" customWidth="1"/>
    <col min="9993" max="9993" width="4.88671875" style="660" customWidth="1"/>
    <col min="9994" max="9994" width="12.5546875" style="660" customWidth="1"/>
    <col min="9995" max="9995" width="16" style="660" customWidth="1"/>
    <col min="9996" max="9996" width="8.21875" style="660" customWidth="1"/>
    <col min="9997" max="10243" width="7.77734375" style="660"/>
    <col min="10244" max="10244" width="1" style="660" customWidth="1"/>
    <col min="10245" max="10246" width="4" style="660" customWidth="1"/>
    <col min="10247" max="10247" width="42.6640625" style="660" customWidth="1"/>
    <col min="10248" max="10248" width="4" style="660" customWidth="1"/>
    <col min="10249" max="10249" width="4.88671875" style="660" customWidth="1"/>
    <col min="10250" max="10250" width="12.5546875" style="660" customWidth="1"/>
    <col min="10251" max="10251" width="16" style="660" customWidth="1"/>
    <col min="10252" max="10252" width="8.21875" style="660" customWidth="1"/>
    <col min="10253" max="10499" width="7.77734375" style="660"/>
    <col min="10500" max="10500" width="1" style="660" customWidth="1"/>
    <col min="10501" max="10502" width="4" style="660" customWidth="1"/>
    <col min="10503" max="10503" width="42.6640625" style="660" customWidth="1"/>
    <col min="10504" max="10504" width="4" style="660" customWidth="1"/>
    <col min="10505" max="10505" width="4.88671875" style="660" customWidth="1"/>
    <col min="10506" max="10506" width="12.5546875" style="660" customWidth="1"/>
    <col min="10507" max="10507" width="16" style="660" customWidth="1"/>
    <col min="10508" max="10508" width="8.21875" style="660" customWidth="1"/>
    <col min="10509" max="10755" width="7.77734375" style="660"/>
    <col min="10756" max="10756" width="1" style="660" customWidth="1"/>
    <col min="10757" max="10758" width="4" style="660" customWidth="1"/>
    <col min="10759" max="10759" width="42.6640625" style="660" customWidth="1"/>
    <col min="10760" max="10760" width="4" style="660" customWidth="1"/>
    <col min="10761" max="10761" width="4.88671875" style="660" customWidth="1"/>
    <col min="10762" max="10762" width="12.5546875" style="660" customWidth="1"/>
    <col min="10763" max="10763" width="16" style="660" customWidth="1"/>
    <col min="10764" max="10764" width="8.21875" style="660" customWidth="1"/>
    <col min="10765" max="11011" width="7.77734375" style="660"/>
    <col min="11012" max="11012" width="1" style="660" customWidth="1"/>
    <col min="11013" max="11014" width="4" style="660" customWidth="1"/>
    <col min="11015" max="11015" width="42.6640625" style="660" customWidth="1"/>
    <col min="11016" max="11016" width="4" style="660" customWidth="1"/>
    <col min="11017" max="11017" width="4.88671875" style="660" customWidth="1"/>
    <col min="11018" max="11018" width="12.5546875" style="660" customWidth="1"/>
    <col min="11019" max="11019" width="16" style="660" customWidth="1"/>
    <col min="11020" max="11020" width="8.21875" style="660" customWidth="1"/>
    <col min="11021" max="11267" width="7.77734375" style="660"/>
    <col min="11268" max="11268" width="1" style="660" customWidth="1"/>
    <col min="11269" max="11270" width="4" style="660" customWidth="1"/>
    <col min="11271" max="11271" width="42.6640625" style="660" customWidth="1"/>
    <col min="11272" max="11272" width="4" style="660" customWidth="1"/>
    <col min="11273" max="11273" width="4.88671875" style="660" customWidth="1"/>
    <col min="11274" max="11274" width="12.5546875" style="660" customWidth="1"/>
    <col min="11275" max="11275" width="16" style="660" customWidth="1"/>
    <col min="11276" max="11276" width="8.21875" style="660" customWidth="1"/>
    <col min="11277" max="11523" width="7.77734375" style="660"/>
    <col min="11524" max="11524" width="1" style="660" customWidth="1"/>
    <col min="11525" max="11526" width="4" style="660" customWidth="1"/>
    <col min="11527" max="11527" width="42.6640625" style="660" customWidth="1"/>
    <col min="11528" max="11528" width="4" style="660" customWidth="1"/>
    <col min="11529" max="11529" width="4.88671875" style="660" customWidth="1"/>
    <col min="11530" max="11530" width="12.5546875" style="660" customWidth="1"/>
    <col min="11531" max="11531" width="16" style="660" customWidth="1"/>
    <col min="11532" max="11532" width="8.21875" style="660" customWidth="1"/>
    <col min="11533" max="11779" width="7.77734375" style="660"/>
    <col min="11780" max="11780" width="1" style="660" customWidth="1"/>
    <col min="11781" max="11782" width="4" style="660" customWidth="1"/>
    <col min="11783" max="11783" width="42.6640625" style="660" customWidth="1"/>
    <col min="11784" max="11784" width="4" style="660" customWidth="1"/>
    <col min="11785" max="11785" width="4.88671875" style="660" customWidth="1"/>
    <col min="11786" max="11786" width="12.5546875" style="660" customWidth="1"/>
    <col min="11787" max="11787" width="16" style="660" customWidth="1"/>
    <col min="11788" max="11788" width="8.21875" style="660" customWidth="1"/>
    <col min="11789" max="12035" width="7.77734375" style="660"/>
    <col min="12036" max="12036" width="1" style="660" customWidth="1"/>
    <col min="12037" max="12038" width="4" style="660" customWidth="1"/>
    <col min="12039" max="12039" width="42.6640625" style="660" customWidth="1"/>
    <col min="12040" max="12040" width="4" style="660" customWidth="1"/>
    <col min="12041" max="12041" width="4.88671875" style="660" customWidth="1"/>
    <col min="12042" max="12042" width="12.5546875" style="660" customWidth="1"/>
    <col min="12043" max="12043" width="16" style="660" customWidth="1"/>
    <col min="12044" max="12044" width="8.21875" style="660" customWidth="1"/>
    <col min="12045" max="12291" width="7.77734375" style="660"/>
    <col min="12292" max="12292" width="1" style="660" customWidth="1"/>
    <col min="12293" max="12294" width="4" style="660" customWidth="1"/>
    <col min="12295" max="12295" width="42.6640625" style="660" customWidth="1"/>
    <col min="12296" max="12296" width="4" style="660" customWidth="1"/>
    <col min="12297" max="12297" width="4.88671875" style="660" customWidth="1"/>
    <col min="12298" max="12298" width="12.5546875" style="660" customWidth="1"/>
    <col min="12299" max="12299" width="16" style="660" customWidth="1"/>
    <col min="12300" max="12300" width="8.21875" style="660" customWidth="1"/>
    <col min="12301" max="12547" width="7.77734375" style="660"/>
    <col min="12548" max="12548" width="1" style="660" customWidth="1"/>
    <col min="12549" max="12550" width="4" style="660" customWidth="1"/>
    <col min="12551" max="12551" width="42.6640625" style="660" customWidth="1"/>
    <col min="12552" max="12552" width="4" style="660" customWidth="1"/>
    <col min="12553" max="12553" width="4.88671875" style="660" customWidth="1"/>
    <col min="12554" max="12554" width="12.5546875" style="660" customWidth="1"/>
    <col min="12555" max="12555" width="16" style="660" customWidth="1"/>
    <col min="12556" max="12556" width="8.21875" style="660" customWidth="1"/>
    <col min="12557" max="12803" width="7.77734375" style="660"/>
    <col min="12804" max="12804" width="1" style="660" customWidth="1"/>
    <col min="12805" max="12806" width="4" style="660" customWidth="1"/>
    <col min="12807" max="12807" width="42.6640625" style="660" customWidth="1"/>
    <col min="12808" max="12808" width="4" style="660" customWidth="1"/>
    <col min="12809" max="12809" width="4.88671875" style="660" customWidth="1"/>
    <col min="12810" max="12810" width="12.5546875" style="660" customWidth="1"/>
    <col min="12811" max="12811" width="16" style="660" customWidth="1"/>
    <col min="12812" max="12812" width="8.21875" style="660" customWidth="1"/>
    <col min="12813" max="13059" width="7.77734375" style="660"/>
    <col min="13060" max="13060" width="1" style="660" customWidth="1"/>
    <col min="13061" max="13062" width="4" style="660" customWidth="1"/>
    <col min="13063" max="13063" width="42.6640625" style="660" customWidth="1"/>
    <col min="13064" max="13064" width="4" style="660" customWidth="1"/>
    <col min="13065" max="13065" width="4.88671875" style="660" customWidth="1"/>
    <col min="13066" max="13066" width="12.5546875" style="660" customWidth="1"/>
    <col min="13067" max="13067" width="16" style="660" customWidth="1"/>
    <col min="13068" max="13068" width="8.21875" style="660" customWidth="1"/>
    <col min="13069" max="13315" width="7.77734375" style="660"/>
    <col min="13316" max="13316" width="1" style="660" customWidth="1"/>
    <col min="13317" max="13318" width="4" style="660" customWidth="1"/>
    <col min="13319" max="13319" width="42.6640625" style="660" customWidth="1"/>
    <col min="13320" max="13320" width="4" style="660" customWidth="1"/>
    <col min="13321" max="13321" width="4.88671875" style="660" customWidth="1"/>
    <col min="13322" max="13322" width="12.5546875" style="660" customWidth="1"/>
    <col min="13323" max="13323" width="16" style="660" customWidth="1"/>
    <col min="13324" max="13324" width="8.21875" style="660" customWidth="1"/>
    <col min="13325" max="13571" width="7.77734375" style="660"/>
    <col min="13572" max="13572" width="1" style="660" customWidth="1"/>
    <col min="13573" max="13574" width="4" style="660" customWidth="1"/>
    <col min="13575" max="13575" width="42.6640625" style="660" customWidth="1"/>
    <col min="13576" max="13576" width="4" style="660" customWidth="1"/>
    <col min="13577" max="13577" width="4.88671875" style="660" customWidth="1"/>
    <col min="13578" max="13578" width="12.5546875" style="660" customWidth="1"/>
    <col min="13579" max="13579" width="16" style="660" customWidth="1"/>
    <col min="13580" max="13580" width="8.21875" style="660" customWidth="1"/>
    <col min="13581" max="13827" width="7.77734375" style="660"/>
    <col min="13828" max="13828" width="1" style="660" customWidth="1"/>
    <col min="13829" max="13830" width="4" style="660" customWidth="1"/>
    <col min="13831" max="13831" width="42.6640625" style="660" customWidth="1"/>
    <col min="13832" max="13832" width="4" style="660" customWidth="1"/>
    <col min="13833" max="13833" width="4.88671875" style="660" customWidth="1"/>
    <col min="13834" max="13834" width="12.5546875" style="660" customWidth="1"/>
    <col min="13835" max="13835" width="16" style="660" customWidth="1"/>
    <col min="13836" max="13836" width="8.21875" style="660" customWidth="1"/>
    <col min="13837" max="14083" width="7.77734375" style="660"/>
    <col min="14084" max="14084" width="1" style="660" customWidth="1"/>
    <col min="14085" max="14086" width="4" style="660" customWidth="1"/>
    <col min="14087" max="14087" width="42.6640625" style="660" customWidth="1"/>
    <col min="14088" max="14088" width="4" style="660" customWidth="1"/>
    <col min="14089" max="14089" width="4.88671875" style="660" customWidth="1"/>
    <col min="14090" max="14090" width="12.5546875" style="660" customWidth="1"/>
    <col min="14091" max="14091" width="16" style="660" customWidth="1"/>
    <col min="14092" max="14092" width="8.21875" style="660" customWidth="1"/>
    <col min="14093" max="14339" width="7.77734375" style="660"/>
    <col min="14340" max="14340" width="1" style="660" customWidth="1"/>
    <col min="14341" max="14342" width="4" style="660" customWidth="1"/>
    <col min="14343" max="14343" width="42.6640625" style="660" customWidth="1"/>
    <col min="14344" max="14344" width="4" style="660" customWidth="1"/>
    <col min="14345" max="14345" width="4.88671875" style="660" customWidth="1"/>
    <col min="14346" max="14346" width="12.5546875" style="660" customWidth="1"/>
    <col min="14347" max="14347" width="16" style="660" customWidth="1"/>
    <col min="14348" max="14348" width="8.21875" style="660" customWidth="1"/>
    <col min="14349" max="14595" width="7.77734375" style="660"/>
    <col min="14596" max="14596" width="1" style="660" customWidth="1"/>
    <col min="14597" max="14598" width="4" style="660" customWidth="1"/>
    <col min="14599" max="14599" width="42.6640625" style="660" customWidth="1"/>
    <col min="14600" max="14600" width="4" style="660" customWidth="1"/>
    <col min="14601" max="14601" width="4.88671875" style="660" customWidth="1"/>
    <col min="14602" max="14602" width="12.5546875" style="660" customWidth="1"/>
    <col min="14603" max="14603" width="16" style="660" customWidth="1"/>
    <col min="14604" max="14604" width="8.21875" style="660" customWidth="1"/>
    <col min="14605" max="14851" width="7.77734375" style="660"/>
    <col min="14852" max="14852" width="1" style="660" customWidth="1"/>
    <col min="14853" max="14854" width="4" style="660" customWidth="1"/>
    <col min="14855" max="14855" width="42.6640625" style="660" customWidth="1"/>
    <col min="14856" max="14856" width="4" style="660" customWidth="1"/>
    <col min="14857" max="14857" width="4.88671875" style="660" customWidth="1"/>
    <col min="14858" max="14858" width="12.5546875" style="660" customWidth="1"/>
    <col min="14859" max="14859" width="16" style="660" customWidth="1"/>
    <col min="14860" max="14860" width="8.21875" style="660" customWidth="1"/>
    <col min="14861" max="15107" width="7.77734375" style="660"/>
    <col min="15108" max="15108" width="1" style="660" customWidth="1"/>
    <col min="15109" max="15110" width="4" style="660" customWidth="1"/>
    <col min="15111" max="15111" width="42.6640625" style="660" customWidth="1"/>
    <col min="15112" max="15112" width="4" style="660" customWidth="1"/>
    <col min="15113" max="15113" width="4.88671875" style="660" customWidth="1"/>
    <col min="15114" max="15114" width="12.5546875" style="660" customWidth="1"/>
    <col min="15115" max="15115" width="16" style="660" customWidth="1"/>
    <col min="15116" max="15116" width="8.21875" style="660" customWidth="1"/>
    <col min="15117" max="15363" width="7.77734375" style="660"/>
    <col min="15364" max="15364" width="1" style="660" customWidth="1"/>
    <col min="15365" max="15366" width="4" style="660" customWidth="1"/>
    <col min="15367" max="15367" width="42.6640625" style="660" customWidth="1"/>
    <col min="15368" max="15368" width="4" style="660" customWidth="1"/>
    <col min="15369" max="15369" width="4.88671875" style="660" customWidth="1"/>
    <col min="15370" max="15370" width="12.5546875" style="660" customWidth="1"/>
    <col min="15371" max="15371" width="16" style="660" customWidth="1"/>
    <col min="15372" max="15372" width="8.21875" style="660" customWidth="1"/>
    <col min="15373" max="15619" width="7.77734375" style="660"/>
    <col min="15620" max="15620" width="1" style="660" customWidth="1"/>
    <col min="15621" max="15622" width="4" style="660" customWidth="1"/>
    <col min="15623" max="15623" width="42.6640625" style="660" customWidth="1"/>
    <col min="15624" max="15624" width="4" style="660" customWidth="1"/>
    <col min="15625" max="15625" width="4.88671875" style="660" customWidth="1"/>
    <col min="15626" max="15626" width="12.5546875" style="660" customWidth="1"/>
    <col min="15627" max="15627" width="16" style="660" customWidth="1"/>
    <col min="15628" max="15628" width="8.21875" style="660" customWidth="1"/>
    <col min="15629" max="15875" width="7.77734375" style="660"/>
    <col min="15876" max="15876" width="1" style="660" customWidth="1"/>
    <col min="15877" max="15878" width="4" style="660" customWidth="1"/>
    <col min="15879" max="15879" width="42.6640625" style="660" customWidth="1"/>
    <col min="15880" max="15880" width="4" style="660" customWidth="1"/>
    <col min="15881" max="15881" width="4.88671875" style="660" customWidth="1"/>
    <col min="15882" max="15882" width="12.5546875" style="660" customWidth="1"/>
    <col min="15883" max="15883" width="16" style="660" customWidth="1"/>
    <col min="15884" max="15884" width="8.21875" style="660" customWidth="1"/>
    <col min="15885" max="16131" width="7.77734375" style="660"/>
    <col min="16132" max="16132" width="1" style="660" customWidth="1"/>
    <col min="16133" max="16134" width="4" style="660" customWidth="1"/>
    <col min="16135" max="16135" width="42.6640625" style="660" customWidth="1"/>
    <col min="16136" max="16136" width="4" style="660" customWidth="1"/>
    <col min="16137" max="16137" width="4.88671875" style="660" customWidth="1"/>
    <col min="16138" max="16138" width="12.5546875" style="660" customWidth="1"/>
    <col min="16139" max="16139" width="16" style="660" customWidth="1"/>
    <col min="16140" max="16140" width="8.21875" style="660" customWidth="1"/>
    <col min="16141" max="16384" width="7.77734375" style="660"/>
  </cols>
  <sheetData>
    <row r="1" spans="2:14" ht="23.25" customHeight="1" thickBot="1">
      <c r="B1" s="553" t="s">
        <v>1944</v>
      </c>
      <c r="L1" s="556" t="s">
        <v>1438</v>
      </c>
      <c r="M1" s="554"/>
      <c r="N1" s="557" t="s">
        <v>1441</v>
      </c>
    </row>
    <row r="2" spans="2:14" s="554" customFormat="1" ht="23.25" customHeight="1">
      <c r="B2" s="648"/>
      <c r="C2" s="649"/>
      <c r="D2" s="610"/>
      <c r="E2" s="563"/>
      <c r="F2" s="563" t="s">
        <v>1945</v>
      </c>
      <c r="G2" s="563"/>
      <c r="H2" s="563"/>
      <c r="I2" s="1128"/>
      <c r="J2" s="1128"/>
      <c r="K2" s="1129"/>
      <c r="L2" s="564" t="s">
        <v>1469</v>
      </c>
    </row>
    <row r="3" spans="2:14" s="554" customFormat="1" ht="23.25" customHeight="1">
      <c r="B3" s="1144" t="s">
        <v>2147</v>
      </c>
      <c r="C3" s="1145"/>
      <c r="D3" s="1146"/>
      <c r="E3" s="613"/>
      <c r="F3" s="613" t="s">
        <v>2097</v>
      </c>
      <c r="G3" s="613"/>
      <c r="H3" s="1133"/>
      <c r="I3" s="1133"/>
      <c r="J3" s="1133"/>
      <c r="K3" s="1134"/>
      <c r="L3" s="564" t="s">
        <v>1469</v>
      </c>
    </row>
    <row r="4" spans="2:14" s="554" customFormat="1" ht="23.25" customHeight="1">
      <c r="B4" s="581"/>
      <c r="D4" s="578"/>
      <c r="E4" s="613"/>
      <c r="F4" s="613" t="s">
        <v>1120</v>
      </c>
      <c r="G4" s="1133"/>
      <c r="H4" s="1133"/>
      <c r="I4" s="1133"/>
      <c r="J4" s="1133"/>
      <c r="K4" s="1134"/>
      <c r="L4" s="564" t="s">
        <v>1469</v>
      </c>
    </row>
    <row r="5" spans="2:14" s="554" customFormat="1" ht="23.25" customHeight="1" thickBot="1">
      <c r="B5" s="602"/>
      <c r="C5" s="606"/>
      <c r="D5" s="607"/>
      <c r="E5" s="637"/>
      <c r="F5" s="637" t="s">
        <v>1947</v>
      </c>
      <c r="G5" s="1135"/>
      <c r="H5" s="1135"/>
      <c r="I5" s="1135"/>
      <c r="J5" s="1135"/>
      <c r="K5" s="1136"/>
      <c r="L5" s="564" t="s">
        <v>1469</v>
      </c>
    </row>
    <row r="6" spans="2:14" s="554" customFormat="1" ht="9.9" customHeight="1">
      <c r="B6" s="581"/>
      <c r="D6" s="578"/>
      <c r="E6" s="555"/>
      <c r="F6" s="555"/>
      <c r="G6" s="662"/>
      <c r="H6" s="653"/>
      <c r="I6" s="653"/>
      <c r="J6" s="662"/>
      <c r="K6" s="663"/>
      <c r="L6" s="564"/>
    </row>
    <row r="7" spans="2:14" ht="23.25" customHeight="1">
      <c r="B7" s="664" t="s">
        <v>1736</v>
      </c>
      <c r="C7" s="665" t="s">
        <v>2</v>
      </c>
      <c r="D7" s="666"/>
      <c r="E7" s="667"/>
      <c r="F7" s="1143"/>
      <c r="G7" s="1143"/>
      <c r="H7" s="1143"/>
      <c r="I7" s="1143"/>
      <c r="J7" s="1143"/>
      <c r="K7" s="668"/>
      <c r="L7" s="564" t="s">
        <v>1469</v>
      </c>
    </row>
    <row r="8" spans="2:14" ht="23.25" customHeight="1">
      <c r="B8" s="664" t="s">
        <v>1737</v>
      </c>
      <c r="C8" s="660" t="s">
        <v>1949</v>
      </c>
      <c r="D8" s="666"/>
      <c r="E8" s="667"/>
      <c r="F8" s="1143"/>
      <c r="G8" s="1143"/>
      <c r="H8" s="1143"/>
      <c r="I8" s="1143"/>
      <c r="J8" s="1143"/>
      <c r="K8" s="666"/>
      <c r="L8" s="564" t="s">
        <v>1469</v>
      </c>
    </row>
    <row r="9" spans="2:14" ht="23.25" customHeight="1">
      <c r="B9" s="664" t="s">
        <v>1738</v>
      </c>
      <c r="C9" s="665" t="s">
        <v>2148</v>
      </c>
      <c r="D9" s="669"/>
      <c r="E9" s="670"/>
      <c r="F9" s="671" t="s">
        <v>1951</v>
      </c>
      <c r="G9" s="661" t="s">
        <v>2149</v>
      </c>
      <c r="H9" s="661"/>
      <c r="I9" s="661"/>
      <c r="K9" s="672"/>
      <c r="L9" s="564" t="s">
        <v>1954</v>
      </c>
    </row>
    <row r="10" spans="2:14" ht="23.25" customHeight="1">
      <c r="B10" s="664"/>
      <c r="D10" s="666"/>
      <c r="E10" s="667"/>
      <c r="F10" s="671" t="s">
        <v>1951</v>
      </c>
      <c r="G10" s="661" t="s">
        <v>2150</v>
      </c>
      <c r="H10" s="661"/>
      <c r="I10" s="661"/>
      <c r="K10" s="672"/>
      <c r="L10" s="564" t="s">
        <v>1954</v>
      </c>
    </row>
    <row r="11" spans="2:14" ht="23.25" customHeight="1">
      <c r="B11" s="664" t="s">
        <v>1739</v>
      </c>
      <c r="C11" s="660" t="s">
        <v>2151</v>
      </c>
      <c r="D11" s="666"/>
      <c r="E11" s="667"/>
      <c r="F11" s="671" t="s">
        <v>1951</v>
      </c>
      <c r="G11" s="661" t="s">
        <v>2152</v>
      </c>
      <c r="H11" s="661"/>
      <c r="I11" s="671" t="s">
        <v>1951</v>
      </c>
      <c r="J11" s="661" t="s">
        <v>2153</v>
      </c>
      <c r="K11" s="672"/>
      <c r="L11" s="564" t="s">
        <v>1954</v>
      </c>
    </row>
    <row r="12" spans="2:14" ht="23.25" customHeight="1">
      <c r="B12" s="664" t="s">
        <v>1740</v>
      </c>
      <c r="C12" s="673" t="s">
        <v>2154</v>
      </c>
      <c r="D12" s="669"/>
      <c r="E12" s="670"/>
      <c r="F12" s="665"/>
      <c r="G12" s="674"/>
      <c r="H12" s="674"/>
      <c r="I12" s="661"/>
      <c r="K12" s="672"/>
      <c r="L12" s="667"/>
    </row>
    <row r="13" spans="2:14" ht="23.25" customHeight="1">
      <c r="B13" s="664"/>
      <c r="C13" s="673" t="s">
        <v>2155</v>
      </c>
      <c r="D13" s="669"/>
      <c r="E13" s="670"/>
      <c r="F13" s="671" t="s">
        <v>1951</v>
      </c>
      <c r="G13" s="661" t="s">
        <v>2156</v>
      </c>
      <c r="H13" s="675"/>
      <c r="I13" s="661"/>
      <c r="K13" s="672"/>
      <c r="L13" s="564" t="s">
        <v>1954</v>
      </c>
    </row>
    <row r="14" spans="2:14" ht="23.25" customHeight="1">
      <c r="B14" s="664"/>
      <c r="C14" s="673" t="s">
        <v>2157</v>
      </c>
      <c r="D14" s="669"/>
      <c r="E14" s="670"/>
      <c r="F14" s="1143"/>
      <c r="G14" s="1143"/>
      <c r="H14" s="1143"/>
      <c r="I14" s="1143"/>
      <c r="J14" s="676" t="s">
        <v>1839</v>
      </c>
      <c r="K14" s="672"/>
      <c r="L14" s="564" t="s">
        <v>1443</v>
      </c>
    </row>
    <row r="15" spans="2:14" ht="23.25" customHeight="1">
      <c r="B15" s="664"/>
      <c r="C15" s="673" t="s">
        <v>2158</v>
      </c>
      <c r="D15" s="669"/>
      <c r="E15" s="670"/>
      <c r="F15" s="1143"/>
      <c r="G15" s="1143"/>
      <c r="H15" s="1143"/>
      <c r="I15" s="1143"/>
      <c r="J15" s="676" t="s">
        <v>2159</v>
      </c>
      <c r="K15" s="672"/>
      <c r="L15" s="564" t="s">
        <v>1443</v>
      </c>
    </row>
    <row r="16" spans="2:14" ht="23.25" customHeight="1">
      <c r="B16" s="664"/>
      <c r="C16" s="673" t="s">
        <v>2160</v>
      </c>
      <c r="D16" s="669"/>
      <c r="E16" s="670"/>
      <c r="F16" s="1143"/>
      <c r="G16" s="1143"/>
      <c r="H16" s="1143"/>
      <c r="I16" s="1143"/>
      <c r="J16" s="676" t="s">
        <v>2159</v>
      </c>
      <c r="K16" s="672"/>
      <c r="L16" s="564" t="s">
        <v>1443</v>
      </c>
    </row>
    <row r="17" spans="2:12" ht="23.25" customHeight="1">
      <c r="B17" s="664"/>
      <c r="C17" s="673" t="s">
        <v>2161</v>
      </c>
      <c r="D17" s="669"/>
      <c r="E17" s="670"/>
      <c r="F17" s="1143"/>
      <c r="G17" s="1143"/>
      <c r="H17" s="1143"/>
      <c r="I17" s="1143"/>
      <c r="J17" s="676" t="s">
        <v>2159</v>
      </c>
      <c r="K17" s="672"/>
      <c r="L17" s="564" t="s">
        <v>1443</v>
      </c>
    </row>
    <row r="18" spans="2:12" ht="23.25" customHeight="1">
      <c r="B18" s="664"/>
      <c r="C18" s="673" t="s">
        <v>2162</v>
      </c>
      <c r="D18" s="669"/>
      <c r="E18" s="670"/>
      <c r="F18" s="1143"/>
      <c r="G18" s="1143"/>
      <c r="H18" s="1143"/>
      <c r="I18" s="1143"/>
      <c r="J18" s="676" t="s">
        <v>454</v>
      </c>
      <c r="K18" s="672"/>
      <c r="L18" s="564" t="s">
        <v>1443</v>
      </c>
    </row>
    <row r="19" spans="2:12" ht="23.25" customHeight="1">
      <c r="B19" s="664"/>
      <c r="C19" s="673" t="s">
        <v>2163</v>
      </c>
      <c r="D19" s="666"/>
      <c r="E19" s="667"/>
      <c r="F19" s="1143"/>
      <c r="G19" s="1143"/>
      <c r="H19" s="1143"/>
      <c r="I19" s="1143"/>
      <c r="J19" s="676" t="s">
        <v>2164</v>
      </c>
      <c r="K19" s="672"/>
      <c r="L19" s="564" t="s">
        <v>1443</v>
      </c>
    </row>
    <row r="20" spans="2:12" ht="23.25" customHeight="1">
      <c r="B20" s="664"/>
      <c r="C20" s="673" t="s">
        <v>2165</v>
      </c>
      <c r="D20" s="669"/>
      <c r="E20" s="670"/>
      <c r="F20" s="1143"/>
      <c r="G20" s="1143"/>
      <c r="H20" s="1143"/>
      <c r="I20" s="1143"/>
      <c r="J20" s="676" t="s">
        <v>2166</v>
      </c>
      <c r="K20" s="672"/>
      <c r="L20" s="564" t="s">
        <v>1443</v>
      </c>
    </row>
    <row r="21" spans="2:12" ht="23.25" customHeight="1">
      <c r="B21" s="664"/>
      <c r="C21" s="673" t="s">
        <v>2167</v>
      </c>
      <c r="D21" s="669"/>
      <c r="E21" s="670"/>
      <c r="F21" s="677"/>
      <c r="G21" s="677"/>
      <c r="H21" s="677"/>
      <c r="I21" s="675"/>
      <c r="K21" s="672"/>
      <c r="L21" s="667"/>
    </row>
    <row r="22" spans="2:12" ht="23.25" customHeight="1">
      <c r="B22" s="664"/>
      <c r="C22" s="673"/>
      <c r="D22" s="669" t="s">
        <v>2168</v>
      </c>
      <c r="E22" s="670"/>
      <c r="F22" s="1143"/>
      <c r="G22" s="1143"/>
      <c r="H22" s="1143"/>
      <c r="I22" s="1143"/>
      <c r="J22" s="676" t="s">
        <v>2169</v>
      </c>
      <c r="K22" s="672"/>
      <c r="L22" s="564" t="s">
        <v>1443</v>
      </c>
    </row>
    <row r="23" spans="2:12" ht="23.25" customHeight="1">
      <c r="B23" s="664"/>
      <c r="C23" s="673"/>
      <c r="D23" s="669" t="s">
        <v>2170</v>
      </c>
      <c r="E23" s="670"/>
      <c r="F23" s="1143"/>
      <c r="G23" s="1143"/>
      <c r="H23" s="1143"/>
      <c r="I23" s="1143"/>
      <c r="J23" s="676" t="s">
        <v>2169</v>
      </c>
      <c r="K23" s="672"/>
      <c r="L23" s="564" t="s">
        <v>1443</v>
      </c>
    </row>
    <row r="24" spans="2:12" ht="23.25" customHeight="1">
      <c r="B24" s="664"/>
      <c r="C24" s="673" t="s">
        <v>2171</v>
      </c>
      <c r="D24" s="669"/>
      <c r="E24" s="670"/>
      <c r="F24" s="677"/>
      <c r="G24" s="677"/>
      <c r="H24" s="677"/>
      <c r="K24" s="672"/>
      <c r="L24" s="667"/>
    </row>
    <row r="25" spans="2:12" ht="23.25" customHeight="1">
      <c r="B25" s="664"/>
      <c r="C25" s="673"/>
      <c r="D25" s="669" t="s">
        <v>2168</v>
      </c>
      <c r="E25" s="670"/>
      <c r="F25" s="1143"/>
      <c r="G25" s="1143"/>
      <c r="H25" s="1143"/>
      <c r="I25" s="1143"/>
      <c r="J25" s="676" t="s">
        <v>2172</v>
      </c>
      <c r="K25" s="672"/>
      <c r="L25" s="564" t="s">
        <v>1443</v>
      </c>
    </row>
    <row r="26" spans="2:12" ht="23.25" customHeight="1">
      <c r="B26" s="664"/>
      <c r="C26" s="673"/>
      <c r="D26" s="669" t="s">
        <v>2170</v>
      </c>
      <c r="E26" s="670"/>
      <c r="F26" s="1143"/>
      <c r="G26" s="1143"/>
      <c r="H26" s="1143"/>
      <c r="I26" s="1143"/>
      <c r="J26" s="676" t="s">
        <v>2172</v>
      </c>
      <c r="K26" s="672"/>
      <c r="L26" s="564" t="s">
        <v>1443</v>
      </c>
    </row>
    <row r="27" spans="2:12" ht="23.25" customHeight="1">
      <c r="B27" s="664"/>
      <c r="C27" s="673" t="s">
        <v>2173</v>
      </c>
      <c r="D27" s="669"/>
      <c r="E27" s="670"/>
      <c r="F27" s="1143"/>
      <c r="G27" s="1143"/>
      <c r="H27" s="1143"/>
      <c r="I27" s="1143"/>
      <c r="J27" s="676" t="s">
        <v>2174</v>
      </c>
      <c r="K27" s="672"/>
      <c r="L27" s="564" t="s">
        <v>1443</v>
      </c>
    </row>
    <row r="28" spans="2:12" ht="23.25" customHeight="1">
      <c r="B28" s="664"/>
      <c r="C28" s="673" t="s">
        <v>2175</v>
      </c>
      <c r="D28" s="669"/>
      <c r="E28" s="670"/>
      <c r="F28" s="1143"/>
      <c r="G28" s="1143"/>
      <c r="H28" s="1143"/>
      <c r="I28" s="1143"/>
      <c r="J28" s="676" t="s">
        <v>112</v>
      </c>
      <c r="K28" s="678"/>
      <c r="L28" s="564" t="s">
        <v>1443</v>
      </c>
    </row>
    <row r="29" spans="2:12" ht="23.25" customHeight="1">
      <c r="B29" s="664" t="s">
        <v>2018</v>
      </c>
      <c r="C29" s="673" t="s">
        <v>2176</v>
      </c>
      <c r="D29" s="669"/>
      <c r="E29" s="670"/>
      <c r="F29" s="677"/>
      <c r="G29" s="677"/>
      <c r="H29" s="677"/>
      <c r="I29" s="661"/>
      <c r="K29" s="672"/>
      <c r="L29" s="667"/>
    </row>
    <row r="30" spans="2:12" ht="23.25" customHeight="1">
      <c r="B30" s="664"/>
      <c r="C30" s="673" t="s">
        <v>2177</v>
      </c>
      <c r="D30" s="669"/>
      <c r="E30" s="670"/>
      <c r="F30" s="1143"/>
      <c r="G30" s="1143"/>
      <c r="H30" s="1143"/>
      <c r="I30" s="1143"/>
      <c r="J30" s="676" t="s">
        <v>76</v>
      </c>
      <c r="K30" s="678"/>
      <c r="L30" s="564" t="s">
        <v>1443</v>
      </c>
    </row>
    <row r="31" spans="2:12" ht="23.25" customHeight="1">
      <c r="B31" s="664"/>
      <c r="C31" s="673" t="s">
        <v>2178</v>
      </c>
      <c r="D31" s="666"/>
      <c r="E31" s="667"/>
      <c r="F31" s="1143"/>
      <c r="G31" s="1143"/>
      <c r="H31" s="1143"/>
      <c r="I31" s="1143"/>
      <c r="J31" s="676" t="s">
        <v>33</v>
      </c>
      <c r="K31" s="678"/>
      <c r="L31" s="564" t="s">
        <v>1443</v>
      </c>
    </row>
    <row r="32" spans="2:12" ht="23.25" customHeight="1">
      <c r="B32" s="664"/>
      <c r="C32" s="673" t="s">
        <v>2179</v>
      </c>
      <c r="D32" s="669"/>
      <c r="E32" s="670"/>
      <c r="F32" s="1143"/>
      <c r="G32" s="1143"/>
      <c r="H32" s="1143"/>
      <c r="I32" s="1143"/>
      <c r="J32" s="676" t="s">
        <v>33</v>
      </c>
      <c r="K32" s="672"/>
      <c r="L32" s="564" t="s">
        <v>1443</v>
      </c>
    </row>
    <row r="33" spans="2:12" ht="23.25" customHeight="1">
      <c r="B33" s="664"/>
      <c r="C33" s="673" t="s">
        <v>492</v>
      </c>
      <c r="D33" s="669"/>
      <c r="E33" s="670"/>
      <c r="F33" s="1143"/>
      <c r="G33" s="1143"/>
      <c r="H33" s="1143"/>
      <c r="I33" s="1143"/>
      <c r="J33" s="676" t="s">
        <v>1827</v>
      </c>
      <c r="K33" s="672"/>
      <c r="L33" s="564" t="s">
        <v>1443</v>
      </c>
    </row>
    <row r="34" spans="2:12" ht="23.25" customHeight="1">
      <c r="B34" s="664"/>
      <c r="C34" s="673" t="s">
        <v>2180</v>
      </c>
      <c r="D34" s="669"/>
      <c r="E34" s="670"/>
      <c r="F34" s="584" t="s">
        <v>2181</v>
      </c>
      <c r="G34" s="661" t="s">
        <v>2182</v>
      </c>
      <c r="H34" s="679"/>
      <c r="I34" s="679"/>
      <c r="J34" s="676"/>
      <c r="K34" s="672"/>
      <c r="L34" s="564" t="s">
        <v>1954</v>
      </c>
    </row>
    <row r="35" spans="2:12" ht="9.9" customHeight="1" thickBot="1">
      <c r="B35" s="680"/>
      <c r="C35" s="681"/>
      <c r="D35" s="682"/>
      <c r="E35" s="683"/>
      <c r="F35" s="684"/>
      <c r="G35" s="685"/>
      <c r="H35" s="685"/>
      <c r="I35" s="686"/>
      <c r="J35" s="686"/>
      <c r="K35" s="687"/>
      <c r="L35" s="667"/>
    </row>
    <row r="36" spans="2:12" ht="21.9" customHeight="1">
      <c r="C36" s="673"/>
      <c r="D36" s="665"/>
      <c r="E36" s="665"/>
      <c r="F36" s="665"/>
      <c r="G36" s="674"/>
      <c r="H36" s="674"/>
      <c r="I36" s="675"/>
      <c r="K36" s="661"/>
    </row>
    <row r="37" spans="2:12" ht="21.9" customHeight="1">
      <c r="C37" s="673"/>
      <c r="D37" s="665"/>
      <c r="E37" s="665"/>
      <c r="F37" s="665"/>
      <c r="G37" s="674"/>
      <c r="H37" s="674"/>
      <c r="I37" s="661"/>
      <c r="K37" s="661"/>
    </row>
    <row r="38" spans="2:12">
      <c r="K38" s="689"/>
    </row>
  </sheetData>
  <sheetProtection algorithmName="SHA-512" hashValue="ezhw1ItEWeK8bqGgA4p2bui2uCkTK358T1WpCcWru4PHythxK3oqIBeTc6tz2pwAodLPvYxYMv6MxaXmt/3LKQ==" saltValue="/ZvntOd9iRPpsWJApmdUXA==" spinCount="100000" sheet="1" objects="1" scenarios="1" formatColumns="0"/>
  <mergeCells count="24">
    <mergeCell ref="F18:I18"/>
    <mergeCell ref="I2:K2"/>
    <mergeCell ref="B3:D3"/>
    <mergeCell ref="H3:K3"/>
    <mergeCell ref="G4:K4"/>
    <mergeCell ref="G5:K5"/>
    <mergeCell ref="F7:J7"/>
    <mergeCell ref="F8:J8"/>
    <mergeCell ref="F14:I14"/>
    <mergeCell ref="F15:I15"/>
    <mergeCell ref="F16:I16"/>
    <mergeCell ref="F17:I17"/>
    <mergeCell ref="F33:I33"/>
    <mergeCell ref="F19:I19"/>
    <mergeCell ref="F20:I20"/>
    <mergeCell ref="F22:I22"/>
    <mergeCell ref="F23:I23"/>
    <mergeCell ref="F25:I25"/>
    <mergeCell ref="F26:I26"/>
    <mergeCell ref="F27:I27"/>
    <mergeCell ref="F28:I28"/>
    <mergeCell ref="F30:I30"/>
    <mergeCell ref="F31:I31"/>
    <mergeCell ref="F32:I32"/>
  </mergeCells>
  <pageMargins left="0.43307086614173201" right="0.196850393700787" top="0.74803149606299202" bottom="0.74803149606299202" header="0.31496062992126" footer="0.31496062992126"/>
  <pageSetup paperSize="9" scale="84" fitToHeight="0" orientation="portrait" r:id="rId1"/>
  <headerFooter>
    <oddFooter>&amp;C- Part 2 - C&amp;P -</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02888E-C659-436E-918E-D32170C06753}">
  <sheetPr>
    <pageSetUpPr fitToPage="1"/>
  </sheetPr>
  <dimension ref="B1:P35"/>
  <sheetViews>
    <sheetView showGridLines="0" view="pageBreakPreview" zoomScale="80" zoomScaleNormal="100" zoomScaleSheetLayoutView="80" workbookViewId="0">
      <selection activeCell="J2" sqref="J2:L2"/>
    </sheetView>
  </sheetViews>
  <sheetFormatPr defaultColWidth="10" defaultRowHeight="21"/>
  <cols>
    <col min="1" max="1" width="6.6640625" style="696" customWidth="1"/>
    <col min="2" max="2" width="8.88671875" style="696" customWidth="1"/>
    <col min="3" max="3" width="14.44140625" style="696" customWidth="1"/>
    <col min="4" max="4" width="38.109375" style="696" customWidth="1"/>
    <col min="5" max="5" width="1.5546875" style="696" customWidth="1"/>
    <col min="6" max="6" width="9.33203125" style="696" customWidth="1"/>
    <col min="7" max="7" width="4.77734375" style="696" customWidth="1"/>
    <col min="8" max="8" width="7.109375" style="696" customWidth="1"/>
    <col min="9" max="9" width="4.5546875" style="696" customWidth="1"/>
    <col min="10" max="10" width="9.33203125" style="696" customWidth="1"/>
    <col min="11" max="11" width="11.21875" style="696" customWidth="1"/>
    <col min="12" max="12" width="9.21875" style="696" customWidth="1"/>
    <col min="13" max="13" width="34.77734375" style="696" customWidth="1"/>
    <col min="14" max="14" width="10" style="696"/>
    <col min="15" max="15" width="10.44140625" style="696" customWidth="1"/>
    <col min="16" max="16384" width="10" style="696"/>
  </cols>
  <sheetData>
    <row r="1" spans="2:16" ht="23.25" customHeight="1" thickBot="1">
      <c r="B1" s="690" t="s">
        <v>1944</v>
      </c>
      <c r="C1" s="690"/>
      <c r="D1" s="690"/>
      <c r="E1" s="690"/>
      <c r="F1" s="691"/>
      <c r="G1" s="691"/>
      <c r="H1" s="691"/>
      <c r="I1" s="691"/>
      <c r="J1" s="692"/>
      <c r="K1" s="693"/>
      <c r="L1" s="690"/>
      <c r="M1" s="694" t="s">
        <v>1438</v>
      </c>
      <c r="N1" s="692"/>
      <c r="O1" s="695" t="s">
        <v>1441</v>
      </c>
      <c r="P1" s="690"/>
    </row>
    <row r="2" spans="2:16" ht="23.25" customHeight="1">
      <c r="B2" s="697"/>
      <c r="C2" s="698"/>
      <c r="D2" s="698"/>
      <c r="E2" s="699"/>
      <c r="F2" s="700" t="s">
        <v>1945</v>
      </c>
      <c r="G2" s="700"/>
      <c r="H2" s="700"/>
      <c r="I2" s="700"/>
      <c r="J2" s="1157"/>
      <c r="K2" s="1157"/>
      <c r="L2" s="1158"/>
      <c r="M2" s="701" t="s">
        <v>1469</v>
      </c>
      <c r="N2" s="692"/>
      <c r="O2" s="692"/>
      <c r="P2" s="692"/>
    </row>
    <row r="3" spans="2:16" ht="23.25" customHeight="1">
      <c r="B3" s="1159" t="s">
        <v>2183</v>
      </c>
      <c r="C3" s="1160"/>
      <c r="D3" s="1161"/>
      <c r="E3" s="702"/>
      <c r="F3" s="703" t="s">
        <v>2097</v>
      </c>
      <c r="G3" s="703"/>
      <c r="H3" s="1162"/>
      <c r="I3" s="1162"/>
      <c r="J3" s="1162"/>
      <c r="K3" s="1162"/>
      <c r="L3" s="1163"/>
      <c r="M3" s="701" t="s">
        <v>1469</v>
      </c>
      <c r="N3" s="692"/>
      <c r="O3" s="692"/>
      <c r="P3" s="692"/>
    </row>
    <row r="4" spans="2:16" ht="23.25" customHeight="1">
      <c r="B4" s="704"/>
      <c r="C4" s="692"/>
      <c r="D4" s="692"/>
      <c r="E4" s="705"/>
      <c r="F4" s="703" t="s">
        <v>1120</v>
      </c>
      <c r="G4" s="1162"/>
      <c r="H4" s="1162"/>
      <c r="I4" s="1162"/>
      <c r="J4" s="1162"/>
      <c r="K4" s="1162"/>
      <c r="L4" s="1163"/>
      <c r="M4" s="701" t="s">
        <v>1469</v>
      </c>
      <c r="N4" s="692"/>
      <c r="O4" s="692"/>
      <c r="P4" s="692"/>
    </row>
    <row r="5" spans="2:16" ht="23.25" customHeight="1" thickBot="1">
      <c r="B5" s="706"/>
      <c r="C5" s="707"/>
      <c r="D5" s="707"/>
      <c r="E5" s="708"/>
      <c r="F5" s="709" t="s">
        <v>1947</v>
      </c>
      <c r="G5" s="1164"/>
      <c r="H5" s="1164"/>
      <c r="I5" s="1164"/>
      <c r="J5" s="1164"/>
      <c r="K5" s="1164"/>
      <c r="L5" s="1165"/>
      <c r="M5" s="701" t="s">
        <v>1469</v>
      </c>
      <c r="N5" s="692"/>
      <c r="O5" s="692"/>
      <c r="P5" s="692"/>
    </row>
    <row r="6" spans="2:16" ht="9.9" customHeight="1">
      <c r="B6" s="1154" t="s">
        <v>1859</v>
      </c>
      <c r="C6" s="710"/>
      <c r="D6" s="692"/>
      <c r="E6" s="711"/>
      <c r="F6" s="712"/>
      <c r="G6" s="713"/>
      <c r="H6" s="714"/>
      <c r="I6" s="713"/>
      <c r="J6" s="713"/>
      <c r="K6" s="713"/>
      <c r="L6" s="715"/>
      <c r="M6" s="701"/>
      <c r="N6" s="692"/>
      <c r="O6" s="692"/>
      <c r="P6" s="692"/>
    </row>
    <row r="7" spans="2:16" ht="23.25" customHeight="1">
      <c r="B7" s="1155"/>
      <c r="C7" s="716" t="s">
        <v>2184</v>
      </c>
      <c r="D7" s="690"/>
      <c r="E7" s="717"/>
      <c r="F7" s="1150"/>
      <c r="G7" s="1150"/>
      <c r="H7" s="1150"/>
      <c r="I7" s="1150"/>
      <c r="J7" s="1150"/>
      <c r="K7" s="1150"/>
      <c r="L7" s="718"/>
      <c r="M7" s="701" t="s">
        <v>1469</v>
      </c>
      <c r="N7" s="690"/>
      <c r="O7" s="690"/>
      <c r="P7" s="690"/>
    </row>
    <row r="8" spans="2:16" ht="23.25" customHeight="1">
      <c r="B8" s="1155"/>
      <c r="C8" s="716" t="s">
        <v>1949</v>
      </c>
      <c r="D8" s="690"/>
      <c r="E8" s="717"/>
      <c r="F8" s="1150"/>
      <c r="G8" s="1150"/>
      <c r="H8" s="1150"/>
      <c r="I8" s="1150"/>
      <c r="J8" s="1150"/>
      <c r="K8" s="1150"/>
      <c r="L8" s="718"/>
      <c r="M8" s="701" t="s">
        <v>1469</v>
      </c>
      <c r="N8" s="690"/>
      <c r="O8" s="690"/>
      <c r="P8" s="690"/>
    </row>
    <row r="9" spans="2:16" ht="23.25" customHeight="1">
      <c r="B9" s="1155"/>
      <c r="C9" s="716" t="s">
        <v>2</v>
      </c>
      <c r="D9" s="690"/>
      <c r="E9" s="717"/>
      <c r="F9" s="1150"/>
      <c r="G9" s="1150"/>
      <c r="H9" s="1150"/>
      <c r="I9" s="1150"/>
      <c r="J9" s="1150"/>
      <c r="K9" s="1150"/>
      <c r="L9" s="718"/>
      <c r="M9" s="701" t="s">
        <v>1469</v>
      </c>
      <c r="N9" s="690"/>
      <c r="O9" s="690"/>
      <c r="P9" s="690"/>
    </row>
    <row r="10" spans="2:16" ht="23.25" customHeight="1">
      <c r="B10" s="1155"/>
      <c r="C10" s="716" t="s">
        <v>2185</v>
      </c>
      <c r="D10" s="690"/>
      <c r="E10" s="717"/>
      <c r="F10" s="719" t="s">
        <v>1951</v>
      </c>
      <c r="G10" s="690" t="s">
        <v>2186</v>
      </c>
      <c r="H10" s="690"/>
      <c r="I10" s="690"/>
      <c r="J10" s="719" t="s">
        <v>1951</v>
      </c>
      <c r="K10" s="720" t="s">
        <v>2187</v>
      </c>
      <c r="L10" s="718"/>
      <c r="M10" s="701" t="s">
        <v>1954</v>
      </c>
      <c r="N10" s="690"/>
      <c r="O10" s="690"/>
      <c r="P10" s="690"/>
    </row>
    <row r="11" spans="2:16" ht="23.25" customHeight="1">
      <c r="B11" s="1155"/>
      <c r="C11" s="716" t="s">
        <v>2188</v>
      </c>
      <c r="D11" s="690"/>
      <c r="E11" s="717"/>
      <c r="F11" s="1150"/>
      <c r="G11" s="1150"/>
      <c r="H11" s="1150"/>
      <c r="I11" s="1150"/>
      <c r="J11" s="1150"/>
      <c r="K11" s="721" t="s">
        <v>2189</v>
      </c>
      <c r="L11" s="718"/>
      <c r="M11" s="701" t="s">
        <v>1443</v>
      </c>
      <c r="N11" s="690"/>
      <c r="O11" s="690"/>
      <c r="P11" s="690"/>
    </row>
    <row r="12" spans="2:16" ht="23.25" customHeight="1">
      <c r="B12" s="1155"/>
      <c r="C12" s="716" t="s">
        <v>2190</v>
      </c>
      <c r="D12" s="690"/>
      <c r="E12" s="717"/>
      <c r="F12" s="1150"/>
      <c r="G12" s="1150"/>
      <c r="H12" s="1150"/>
      <c r="I12" s="1150"/>
      <c r="J12" s="1150"/>
      <c r="K12" s="721" t="s">
        <v>2191</v>
      </c>
      <c r="L12" s="718"/>
      <c r="M12" s="701" t="s">
        <v>1443</v>
      </c>
      <c r="N12" s="690"/>
      <c r="O12" s="690"/>
      <c r="P12" s="690"/>
    </row>
    <row r="13" spans="2:16" ht="23.25" customHeight="1">
      <c r="B13" s="1155"/>
      <c r="C13" s="716" t="s">
        <v>2192</v>
      </c>
      <c r="D13" s="690"/>
      <c r="E13" s="717"/>
      <c r="F13" s="1150"/>
      <c r="G13" s="1150"/>
      <c r="H13" s="1150"/>
      <c r="I13" s="1150"/>
      <c r="J13" s="1150"/>
      <c r="K13" s="721" t="s">
        <v>2189</v>
      </c>
      <c r="L13" s="718"/>
      <c r="M13" s="701" t="s">
        <v>1443</v>
      </c>
      <c r="N13" s="690"/>
      <c r="O13" s="690"/>
      <c r="P13" s="690"/>
    </row>
    <row r="14" spans="2:16" ht="23.25" customHeight="1">
      <c r="B14" s="1155"/>
      <c r="C14" s="716" t="s">
        <v>2193</v>
      </c>
      <c r="D14" s="690"/>
      <c r="E14" s="717"/>
      <c r="F14" s="1150"/>
      <c r="G14" s="1150"/>
      <c r="H14" s="1150"/>
      <c r="I14" s="1150"/>
      <c r="J14" s="1150"/>
      <c r="K14" s="721"/>
      <c r="L14" s="718"/>
      <c r="M14" s="701" t="s">
        <v>1469</v>
      </c>
      <c r="N14" s="690"/>
      <c r="O14" s="690"/>
      <c r="P14" s="690"/>
    </row>
    <row r="15" spans="2:16" ht="23.25" customHeight="1">
      <c r="B15" s="1155"/>
      <c r="C15" s="716" t="s">
        <v>2194</v>
      </c>
      <c r="D15" s="690"/>
      <c r="E15" s="717"/>
      <c r="F15" s="719" t="s">
        <v>1951</v>
      </c>
      <c r="G15" s="690" t="s">
        <v>2186</v>
      </c>
      <c r="H15" s="690"/>
      <c r="I15" s="690"/>
      <c r="J15" s="719" t="s">
        <v>1951</v>
      </c>
      <c r="K15" s="720" t="s">
        <v>2187</v>
      </c>
      <c r="L15" s="718"/>
      <c r="M15" s="701" t="s">
        <v>1954</v>
      </c>
      <c r="N15" s="690"/>
      <c r="O15" s="690"/>
      <c r="P15" s="690"/>
    </row>
    <row r="16" spans="2:16" ht="9.9" customHeight="1">
      <c r="B16" s="1156"/>
      <c r="C16" s="722"/>
      <c r="D16" s="723"/>
      <c r="E16" s="724"/>
      <c r="F16" s="725"/>
      <c r="G16" s="725"/>
      <c r="H16" s="725"/>
      <c r="I16" s="725"/>
      <c r="J16" s="725"/>
      <c r="K16" s="726"/>
      <c r="L16" s="727"/>
      <c r="M16" s="690"/>
      <c r="N16" s="690"/>
      <c r="O16" s="690"/>
      <c r="P16" s="690"/>
    </row>
    <row r="17" spans="2:16" ht="9.9" customHeight="1">
      <c r="B17" s="1151" t="s">
        <v>2195</v>
      </c>
      <c r="C17" s="690"/>
      <c r="D17" s="690"/>
      <c r="E17" s="717"/>
      <c r="F17" s="690"/>
      <c r="G17" s="690"/>
      <c r="H17" s="690"/>
      <c r="I17" s="690"/>
      <c r="J17" s="690"/>
      <c r="K17" s="728"/>
      <c r="L17" s="718"/>
      <c r="M17" s="690"/>
      <c r="N17" s="690"/>
      <c r="O17" s="690"/>
      <c r="P17" s="690"/>
    </row>
    <row r="18" spans="2:16" ht="23.25" customHeight="1">
      <c r="B18" s="1152"/>
      <c r="C18" s="690" t="s">
        <v>2184</v>
      </c>
      <c r="D18" s="690"/>
      <c r="E18" s="717"/>
      <c r="F18" s="1150"/>
      <c r="G18" s="1150"/>
      <c r="H18" s="1150"/>
      <c r="I18" s="1150"/>
      <c r="J18" s="1150"/>
      <c r="K18" s="1150"/>
      <c r="L18" s="718"/>
      <c r="M18" s="701" t="s">
        <v>1469</v>
      </c>
      <c r="N18" s="690"/>
      <c r="O18" s="690"/>
      <c r="P18" s="690"/>
    </row>
    <row r="19" spans="2:16" ht="23.25" customHeight="1">
      <c r="B19" s="1152"/>
      <c r="C19" s="690" t="s">
        <v>2</v>
      </c>
      <c r="D19" s="690"/>
      <c r="E19" s="717"/>
      <c r="F19" s="1150"/>
      <c r="G19" s="1150"/>
      <c r="H19" s="1150"/>
      <c r="I19" s="1150"/>
      <c r="J19" s="1150"/>
      <c r="K19" s="1150"/>
      <c r="L19" s="718"/>
      <c r="M19" s="701" t="s">
        <v>1469</v>
      </c>
      <c r="N19" s="690"/>
      <c r="O19" s="690"/>
      <c r="P19" s="690"/>
    </row>
    <row r="20" spans="2:16" ht="23.25" customHeight="1">
      <c r="B20" s="1152"/>
      <c r="C20" s="690" t="s">
        <v>1949</v>
      </c>
      <c r="D20" s="729"/>
      <c r="E20" s="730"/>
      <c r="F20" s="1150"/>
      <c r="G20" s="1150"/>
      <c r="H20" s="1150"/>
      <c r="I20" s="1150"/>
      <c r="J20" s="1150"/>
      <c r="K20" s="1150"/>
      <c r="L20" s="718"/>
      <c r="M20" s="701" t="s">
        <v>1469</v>
      </c>
      <c r="N20" s="690"/>
      <c r="O20" s="690"/>
      <c r="P20" s="690"/>
    </row>
    <row r="21" spans="2:16" ht="23.25" customHeight="1">
      <c r="B21" s="1152"/>
      <c r="C21" s="690" t="s">
        <v>2196</v>
      </c>
      <c r="D21" s="690"/>
      <c r="E21" s="717"/>
      <c r="F21" s="719" t="s">
        <v>1951</v>
      </c>
      <c r="G21" s="690" t="s">
        <v>2186</v>
      </c>
      <c r="H21" s="690"/>
      <c r="I21" s="690"/>
      <c r="J21" s="719" t="s">
        <v>1951</v>
      </c>
      <c r="K21" s="720" t="s">
        <v>2187</v>
      </c>
      <c r="L21" s="718"/>
      <c r="M21" s="701" t="s">
        <v>1954</v>
      </c>
      <c r="N21" s="690"/>
      <c r="O21" s="690"/>
      <c r="P21" s="690"/>
    </row>
    <row r="22" spans="2:16" ht="23.25" customHeight="1">
      <c r="B22" s="1152"/>
      <c r="C22" s="690" t="s">
        <v>2197</v>
      </c>
      <c r="D22" s="690"/>
      <c r="E22" s="717"/>
      <c r="F22" s="1150"/>
      <c r="G22" s="1150"/>
      <c r="H22" s="1150"/>
      <c r="I22" s="1150"/>
      <c r="J22" s="1150"/>
      <c r="K22" s="721" t="s">
        <v>2198</v>
      </c>
      <c r="L22" s="718"/>
      <c r="M22" s="701" t="s">
        <v>1443</v>
      </c>
      <c r="N22" s="690"/>
      <c r="O22" s="690"/>
      <c r="P22" s="690"/>
    </row>
    <row r="23" spans="2:16" ht="23.25" customHeight="1">
      <c r="B23" s="1152"/>
      <c r="C23" s="690" t="s">
        <v>2199</v>
      </c>
      <c r="D23" s="690"/>
      <c r="E23" s="717"/>
      <c r="F23" s="1150"/>
      <c r="G23" s="1150"/>
      <c r="H23" s="1150"/>
      <c r="I23" s="1150"/>
      <c r="J23" s="1150"/>
      <c r="K23" s="721" t="s">
        <v>2189</v>
      </c>
      <c r="L23" s="718"/>
      <c r="M23" s="701" t="s">
        <v>1443</v>
      </c>
      <c r="N23" s="690"/>
      <c r="O23" s="690"/>
      <c r="P23" s="690"/>
    </row>
    <row r="24" spans="2:16" ht="23.25" customHeight="1">
      <c r="B24" s="1152"/>
      <c r="C24" s="690" t="s">
        <v>2200</v>
      </c>
      <c r="D24" s="690"/>
      <c r="E24" s="717"/>
      <c r="F24" s="1150"/>
      <c r="G24" s="1150"/>
      <c r="H24" s="1150"/>
      <c r="I24" s="1150"/>
      <c r="J24" s="1150"/>
      <c r="K24" s="721" t="s">
        <v>2189</v>
      </c>
      <c r="L24" s="718"/>
      <c r="M24" s="701" t="s">
        <v>1443</v>
      </c>
      <c r="N24" s="690"/>
      <c r="O24" s="690"/>
      <c r="P24" s="690"/>
    </row>
    <row r="25" spans="2:16" ht="23.25" customHeight="1">
      <c r="B25" s="1152"/>
      <c r="C25" s="690" t="s">
        <v>2201</v>
      </c>
      <c r="D25" s="690"/>
      <c r="E25" s="717"/>
      <c r="F25" s="690"/>
      <c r="G25" s="690"/>
      <c r="H25" s="690"/>
      <c r="I25" s="690"/>
      <c r="J25" s="690"/>
      <c r="K25" s="731"/>
      <c r="L25" s="718"/>
      <c r="M25" s="690"/>
      <c r="N25" s="690"/>
      <c r="O25" s="690"/>
      <c r="P25" s="690"/>
    </row>
    <row r="26" spans="2:16" ht="23.25" customHeight="1">
      <c r="B26" s="1152"/>
      <c r="C26" s="690" t="s">
        <v>2202</v>
      </c>
      <c r="D26" s="690"/>
      <c r="E26" s="717"/>
      <c r="F26" s="719" t="s">
        <v>1951</v>
      </c>
      <c r="G26" s="690" t="s">
        <v>2186</v>
      </c>
      <c r="H26" s="690"/>
      <c r="I26" s="690"/>
      <c r="J26" s="719" t="s">
        <v>1951</v>
      </c>
      <c r="K26" s="720" t="s">
        <v>2187</v>
      </c>
      <c r="L26" s="718"/>
      <c r="M26" s="701" t="s">
        <v>1954</v>
      </c>
      <c r="N26" s="690"/>
      <c r="O26" s="690"/>
      <c r="P26" s="690"/>
    </row>
    <row r="27" spans="2:16" ht="23.25" customHeight="1">
      <c r="B27" s="1152"/>
      <c r="C27" s="690" t="s">
        <v>2203</v>
      </c>
      <c r="D27" s="690" t="s">
        <v>2204</v>
      </c>
      <c r="E27" s="717"/>
      <c r="F27" s="719" t="s">
        <v>1951</v>
      </c>
      <c r="G27" s="690" t="s">
        <v>2186</v>
      </c>
      <c r="H27" s="690"/>
      <c r="I27" s="690"/>
      <c r="J27" s="719" t="s">
        <v>1951</v>
      </c>
      <c r="K27" s="720" t="s">
        <v>2187</v>
      </c>
      <c r="L27" s="718"/>
      <c r="M27" s="701" t="s">
        <v>1954</v>
      </c>
      <c r="N27" s="690"/>
      <c r="O27" s="690"/>
      <c r="P27" s="690"/>
    </row>
    <row r="28" spans="2:16" ht="23.25" customHeight="1">
      <c r="B28" s="1152"/>
      <c r="C28" s="690" t="s">
        <v>2205</v>
      </c>
      <c r="D28" s="690"/>
      <c r="E28" s="717"/>
      <c r="F28" s="719" t="s">
        <v>1951</v>
      </c>
      <c r="G28" s="690" t="s">
        <v>2186</v>
      </c>
      <c r="H28" s="690"/>
      <c r="I28" s="690"/>
      <c r="J28" s="719" t="s">
        <v>1951</v>
      </c>
      <c r="K28" s="720" t="s">
        <v>2187</v>
      </c>
      <c r="L28" s="718"/>
      <c r="M28" s="701" t="s">
        <v>1954</v>
      </c>
      <c r="N28" s="690"/>
      <c r="O28" s="690"/>
      <c r="P28" s="690"/>
    </row>
    <row r="29" spans="2:16" ht="9.9" customHeight="1">
      <c r="B29" s="1153"/>
      <c r="C29" s="723"/>
      <c r="D29" s="723"/>
      <c r="E29" s="724"/>
      <c r="F29" s="725"/>
      <c r="G29" s="725"/>
      <c r="H29" s="725"/>
      <c r="I29" s="725"/>
      <c r="J29" s="725"/>
      <c r="K29" s="726"/>
      <c r="L29" s="727"/>
      <c r="M29" s="690"/>
      <c r="N29" s="690"/>
      <c r="O29" s="690"/>
      <c r="P29" s="690"/>
    </row>
    <row r="30" spans="2:16" ht="9.9" customHeight="1">
      <c r="B30" s="1147" t="s">
        <v>194</v>
      </c>
      <c r="C30" s="732"/>
      <c r="D30" s="690"/>
      <c r="E30" s="717"/>
      <c r="F30" s="733"/>
      <c r="G30" s="690"/>
      <c r="H30" s="733"/>
      <c r="I30" s="690"/>
      <c r="J30" s="733"/>
      <c r="K30" s="731"/>
      <c r="L30" s="718"/>
      <c r="M30" s="690"/>
      <c r="N30" s="690"/>
      <c r="O30" s="690"/>
      <c r="P30" s="690"/>
    </row>
    <row r="31" spans="2:16" ht="23.25" customHeight="1">
      <c r="B31" s="1148"/>
      <c r="C31" s="690" t="s">
        <v>2184</v>
      </c>
      <c r="D31" s="718"/>
      <c r="E31" s="717"/>
      <c r="F31" s="1150"/>
      <c r="G31" s="1150"/>
      <c r="H31" s="1150"/>
      <c r="I31" s="1150"/>
      <c r="J31" s="1150"/>
      <c r="K31" s="1150"/>
      <c r="L31" s="718"/>
      <c r="M31" s="701" t="s">
        <v>1469</v>
      </c>
      <c r="N31" s="690"/>
      <c r="O31" s="690"/>
      <c r="P31" s="690"/>
    </row>
    <row r="32" spans="2:16" ht="23.25" customHeight="1">
      <c r="B32" s="1148"/>
      <c r="C32" s="690" t="s">
        <v>1949</v>
      </c>
      <c r="D32" s="690"/>
      <c r="E32" s="717"/>
      <c r="F32" s="1150"/>
      <c r="G32" s="1150"/>
      <c r="H32" s="1150"/>
      <c r="I32" s="1150"/>
      <c r="J32" s="1150"/>
      <c r="K32" s="1150"/>
      <c r="L32" s="718"/>
      <c r="M32" s="701" t="s">
        <v>1469</v>
      </c>
      <c r="N32" s="690"/>
      <c r="O32" s="690"/>
      <c r="P32" s="690"/>
    </row>
    <row r="33" spans="2:16" ht="23.25" customHeight="1">
      <c r="B33" s="1148"/>
      <c r="C33" s="690" t="s">
        <v>2206</v>
      </c>
      <c r="D33" s="690"/>
      <c r="E33" s="717"/>
      <c r="F33" s="1150"/>
      <c r="G33" s="1150"/>
      <c r="H33" s="1150"/>
      <c r="I33" s="1150"/>
      <c r="J33" s="1150"/>
      <c r="K33" s="1150"/>
      <c r="L33" s="718"/>
      <c r="M33" s="701" t="s">
        <v>1469</v>
      </c>
      <c r="N33" s="690"/>
      <c r="O33" s="690"/>
      <c r="P33" s="690"/>
    </row>
    <row r="34" spans="2:16" ht="23.25" customHeight="1">
      <c r="B34" s="1148"/>
      <c r="C34" s="690" t="s">
        <v>2207</v>
      </c>
      <c r="D34" s="690"/>
      <c r="E34" s="717"/>
      <c r="F34" s="719" t="s">
        <v>1951</v>
      </c>
      <c r="G34" s="690" t="s">
        <v>2186</v>
      </c>
      <c r="H34" s="690"/>
      <c r="I34" s="690"/>
      <c r="J34" s="719" t="s">
        <v>1951</v>
      </c>
      <c r="K34" s="720" t="s">
        <v>2187</v>
      </c>
      <c r="L34" s="718"/>
      <c r="M34" s="701" t="s">
        <v>1954</v>
      </c>
      <c r="N34" s="690"/>
      <c r="O34" s="690"/>
      <c r="P34" s="690"/>
    </row>
    <row r="35" spans="2:16" ht="9.9" customHeight="1" thickBot="1">
      <c r="B35" s="1149"/>
      <c r="C35" s="734"/>
      <c r="D35" s="734"/>
      <c r="E35" s="735"/>
      <c r="F35" s="734"/>
      <c r="G35" s="734"/>
      <c r="H35" s="734"/>
      <c r="I35" s="734"/>
      <c r="J35" s="734"/>
      <c r="K35" s="734"/>
      <c r="L35" s="736"/>
      <c r="M35" s="690"/>
      <c r="N35" s="690"/>
      <c r="O35" s="690"/>
      <c r="P35" s="690"/>
    </row>
  </sheetData>
  <sheetProtection algorithmName="SHA-512" hashValue="zn/H2PwX+MkEKFAqw9XbQ6E6F5j8Zra0M5l8+PxaUn2b0lMnAgs6zEQDvbu1icrQD0k60TDAnL/PCWSBAEpGQw==" saltValue="VLdP665vCNKMnDHqGWoFYQ==" spinCount="100000" sheet="1" objects="1" scenarios="1" formatColumns="0"/>
  <mergeCells count="24">
    <mergeCell ref="F8:K8"/>
    <mergeCell ref="F9:K9"/>
    <mergeCell ref="F11:J11"/>
    <mergeCell ref="J2:L2"/>
    <mergeCell ref="B3:D3"/>
    <mergeCell ref="H3:L3"/>
    <mergeCell ref="G4:L4"/>
    <mergeCell ref="G5:L5"/>
    <mergeCell ref="B30:B35"/>
    <mergeCell ref="F31:K31"/>
    <mergeCell ref="F32:K32"/>
    <mergeCell ref="F33:K33"/>
    <mergeCell ref="F12:J12"/>
    <mergeCell ref="F13:J13"/>
    <mergeCell ref="F14:J14"/>
    <mergeCell ref="B17:B29"/>
    <mergeCell ref="F18:K18"/>
    <mergeCell ref="F19:K19"/>
    <mergeCell ref="F20:K20"/>
    <mergeCell ref="F22:J22"/>
    <mergeCell ref="F23:J23"/>
    <mergeCell ref="F24:J24"/>
    <mergeCell ref="B6:B16"/>
    <mergeCell ref="F7:K7"/>
  </mergeCells>
  <pageMargins left="0.43307086614173201" right="0.196850393700787" top="0.74803149606299202" bottom="0.74803149606299202" header="0.31496062992126" footer="0.31496062992126"/>
  <pageSetup paperSize="9" scale="82" fitToHeight="0" orientation="portrait" r:id="rId1"/>
  <headerFooter>
    <oddFooter>&amp;C- Part 2 - C&amp;P -</oddFooter>
  </headerFooter>
  <colBreaks count="1" manualBreakCount="1">
    <brk id="12" max="31" man="1"/>
  </colBreak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397366-7A94-43D5-8C08-E5535FCC3DB3}">
  <sheetPr>
    <pageSetUpPr fitToPage="1"/>
  </sheetPr>
  <dimension ref="A1:O116"/>
  <sheetViews>
    <sheetView showGridLines="0" tabSelected="1" view="pageBreakPreview" zoomScale="80" zoomScaleNormal="100" zoomScaleSheetLayoutView="80" workbookViewId="0">
      <selection activeCell="J7" sqref="J7:M8"/>
    </sheetView>
  </sheetViews>
  <sheetFormatPr defaultRowHeight="14.4"/>
  <cols>
    <col min="1" max="1" width="3" style="106" customWidth="1"/>
    <col min="2" max="2" width="5" customWidth="1"/>
    <col min="3" max="3" width="11.44140625" customWidth="1"/>
    <col min="4" max="4" width="7.44140625" customWidth="1"/>
    <col min="5" max="5" width="31.44140625" customWidth="1"/>
    <col min="6" max="6" width="4.6640625" customWidth="1"/>
    <col min="7" max="7" width="5.6640625" customWidth="1"/>
    <col min="8" max="8" width="3.6640625" customWidth="1"/>
    <col min="9" max="9" width="5.6640625" style="742" customWidth="1"/>
    <col min="10" max="10" width="3.6640625" customWidth="1"/>
    <col min="11" max="11" width="5.6640625" customWidth="1"/>
    <col min="12" max="12" width="3.44140625" customWidth="1"/>
    <col min="13" max="13" width="10.33203125" customWidth="1"/>
  </cols>
  <sheetData>
    <row r="1" spans="1:13">
      <c r="A1" s="934" t="s">
        <v>2208</v>
      </c>
      <c r="B1" s="934"/>
      <c r="C1" s="934"/>
      <c r="D1" s="934"/>
      <c r="E1" s="934"/>
      <c r="F1" s="934"/>
      <c r="G1" s="934"/>
      <c r="H1" s="934"/>
      <c r="I1" s="934"/>
      <c r="J1" s="934"/>
      <c r="K1" s="934"/>
      <c r="L1" s="934"/>
      <c r="M1" s="934"/>
    </row>
    <row r="2" spans="1:13">
      <c r="A2" s="1166"/>
      <c r="B2" s="739"/>
      <c r="C2" s="739"/>
      <c r="D2" s="739"/>
      <c r="E2" s="739"/>
      <c r="F2" s="739"/>
      <c r="G2" s="739"/>
      <c r="H2" s="739"/>
      <c r="I2" s="867" t="s">
        <v>2209</v>
      </c>
      <c r="J2" s="867"/>
      <c r="K2" s="867"/>
      <c r="L2" s="867"/>
      <c r="M2" s="867"/>
    </row>
    <row r="3" spans="1:13">
      <c r="A3" s="1166"/>
      <c r="B3" s="739"/>
      <c r="C3" s="739"/>
      <c r="D3" s="739"/>
      <c r="E3" s="739"/>
      <c r="F3" s="739"/>
      <c r="G3" s="739"/>
      <c r="H3" s="739"/>
      <c r="I3" s="739"/>
      <c r="J3" s="739"/>
      <c r="K3" s="867" t="s">
        <v>2210</v>
      </c>
      <c r="L3" s="867"/>
      <c r="M3" s="867"/>
    </row>
    <row r="4" spans="1:13" ht="5.0999999999999996" customHeight="1"/>
    <row r="5" spans="1:13">
      <c r="A5" s="1167" t="s">
        <v>97</v>
      </c>
      <c r="M5" s="738"/>
    </row>
    <row r="6" spans="1:13" ht="5.0999999999999996" customHeight="1">
      <c r="A6" s="1167"/>
      <c r="M6" s="738"/>
    </row>
    <row r="7" spans="1:13">
      <c r="A7" s="1167" t="s">
        <v>98</v>
      </c>
      <c r="E7" s="910" t="s">
        <v>777</v>
      </c>
      <c r="G7" s="103" t="s">
        <v>99</v>
      </c>
      <c r="J7" s="910"/>
      <c r="K7" s="910"/>
      <c r="L7" s="910"/>
      <c r="M7" s="910"/>
    </row>
    <row r="8" spans="1:13">
      <c r="A8" s="1167"/>
      <c r="E8" s="910"/>
      <c r="G8" s="103"/>
      <c r="J8" s="910"/>
      <c r="K8" s="910"/>
      <c r="L8" s="910"/>
      <c r="M8" s="910"/>
    </row>
    <row r="9" spans="1:13" ht="5.0999999999999996" customHeight="1">
      <c r="A9" s="1167"/>
      <c r="M9" s="738"/>
    </row>
    <row r="10" spans="1:13">
      <c r="A10" s="1167" t="s">
        <v>96</v>
      </c>
      <c r="C10" s="910"/>
      <c r="D10" s="910"/>
      <c r="E10" s="910"/>
      <c r="G10" s="103" t="s">
        <v>100</v>
      </c>
      <c r="I10" s="910"/>
      <c r="J10" s="910"/>
      <c r="K10" s="910"/>
      <c r="L10" s="910"/>
      <c r="M10" s="910"/>
    </row>
    <row r="11" spans="1:13">
      <c r="A11" s="1167"/>
      <c r="C11" s="910"/>
      <c r="D11" s="910"/>
      <c r="E11" s="910"/>
      <c r="G11" s="103"/>
      <c r="I11" s="910"/>
      <c r="J11" s="910"/>
      <c r="K11" s="910"/>
      <c r="L11" s="910"/>
      <c r="M11" s="910"/>
    </row>
    <row r="12" spans="1:13" ht="10.8" customHeight="1">
      <c r="A12" s="1168"/>
    </row>
    <row r="13" spans="1:13" ht="15.6">
      <c r="A13" s="123" t="s">
        <v>1</v>
      </c>
      <c r="B13" s="7" t="s">
        <v>297</v>
      </c>
      <c r="C13" s="7"/>
      <c r="D13" s="7"/>
      <c r="E13" s="123"/>
      <c r="F13" s="123"/>
      <c r="G13" s="925"/>
      <c r="H13" s="925"/>
      <c r="I13" s="925"/>
      <c r="J13" s="925"/>
      <c r="K13" s="925"/>
      <c r="L13" s="122"/>
    </row>
    <row r="14" spans="1:13" ht="5.0999999999999996" customHeight="1">
      <c r="A14" s="1167"/>
      <c r="M14" s="738"/>
    </row>
    <row r="15" spans="1:13" ht="15.6">
      <c r="A15" s="123" t="s">
        <v>3</v>
      </c>
      <c r="B15" s="5" t="s">
        <v>413</v>
      </c>
      <c r="C15" s="5"/>
      <c r="D15" s="5"/>
      <c r="E15" s="1"/>
      <c r="F15" s="1"/>
      <c r="G15" s="925"/>
      <c r="H15" s="925"/>
      <c r="I15" s="925"/>
      <c r="J15" s="925"/>
      <c r="K15" s="925"/>
      <c r="L15" s="122"/>
    </row>
    <row r="16" spans="1:13" ht="5.0999999999999996" customHeight="1">
      <c r="A16" s="1167"/>
      <c r="M16" s="738"/>
    </row>
    <row r="17" spans="1:13" ht="15.6">
      <c r="A17" s="123" t="s">
        <v>6</v>
      </c>
      <c r="B17" s="5" t="s">
        <v>256</v>
      </c>
      <c r="C17" s="5"/>
      <c r="D17" s="5"/>
      <c r="E17" s="1"/>
      <c r="F17" s="1"/>
      <c r="G17" s="925"/>
      <c r="H17" s="925"/>
      <c r="I17" s="925"/>
      <c r="J17" s="925"/>
      <c r="K17" s="925"/>
      <c r="L17" s="122"/>
    </row>
    <row r="18" spans="1:13" ht="5.0999999999999996" customHeight="1">
      <c r="A18" s="1167"/>
      <c r="M18" s="738"/>
    </row>
    <row r="19" spans="1:13" ht="15.6">
      <c r="A19" s="123" t="s">
        <v>8</v>
      </c>
      <c r="B19" s="5" t="s">
        <v>440</v>
      </c>
      <c r="C19" s="5"/>
      <c r="D19" s="5"/>
      <c r="E19" s="1"/>
      <c r="F19" s="1"/>
      <c r="G19" s="1"/>
      <c r="H19" s="1"/>
      <c r="I19" s="737"/>
      <c r="J19" s="1"/>
      <c r="K19" s="1"/>
      <c r="L19" s="1"/>
    </row>
    <row r="20" spans="1:13" ht="15.6">
      <c r="B20" s="5" t="s">
        <v>439</v>
      </c>
      <c r="C20" s="5"/>
      <c r="D20" s="5"/>
      <c r="E20" s="1"/>
      <c r="F20" s="1"/>
      <c r="G20" s="925"/>
      <c r="H20" s="925"/>
      <c r="I20" s="925"/>
      <c r="J20" s="925"/>
      <c r="K20" s="925"/>
      <c r="L20" s="1" t="s">
        <v>332</v>
      </c>
    </row>
    <row r="21" spans="1:13" ht="15.6">
      <c r="B21" s="5" t="s">
        <v>2211</v>
      </c>
      <c r="C21" s="5"/>
      <c r="D21" s="5"/>
      <c r="E21" s="1"/>
      <c r="F21" s="1"/>
      <c r="G21" s="925"/>
      <c r="H21" s="925"/>
      <c r="I21" s="925"/>
      <c r="J21" s="925"/>
      <c r="K21" s="925"/>
      <c r="L21" s="1" t="s">
        <v>332</v>
      </c>
    </row>
    <row r="22" spans="1:13" ht="15.6">
      <c r="B22" s="5" t="s">
        <v>438</v>
      </c>
      <c r="C22" s="5"/>
      <c r="D22" s="5"/>
      <c r="E22" s="1"/>
      <c r="F22" s="1"/>
      <c r="G22" s="925"/>
      <c r="H22" s="925"/>
      <c r="I22" s="925"/>
      <c r="J22" s="925"/>
      <c r="K22" s="925"/>
      <c r="L22" s="1" t="s">
        <v>332</v>
      </c>
    </row>
    <row r="23" spans="1:13" ht="5.0999999999999996" customHeight="1">
      <c r="A23" s="1167"/>
      <c r="M23" s="738"/>
    </row>
    <row r="24" spans="1:13" ht="15.6">
      <c r="A24" s="123" t="s">
        <v>10</v>
      </c>
      <c r="B24" s="5" t="s">
        <v>255</v>
      </c>
      <c r="C24" s="5"/>
      <c r="D24" s="5"/>
      <c r="E24" s="1"/>
      <c r="F24" s="1"/>
      <c r="G24" s="925"/>
      <c r="H24" s="925"/>
      <c r="I24" s="925"/>
      <c r="J24" s="925"/>
      <c r="K24" s="925"/>
      <c r="L24" s="1" t="s">
        <v>331</v>
      </c>
    </row>
    <row r="25" spans="1:13" ht="5.0999999999999996" customHeight="1">
      <c r="A25" s="1167"/>
      <c r="M25" s="738"/>
    </row>
    <row r="26" spans="1:13" ht="15.6">
      <c r="A26" s="123" t="s">
        <v>12</v>
      </c>
      <c r="B26" s="5" t="s">
        <v>330</v>
      </c>
      <c r="C26" s="5"/>
      <c r="D26" s="5"/>
      <c r="E26" s="1"/>
      <c r="F26" s="1"/>
      <c r="G26" s="1"/>
      <c r="H26" s="1"/>
      <c r="I26" s="737"/>
      <c r="J26" s="1"/>
      <c r="K26" s="1"/>
    </row>
    <row r="27" spans="1:13" ht="15.6">
      <c r="B27" s="5" t="s">
        <v>288</v>
      </c>
      <c r="C27" s="5"/>
      <c r="D27" s="5"/>
      <c r="E27" s="1"/>
      <c r="F27" s="1"/>
      <c r="G27" s="925" t="s">
        <v>111</v>
      </c>
      <c r="H27" s="925"/>
      <c r="I27" s="925"/>
      <c r="J27" s="925"/>
      <c r="K27" s="925"/>
    </row>
    <row r="28" spans="1:13" ht="15.6">
      <c r="B28" s="5" t="s">
        <v>411</v>
      </c>
      <c r="C28" s="5"/>
      <c r="D28" s="5"/>
      <c r="E28" s="1"/>
      <c r="F28" s="1"/>
      <c r="G28" s="925" t="s">
        <v>111</v>
      </c>
      <c r="H28" s="925"/>
      <c r="I28" s="925"/>
      <c r="J28" s="925"/>
      <c r="K28" s="925"/>
      <c r="L28" s="1" t="s">
        <v>322</v>
      </c>
    </row>
    <row r="29" spans="1:13" ht="15.6">
      <c r="B29" s="5" t="s">
        <v>382</v>
      </c>
      <c r="C29" s="5"/>
      <c r="D29" s="5"/>
      <c r="E29" s="1"/>
      <c r="F29" s="1"/>
      <c r="G29" s="925"/>
      <c r="H29" s="925"/>
      <c r="I29" s="925"/>
      <c r="J29" s="925"/>
      <c r="K29" s="925"/>
      <c r="L29" s="1" t="s">
        <v>28</v>
      </c>
    </row>
    <row r="30" spans="1:13" ht="15.6">
      <c r="B30" s="5" t="s">
        <v>380</v>
      </c>
      <c r="C30" s="5"/>
      <c r="D30" s="5"/>
      <c r="E30" s="1"/>
      <c r="F30" s="1"/>
      <c r="G30" s="925"/>
      <c r="H30" s="925"/>
      <c r="I30" s="925"/>
      <c r="J30" s="925"/>
      <c r="K30" s="925"/>
      <c r="L30" s="1" t="s">
        <v>29</v>
      </c>
    </row>
    <row r="31" spans="1:13" ht="5.0999999999999996" customHeight="1">
      <c r="A31" s="1167"/>
      <c r="M31" s="738"/>
    </row>
    <row r="32" spans="1:13" ht="15.6">
      <c r="A32" s="123" t="s">
        <v>15</v>
      </c>
      <c r="B32" s="5" t="s">
        <v>327</v>
      </c>
      <c r="C32" s="5"/>
      <c r="D32" s="5"/>
      <c r="E32" s="1"/>
      <c r="F32" s="1"/>
      <c r="G32" s="1"/>
      <c r="H32" s="1"/>
      <c r="I32" s="737"/>
      <c r="J32" s="1"/>
      <c r="K32" s="1"/>
    </row>
    <row r="33" spans="1:13" ht="15.6">
      <c r="B33" s="5" t="s">
        <v>288</v>
      </c>
      <c r="C33" s="5"/>
      <c r="D33" s="5"/>
      <c r="E33" s="1"/>
      <c r="F33" s="1"/>
      <c r="G33" s="925" t="s">
        <v>111</v>
      </c>
      <c r="H33" s="925"/>
      <c r="I33" s="925"/>
      <c r="J33" s="925"/>
      <c r="K33" s="925"/>
    </row>
    <row r="34" spans="1:13" ht="15.6">
      <c r="B34" s="5" t="s">
        <v>411</v>
      </c>
      <c r="C34" s="5"/>
      <c r="D34" s="5"/>
      <c r="E34" s="1"/>
      <c r="F34" s="1"/>
      <c r="G34" s="925" t="s">
        <v>111</v>
      </c>
      <c r="H34" s="925"/>
      <c r="I34" s="925"/>
      <c r="J34" s="925"/>
      <c r="K34" s="925"/>
      <c r="L34" s="1" t="s">
        <v>322</v>
      </c>
    </row>
    <row r="35" spans="1:13" ht="15.6">
      <c r="B35" s="5" t="s">
        <v>382</v>
      </c>
      <c r="C35" s="5"/>
      <c r="D35" s="5"/>
      <c r="E35" s="1"/>
      <c r="F35" s="1"/>
      <c r="G35" s="925"/>
      <c r="H35" s="925"/>
      <c r="I35" s="925"/>
      <c r="J35" s="925"/>
      <c r="K35" s="925"/>
      <c r="L35" s="1" t="s">
        <v>28</v>
      </c>
    </row>
    <row r="36" spans="1:13" ht="15.6">
      <c r="B36" s="5" t="s">
        <v>380</v>
      </c>
      <c r="C36" s="5"/>
      <c r="D36" s="5"/>
      <c r="E36" s="1"/>
      <c r="F36" s="1"/>
      <c r="G36" s="925"/>
      <c r="H36" s="925"/>
      <c r="I36" s="925"/>
      <c r="J36" s="925"/>
      <c r="K36" s="925"/>
      <c r="L36" s="1" t="s">
        <v>29</v>
      </c>
    </row>
    <row r="37" spans="1:13" ht="4.95" customHeight="1">
      <c r="B37" s="5"/>
      <c r="C37" s="5"/>
      <c r="D37" s="5"/>
      <c r="E37" s="1"/>
      <c r="F37" s="1"/>
      <c r="G37" s="1169"/>
      <c r="H37" s="1169"/>
      <c r="I37" s="1169"/>
      <c r="J37" s="1169"/>
      <c r="K37" s="1169"/>
      <c r="L37" s="1"/>
    </row>
    <row r="38" spans="1:13" ht="15.6">
      <c r="A38" s="123" t="s">
        <v>17</v>
      </c>
      <c r="B38" s="5" t="s">
        <v>324</v>
      </c>
      <c r="C38" s="5"/>
      <c r="D38" s="5"/>
      <c r="E38" s="1"/>
      <c r="F38" s="1"/>
      <c r="G38" s="1"/>
      <c r="H38" s="1"/>
      <c r="I38" s="737"/>
      <c r="J38" s="1"/>
      <c r="K38" s="1"/>
    </row>
    <row r="39" spans="1:13" ht="15.6">
      <c r="B39" s="5" t="s">
        <v>288</v>
      </c>
      <c r="C39" s="5"/>
      <c r="D39" s="5"/>
      <c r="E39" s="1"/>
      <c r="F39" s="1"/>
      <c r="G39" s="925" t="s">
        <v>111</v>
      </c>
      <c r="H39" s="925"/>
      <c r="I39" s="925"/>
      <c r="J39" s="925"/>
      <c r="K39" s="925"/>
    </row>
    <row r="40" spans="1:13" ht="15.6">
      <c r="B40" s="5" t="s">
        <v>411</v>
      </c>
      <c r="C40" s="5"/>
      <c r="D40" s="5"/>
      <c r="E40" s="1"/>
      <c r="F40" s="1"/>
      <c r="G40" s="925" t="s">
        <v>111</v>
      </c>
      <c r="H40" s="925"/>
      <c r="I40" s="925"/>
      <c r="J40" s="925"/>
      <c r="K40" s="925"/>
      <c r="L40" s="1" t="s">
        <v>322</v>
      </c>
    </row>
    <row r="41" spans="1:13" ht="15.6">
      <c r="B41" s="5" t="s">
        <v>382</v>
      </c>
      <c r="C41" s="5"/>
      <c r="D41" s="5"/>
      <c r="E41" s="1"/>
      <c r="F41" s="1"/>
      <c r="G41" s="925"/>
      <c r="H41" s="925"/>
      <c r="I41" s="925"/>
      <c r="J41" s="925"/>
      <c r="K41" s="925"/>
      <c r="L41" s="1" t="s">
        <v>28</v>
      </c>
    </row>
    <row r="42" spans="1:13" ht="15.6">
      <c r="B42" s="5" t="s">
        <v>380</v>
      </c>
      <c r="C42" s="5"/>
      <c r="D42" s="5"/>
      <c r="E42" s="1"/>
      <c r="F42" s="1"/>
      <c r="G42" s="925"/>
      <c r="H42" s="925"/>
      <c r="I42" s="925"/>
      <c r="J42" s="925"/>
      <c r="K42" s="925"/>
      <c r="L42" s="1" t="s">
        <v>29</v>
      </c>
    </row>
    <row r="43" spans="1:13" ht="5.0999999999999996" customHeight="1">
      <c r="A43" s="1167"/>
      <c r="M43" s="738"/>
    </row>
    <row r="44" spans="1:13" ht="15.6">
      <c r="A44" s="123" t="s">
        <v>19</v>
      </c>
      <c r="B44" s="5" t="s">
        <v>410</v>
      </c>
      <c r="C44" s="5"/>
      <c r="D44" s="5"/>
      <c r="E44" s="1"/>
      <c r="F44" s="1"/>
      <c r="G44" s="1"/>
      <c r="H44" s="1"/>
      <c r="I44" s="737"/>
      <c r="J44" s="1"/>
      <c r="K44" s="1"/>
    </row>
    <row r="45" spans="1:13" ht="15.6">
      <c r="B45" s="5" t="s">
        <v>288</v>
      </c>
      <c r="C45" s="5"/>
      <c r="D45" s="5"/>
      <c r="E45" s="1"/>
      <c r="F45" s="1"/>
      <c r="G45" s="925" t="s">
        <v>111</v>
      </c>
      <c r="H45" s="925"/>
      <c r="I45" s="925"/>
      <c r="J45" s="925"/>
      <c r="K45" s="925"/>
    </row>
    <row r="46" spans="1:13" ht="15.6">
      <c r="B46" s="5" t="s">
        <v>409</v>
      </c>
      <c r="C46" s="5"/>
      <c r="D46" s="5"/>
      <c r="E46" s="1"/>
      <c r="F46" s="1"/>
      <c r="G46" s="925" t="s">
        <v>111</v>
      </c>
      <c r="H46" s="925"/>
      <c r="I46" s="925"/>
      <c r="J46" s="925"/>
      <c r="K46" s="925"/>
      <c r="L46" s="1" t="s">
        <v>322</v>
      </c>
    </row>
    <row r="47" spans="1:13" ht="15.6">
      <c r="B47" s="5" t="s">
        <v>408</v>
      </c>
      <c r="C47" s="5"/>
      <c r="D47" s="5"/>
      <c r="E47" s="1"/>
      <c r="F47" s="1"/>
      <c r="G47" s="925" t="s">
        <v>111</v>
      </c>
      <c r="H47" s="925"/>
      <c r="I47" s="925"/>
      <c r="J47" s="925"/>
      <c r="K47" s="925"/>
      <c r="L47" s="1" t="s">
        <v>322</v>
      </c>
    </row>
    <row r="48" spans="1:13" ht="5.0999999999999996" customHeight="1">
      <c r="A48" s="1167"/>
      <c r="M48" s="738"/>
    </row>
    <row r="49" spans="1:13" ht="15.6">
      <c r="A49" s="123" t="s">
        <v>21</v>
      </c>
      <c r="B49" s="5" t="s">
        <v>2212</v>
      </c>
      <c r="C49" s="5"/>
      <c r="D49" s="5"/>
      <c r="E49" s="1"/>
      <c r="F49" s="1"/>
      <c r="G49" s="1"/>
      <c r="H49" s="1"/>
      <c r="I49" s="737"/>
      <c r="J49" s="1"/>
      <c r="K49" s="1"/>
    </row>
    <row r="50" spans="1:13" ht="15.6">
      <c r="B50" s="5" t="s">
        <v>288</v>
      </c>
      <c r="C50" s="5"/>
      <c r="D50" s="5"/>
      <c r="E50" s="1"/>
      <c r="F50" s="1"/>
      <c r="G50" s="925"/>
      <c r="H50" s="925"/>
      <c r="I50" s="925"/>
      <c r="J50" s="925"/>
      <c r="K50" s="925"/>
    </row>
    <row r="51" spans="1:13" ht="15.6">
      <c r="B51" s="5" t="s">
        <v>2213</v>
      </c>
      <c r="C51" s="5"/>
      <c r="D51" s="5"/>
      <c r="E51" s="1"/>
      <c r="F51" s="1"/>
      <c r="G51" s="925"/>
      <c r="H51" s="925"/>
      <c r="I51" s="925"/>
      <c r="J51" s="925"/>
      <c r="K51" s="925"/>
      <c r="L51" s="8" t="s">
        <v>322</v>
      </c>
    </row>
    <row r="52" spans="1:13" ht="15.6">
      <c r="B52" s="5" t="s">
        <v>2214</v>
      </c>
      <c r="C52" s="5"/>
      <c r="D52" s="5"/>
      <c r="E52" s="1"/>
      <c r="F52" s="1"/>
      <c r="G52" s="925"/>
      <c r="H52" s="925"/>
      <c r="I52" s="925"/>
      <c r="J52" s="925"/>
      <c r="K52" s="925"/>
      <c r="L52" s="1" t="s">
        <v>405</v>
      </c>
    </row>
    <row r="53" spans="1:13" ht="15.6">
      <c r="B53" s="5" t="s">
        <v>2215</v>
      </c>
      <c r="C53" s="5"/>
      <c r="D53" s="5"/>
      <c r="E53" s="1"/>
      <c r="F53" s="1"/>
      <c r="G53" s="925"/>
      <c r="H53" s="925"/>
      <c r="I53" s="925"/>
      <c r="J53" s="925"/>
      <c r="K53" s="925"/>
      <c r="L53" s="1" t="s">
        <v>28</v>
      </c>
    </row>
    <row r="54" spans="1:13" ht="5.0999999999999996" customHeight="1">
      <c r="A54" s="1167"/>
      <c r="M54" s="738"/>
    </row>
    <row r="55" spans="1:13" ht="15.6">
      <c r="A55" s="123" t="s">
        <v>23</v>
      </c>
      <c r="B55" s="5" t="s">
        <v>403</v>
      </c>
      <c r="C55" s="5"/>
      <c r="D55" s="5"/>
      <c r="E55" s="1"/>
      <c r="F55" s="1"/>
      <c r="G55" s="1"/>
      <c r="H55" s="1"/>
      <c r="I55" s="737"/>
      <c r="J55" s="1"/>
      <c r="K55" s="1"/>
    </row>
    <row r="56" spans="1:13" ht="15.6">
      <c r="B56" s="5" t="s">
        <v>288</v>
      </c>
      <c r="C56" s="5"/>
      <c r="D56" s="5"/>
      <c r="E56" s="1"/>
      <c r="F56" s="1"/>
      <c r="G56" s="925" t="s">
        <v>111</v>
      </c>
      <c r="H56" s="925"/>
      <c r="I56" s="925"/>
      <c r="J56" s="925"/>
      <c r="K56" s="925"/>
    </row>
    <row r="57" spans="1:13" ht="15.6">
      <c r="B57" s="5" t="s">
        <v>2213</v>
      </c>
      <c r="C57" s="5"/>
      <c r="D57" s="5"/>
      <c r="E57" s="1"/>
      <c r="F57" s="1"/>
      <c r="G57" s="925"/>
      <c r="H57" s="925"/>
      <c r="I57" s="925"/>
      <c r="J57" s="925"/>
      <c r="K57" s="925"/>
      <c r="L57" s="8" t="s">
        <v>322</v>
      </c>
    </row>
    <row r="58" spans="1:13" ht="5.0999999999999996" customHeight="1">
      <c r="A58" s="1167"/>
      <c r="M58" s="738"/>
    </row>
    <row r="59" spans="1:13" ht="15.6">
      <c r="A59" s="123" t="s">
        <v>26</v>
      </c>
      <c r="B59" s="5" t="s">
        <v>2216</v>
      </c>
      <c r="C59" s="5"/>
      <c r="D59" s="5"/>
      <c r="E59" s="1"/>
      <c r="F59" s="1"/>
      <c r="G59" s="1"/>
      <c r="H59" s="1"/>
      <c r="I59" s="737"/>
      <c r="J59" s="1"/>
      <c r="K59" s="1"/>
    </row>
    <row r="60" spans="1:13" ht="15.6">
      <c r="B60" s="5" t="s">
        <v>2217</v>
      </c>
      <c r="C60" s="5"/>
      <c r="D60" s="5"/>
      <c r="E60" s="1"/>
      <c r="F60" s="1"/>
      <c r="G60" s="925"/>
      <c r="H60" s="925"/>
      <c r="I60" s="925"/>
      <c r="J60" s="925"/>
      <c r="K60" s="925"/>
      <c r="L60" s="1" t="s">
        <v>420</v>
      </c>
    </row>
    <row r="61" spans="1:13" ht="15.6">
      <c r="B61" s="5" t="s">
        <v>2218</v>
      </c>
      <c r="C61" s="121"/>
      <c r="D61" s="121"/>
      <c r="E61" s="741"/>
      <c r="F61" s="741"/>
      <c r="G61" s="925"/>
      <c r="H61" s="925"/>
      <c r="I61" s="925"/>
      <c r="J61" s="925"/>
      <c r="K61" s="925"/>
      <c r="L61" s="1" t="s">
        <v>420</v>
      </c>
    </row>
    <row r="62" spans="1:13" ht="5.0999999999999996" customHeight="1">
      <c r="A62" s="1167"/>
      <c r="M62" s="738"/>
    </row>
    <row r="63" spans="1:13" ht="15.6">
      <c r="A63" s="123" t="s">
        <v>30</v>
      </c>
      <c r="B63" s="5" t="s">
        <v>301</v>
      </c>
      <c r="C63" s="5"/>
      <c r="D63" s="5"/>
      <c r="E63" s="1"/>
      <c r="F63" s="1"/>
      <c r="G63" s="1"/>
      <c r="H63" s="1"/>
      <c r="I63" s="737"/>
      <c r="J63" s="1"/>
      <c r="K63" s="1"/>
    </row>
    <row r="64" spans="1:13" ht="15.6">
      <c r="B64" s="5" t="s">
        <v>2217</v>
      </c>
      <c r="C64" s="5"/>
      <c r="D64" s="5"/>
      <c r="E64" s="1"/>
      <c r="F64" s="1"/>
      <c r="G64" s="925"/>
      <c r="H64" s="925"/>
      <c r="I64" s="925"/>
      <c r="J64" s="925"/>
      <c r="K64" s="925"/>
      <c r="L64" t="s">
        <v>33</v>
      </c>
    </row>
    <row r="65" spans="1:15" ht="15.6">
      <c r="B65" s="5" t="s">
        <v>2218</v>
      </c>
      <c r="C65" s="121"/>
      <c r="D65" s="121"/>
      <c r="E65" s="1"/>
      <c r="F65" s="1"/>
      <c r="G65" s="925"/>
      <c r="H65" s="925"/>
      <c r="I65" s="925"/>
      <c r="J65" s="925"/>
      <c r="K65" s="925"/>
      <c r="L65" t="s">
        <v>33</v>
      </c>
    </row>
    <row r="66" spans="1:15" ht="5.0999999999999996" customHeight="1">
      <c r="A66" s="1167"/>
      <c r="M66" s="738"/>
    </row>
    <row r="67" spans="1:15" ht="15.6">
      <c r="A67" s="123" t="s">
        <v>35</v>
      </c>
      <c r="B67" s="5" t="s">
        <v>300</v>
      </c>
      <c r="C67" s="5"/>
      <c r="D67" s="5"/>
      <c r="E67" s="1"/>
      <c r="F67" s="1"/>
      <c r="G67" s="1"/>
      <c r="H67" s="1"/>
      <c r="I67" s="737"/>
      <c r="J67" s="1"/>
      <c r="K67" s="1"/>
    </row>
    <row r="68" spans="1:15" ht="15.6">
      <c r="B68" s="5" t="s">
        <v>2217</v>
      </c>
      <c r="C68" s="5"/>
      <c r="D68" s="5"/>
      <c r="E68" s="1"/>
      <c r="F68" s="1"/>
      <c r="G68" s="925"/>
      <c r="H68" s="925"/>
      <c r="I68" s="925"/>
      <c r="J68" s="925"/>
      <c r="K68" s="925"/>
      <c r="L68" t="s">
        <v>76</v>
      </c>
      <c r="O68" s="1"/>
    </row>
    <row r="69" spans="1:15" ht="15.6">
      <c r="B69" s="5" t="s">
        <v>2218</v>
      </c>
      <c r="C69" s="121"/>
      <c r="D69" s="121"/>
      <c r="E69" s="1"/>
      <c r="F69" s="1"/>
      <c r="G69" s="925"/>
      <c r="H69" s="925"/>
      <c r="I69" s="925"/>
      <c r="J69" s="925"/>
      <c r="K69" s="925"/>
      <c r="L69" t="s">
        <v>76</v>
      </c>
    </row>
    <row r="70" spans="1:15" ht="4.8" customHeight="1">
      <c r="B70" s="5"/>
      <c r="C70" s="5"/>
      <c r="D70" s="5"/>
      <c r="E70" s="1"/>
      <c r="F70" s="1"/>
      <c r="G70" s="1"/>
      <c r="H70" s="1"/>
      <c r="I70" s="737"/>
      <c r="J70" s="1"/>
      <c r="K70" s="1"/>
      <c r="L70" s="1"/>
      <c r="M70" s="120"/>
      <c r="N70" s="120"/>
      <c r="O70" s="120"/>
    </row>
    <row r="71" spans="1:15" ht="15.6">
      <c r="A71" s="123"/>
    </row>
    <row r="74" spans="1:15" ht="15.6">
      <c r="A74" s="123"/>
      <c r="B74" s="5"/>
      <c r="C74" s="5"/>
      <c r="D74" s="5"/>
      <c r="E74" s="1"/>
      <c r="F74" s="1"/>
      <c r="G74" s="1"/>
      <c r="H74" s="1"/>
      <c r="I74" s="737"/>
      <c r="J74" s="1"/>
      <c r="K74" s="1"/>
      <c r="L74" s="1"/>
    </row>
    <row r="75" spans="1:15" ht="15.6">
      <c r="B75" s="5"/>
      <c r="C75" s="5"/>
      <c r="D75" s="5"/>
      <c r="E75" s="1"/>
      <c r="F75" s="1"/>
      <c r="G75" s="1"/>
      <c r="H75" s="1"/>
      <c r="I75" s="737"/>
      <c r="J75" s="1"/>
      <c r="K75" s="1"/>
      <c r="L75" s="1"/>
      <c r="M75" s="1"/>
    </row>
    <row r="76" spans="1:15" ht="15.6">
      <c r="B76" s="5"/>
      <c r="C76" s="5"/>
      <c r="D76" s="5"/>
      <c r="E76" s="1"/>
      <c r="F76" s="1"/>
      <c r="G76" s="1"/>
      <c r="H76" s="1"/>
      <c r="I76" s="737"/>
      <c r="J76" s="1"/>
      <c r="K76" s="1"/>
      <c r="L76" s="1"/>
      <c r="M76" s="1"/>
    </row>
    <row r="77" spans="1:15" ht="15.6">
      <c r="A77" s="123"/>
      <c r="B77" s="5"/>
      <c r="C77" s="5"/>
      <c r="D77" s="5"/>
      <c r="E77" s="1"/>
      <c r="F77" s="1"/>
      <c r="G77" s="1"/>
      <c r="H77" s="1"/>
      <c r="I77" s="737"/>
      <c r="J77" s="1"/>
      <c r="K77" s="1"/>
      <c r="L77" s="740"/>
    </row>
    <row r="78" spans="1:15" ht="15.6">
      <c r="B78" s="5"/>
      <c r="C78" s="5"/>
      <c r="D78" s="5"/>
      <c r="E78" s="1"/>
      <c r="F78" s="1"/>
      <c r="G78" s="1"/>
      <c r="H78" s="1"/>
      <c r="I78" s="737"/>
      <c r="J78" s="1"/>
      <c r="K78" s="1"/>
      <c r="L78" s="1"/>
      <c r="M78" s="1"/>
    </row>
    <row r="79" spans="1:15" ht="15.6">
      <c r="B79" s="5"/>
      <c r="C79" s="5"/>
      <c r="D79" s="5"/>
      <c r="E79" s="1"/>
      <c r="F79" s="1"/>
      <c r="G79" s="1"/>
      <c r="H79" s="1"/>
      <c r="I79" s="737"/>
      <c r="J79" s="1"/>
      <c r="K79" s="1"/>
      <c r="L79" s="1"/>
      <c r="M79" s="1"/>
    </row>
    <row r="80" spans="1:15">
      <c r="B80" s="110"/>
      <c r="C80" s="110"/>
      <c r="D80" s="110"/>
    </row>
    <row r="81" spans="2:4">
      <c r="B81" s="110"/>
      <c r="C81" s="110"/>
      <c r="D81" s="110"/>
    </row>
    <row r="82" spans="2:4">
      <c r="B82" s="110"/>
      <c r="C82" s="110"/>
      <c r="D82" s="110"/>
    </row>
    <row r="83" spans="2:4">
      <c r="B83" s="110"/>
      <c r="C83" s="110"/>
      <c r="D83" s="110"/>
    </row>
    <row r="84" spans="2:4">
      <c r="B84" s="110"/>
      <c r="C84" s="110"/>
      <c r="D84" s="110"/>
    </row>
    <row r="85" spans="2:4">
      <c r="B85" s="110"/>
      <c r="C85" s="110"/>
      <c r="D85" s="110"/>
    </row>
    <row r="86" spans="2:4">
      <c r="B86" s="110"/>
      <c r="C86" s="110"/>
      <c r="D86" s="110"/>
    </row>
    <row r="87" spans="2:4">
      <c r="B87" s="110"/>
      <c r="C87" s="110"/>
      <c r="D87" s="110"/>
    </row>
    <row r="88" spans="2:4">
      <c r="B88" s="110"/>
      <c r="C88" s="110"/>
      <c r="D88" s="110"/>
    </row>
    <row r="89" spans="2:4">
      <c r="B89" s="110"/>
      <c r="C89" s="110"/>
      <c r="D89" s="110"/>
    </row>
    <row r="90" spans="2:4">
      <c r="B90" s="110"/>
      <c r="C90" s="110"/>
      <c r="D90" s="110"/>
    </row>
    <row r="91" spans="2:4">
      <c r="B91" s="110"/>
      <c r="C91" s="110"/>
      <c r="D91" s="110"/>
    </row>
    <row r="92" spans="2:4">
      <c r="B92" s="110"/>
      <c r="C92" s="110"/>
      <c r="D92" s="110"/>
    </row>
    <row r="93" spans="2:4">
      <c r="B93" s="110"/>
      <c r="C93" s="110"/>
      <c r="D93" s="110"/>
    </row>
    <row r="94" spans="2:4">
      <c r="B94" s="110"/>
      <c r="C94" s="110"/>
      <c r="D94" s="110"/>
    </row>
    <row r="95" spans="2:4">
      <c r="B95" s="110"/>
      <c r="C95" s="110"/>
      <c r="D95" s="110"/>
    </row>
    <row r="96" spans="2:4">
      <c r="B96" s="110"/>
      <c r="C96" s="110"/>
      <c r="D96" s="110"/>
    </row>
    <row r="97" spans="2:4">
      <c r="B97" s="110"/>
      <c r="C97" s="110"/>
      <c r="D97" s="110"/>
    </row>
    <row r="98" spans="2:4">
      <c r="B98" s="110"/>
      <c r="C98" s="110"/>
      <c r="D98" s="110"/>
    </row>
    <row r="99" spans="2:4">
      <c r="B99" s="110"/>
      <c r="C99" s="110"/>
      <c r="D99" s="110"/>
    </row>
    <row r="100" spans="2:4">
      <c r="B100" s="110"/>
      <c r="C100" s="110"/>
      <c r="D100" s="110"/>
    </row>
    <row r="101" spans="2:4">
      <c r="B101" s="110"/>
      <c r="C101" s="110"/>
      <c r="D101" s="110"/>
    </row>
    <row r="102" spans="2:4">
      <c r="B102" s="110"/>
      <c r="C102" s="110"/>
      <c r="D102" s="110"/>
    </row>
    <row r="103" spans="2:4">
      <c r="B103" s="110"/>
      <c r="C103" s="110"/>
      <c r="D103" s="110"/>
    </row>
    <row r="104" spans="2:4">
      <c r="B104" s="110"/>
      <c r="C104" s="110"/>
      <c r="D104" s="110"/>
    </row>
    <row r="105" spans="2:4">
      <c r="B105" s="110"/>
      <c r="C105" s="110"/>
      <c r="D105" s="110"/>
    </row>
    <row r="106" spans="2:4">
      <c r="B106" s="110"/>
      <c r="C106" s="110"/>
      <c r="D106" s="110"/>
    </row>
    <row r="107" spans="2:4">
      <c r="B107" s="110"/>
      <c r="C107" s="110"/>
      <c r="D107" s="110"/>
    </row>
    <row r="108" spans="2:4">
      <c r="B108" s="110"/>
      <c r="C108" s="110"/>
      <c r="D108" s="110"/>
    </row>
    <row r="109" spans="2:4">
      <c r="B109" s="110"/>
      <c r="C109" s="110"/>
      <c r="D109" s="110"/>
    </row>
    <row r="110" spans="2:4">
      <c r="B110" s="110"/>
      <c r="C110" s="110"/>
      <c r="D110" s="110"/>
    </row>
    <row r="111" spans="2:4">
      <c r="B111" s="110"/>
      <c r="C111" s="110"/>
      <c r="D111" s="110"/>
    </row>
    <row r="112" spans="2:4">
      <c r="B112" s="110"/>
      <c r="C112" s="110"/>
      <c r="D112" s="110"/>
    </row>
    <row r="113" spans="2:4">
      <c r="B113" s="110"/>
      <c r="C113" s="110"/>
      <c r="D113" s="110"/>
    </row>
    <row r="114" spans="2:4">
      <c r="B114" s="110"/>
      <c r="C114" s="110"/>
      <c r="D114" s="110"/>
    </row>
    <row r="115" spans="2:4">
      <c r="B115" s="110"/>
      <c r="C115" s="110"/>
      <c r="D115" s="110"/>
    </row>
    <row r="116" spans="2:4">
      <c r="B116" s="110"/>
      <c r="C116" s="110"/>
      <c r="D116" s="110"/>
    </row>
  </sheetData>
  <sheetProtection algorithmName="SHA-512" hashValue="3OdEsPge2aFrOLL7XIuEji5bhAnNbegfpgYIhxk32Wp3M1OOxhyTNQc/Nc+GcQGgiPJ+5dfH607NQtFnw7jCYg==" saltValue="Oi0eQkL7jbtQMVZJcDcfLQ==" spinCount="100000" sheet="1" formatColumns="0" formatRows="0"/>
  <mergeCells count="41">
    <mergeCell ref="G64:K64"/>
    <mergeCell ref="G65:K65"/>
    <mergeCell ref="G68:K68"/>
    <mergeCell ref="G69:K69"/>
    <mergeCell ref="G52:K52"/>
    <mergeCell ref="G53:K53"/>
    <mergeCell ref="G56:K56"/>
    <mergeCell ref="G57:K57"/>
    <mergeCell ref="G60:K60"/>
    <mergeCell ref="G61:K61"/>
    <mergeCell ref="G42:K42"/>
    <mergeCell ref="G45:K45"/>
    <mergeCell ref="G46:K46"/>
    <mergeCell ref="G47:K47"/>
    <mergeCell ref="G50:K50"/>
    <mergeCell ref="G51:K51"/>
    <mergeCell ref="G34:K34"/>
    <mergeCell ref="G35:K35"/>
    <mergeCell ref="G36:K36"/>
    <mergeCell ref="G39:K39"/>
    <mergeCell ref="G40:K40"/>
    <mergeCell ref="G41:K41"/>
    <mergeCell ref="G24:K24"/>
    <mergeCell ref="G27:K27"/>
    <mergeCell ref="G28:K28"/>
    <mergeCell ref="G29:K29"/>
    <mergeCell ref="G30:K30"/>
    <mergeCell ref="G33:K33"/>
    <mergeCell ref="G13:K13"/>
    <mergeCell ref="G15:K15"/>
    <mergeCell ref="G17:K17"/>
    <mergeCell ref="G20:K20"/>
    <mergeCell ref="G21:K21"/>
    <mergeCell ref="G22:K22"/>
    <mergeCell ref="A1:M1"/>
    <mergeCell ref="I2:M2"/>
    <mergeCell ref="K3:M3"/>
    <mergeCell ref="E7:E8"/>
    <mergeCell ref="J7:M8"/>
    <mergeCell ref="C10:E11"/>
    <mergeCell ref="I10:M11"/>
  </mergeCells>
  <conditionalFormatting sqref="E7:J7 A12:XFD13 A1:XFD1 A5:F6 H5:XFD6 A7:A8 A10:D10 A15:XFD15 A17:XFD17 A24:XFD24 A38:XFD38 A44:F46 A55:XFD55 F8:I8 N7:XFD8 N10:XFD11 A11:B11 F10:I10 F11:H11 A4:XFD4 A3:J3 N2:XFD3 A56:F56 L56:XFD56 L49:XFD50 L44:XFD46 A39:F42 L39:XFD42 A2:H2 A19:XFD22 A49:F50 A51:K51 M51:XFD51 A52:XFD53 A59:XFD61 A63:XFD65 A67:XFD1048576">
    <cfRule type="expression" dxfId="27" priority="28">
      <formula>CELL("protect", INDIRECT(ADDRESS(ROW(), COLUMN())))=0</formula>
    </cfRule>
  </conditionalFormatting>
  <conditionalFormatting sqref="A9:F9 H9:XFD9">
    <cfRule type="expression" dxfId="26" priority="27">
      <formula>CELL("protect", INDIRECT(ADDRESS(ROW(), COLUMN())))=0</formula>
    </cfRule>
  </conditionalFormatting>
  <conditionalFormatting sqref="A14:F14 H14:XFD14">
    <cfRule type="expression" dxfId="25" priority="26">
      <formula>CELL("protect", INDIRECT(ADDRESS(ROW(), COLUMN())))=0</formula>
    </cfRule>
  </conditionalFormatting>
  <conditionalFormatting sqref="A16:F16 H16:XFD16">
    <cfRule type="expression" dxfId="24" priority="25">
      <formula>CELL("protect", INDIRECT(ADDRESS(ROW(), COLUMN())))=0</formula>
    </cfRule>
  </conditionalFormatting>
  <conditionalFormatting sqref="A18:F18 H18:XFD18">
    <cfRule type="expression" dxfId="23" priority="24">
      <formula>CELL("protect", INDIRECT(ADDRESS(ROW(), COLUMN())))=0</formula>
    </cfRule>
  </conditionalFormatting>
  <conditionalFormatting sqref="A23:F23 H23:XFD23">
    <cfRule type="expression" dxfId="22" priority="23">
      <formula>CELL("protect", INDIRECT(ADDRESS(ROW(), COLUMN())))=0</formula>
    </cfRule>
  </conditionalFormatting>
  <conditionalFormatting sqref="A25:F25 H25:XFD25">
    <cfRule type="expression" dxfId="21" priority="22">
      <formula>CELL("protect", INDIRECT(ADDRESS(ROW(), COLUMN())))=0</formula>
    </cfRule>
  </conditionalFormatting>
  <conditionalFormatting sqref="A43:F43 L43:XFD43">
    <cfRule type="expression" dxfId="20" priority="21">
      <formula>CELL("protect", INDIRECT(ADDRESS(ROW(), COLUMN())))=0</formula>
    </cfRule>
  </conditionalFormatting>
  <conditionalFormatting sqref="A48:F48 L48:XFD48">
    <cfRule type="expression" dxfId="19" priority="20">
      <formula>CELL("protect", INDIRECT(ADDRESS(ROW(), COLUMN())))=0</formula>
    </cfRule>
  </conditionalFormatting>
  <conditionalFormatting sqref="A54:F54 H54:XFD54">
    <cfRule type="expression" dxfId="18" priority="19">
      <formula>CELL("protect", INDIRECT(ADDRESS(ROW(), COLUMN())))=0</formula>
    </cfRule>
  </conditionalFormatting>
  <conditionalFormatting sqref="A58:F58 L58:XFD58">
    <cfRule type="expression" dxfId="17" priority="18">
      <formula>CELL("protect", INDIRECT(ADDRESS(ROW(), COLUMN())))=0</formula>
    </cfRule>
  </conditionalFormatting>
  <conditionalFormatting sqref="A62:F62 H62:XFD62">
    <cfRule type="expression" dxfId="16" priority="17">
      <formula>CELL("protect", INDIRECT(ADDRESS(ROW(), COLUMN())))=0</formula>
    </cfRule>
  </conditionalFormatting>
  <conditionalFormatting sqref="A66:F66 H66:XFD66">
    <cfRule type="expression" dxfId="15" priority="16">
      <formula>CELL("protect", INDIRECT(ADDRESS(ROW(), COLUMN())))=0</formula>
    </cfRule>
  </conditionalFormatting>
  <conditionalFormatting sqref="K3">
    <cfRule type="expression" dxfId="14" priority="15">
      <formula>CELL("protect", INDIRECT(ADDRESS(ROW(), COLUMN())))=0</formula>
    </cfRule>
  </conditionalFormatting>
  <conditionalFormatting sqref="I2">
    <cfRule type="expression" dxfId="13" priority="14">
      <formula>CELL("protect", INDIRECT(ADDRESS(ROW(), COLUMN())))=0</formula>
    </cfRule>
  </conditionalFormatting>
  <conditionalFormatting sqref="G56:K56">
    <cfRule type="expression" dxfId="12" priority="13">
      <formula>CELL("protect", INDIRECT(ADDRESS(ROW(), COLUMN())))=0</formula>
    </cfRule>
  </conditionalFormatting>
  <conditionalFormatting sqref="H58:K58">
    <cfRule type="expression" dxfId="11" priority="12">
      <formula>CELL("protect", INDIRECT(ADDRESS(ROW(), COLUMN())))=0</formula>
    </cfRule>
  </conditionalFormatting>
  <conditionalFormatting sqref="G39:K42 G44:K46 G49:K50">
    <cfRule type="expression" dxfId="10" priority="11">
      <formula>CELL("protect", INDIRECT(ADDRESS(ROW(), COLUMN())))=0</formula>
    </cfRule>
  </conditionalFormatting>
  <conditionalFormatting sqref="H43:K43">
    <cfRule type="expression" dxfId="9" priority="10">
      <formula>CELL("protect", INDIRECT(ADDRESS(ROW(), COLUMN())))=0</formula>
    </cfRule>
  </conditionalFormatting>
  <conditionalFormatting sqref="H48:K48">
    <cfRule type="expression" dxfId="8" priority="9">
      <formula>CELL("protect", INDIRECT(ADDRESS(ROW(), COLUMN())))=0</formula>
    </cfRule>
  </conditionalFormatting>
  <conditionalFormatting sqref="A26:XFD26 A27:F30 L27:XFD30 L37:XFD37 A37:F37">
    <cfRule type="expression" dxfId="7" priority="8">
      <formula>CELL("protect", INDIRECT(ADDRESS(ROW(), COLUMN())))=0</formula>
    </cfRule>
  </conditionalFormatting>
  <conditionalFormatting sqref="G27:K30 G37:K37">
    <cfRule type="expression" dxfId="6" priority="7">
      <formula>CELL("protect", INDIRECT(ADDRESS(ROW(), COLUMN())))=0</formula>
    </cfRule>
  </conditionalFormatting>
  <conditionalFormatting sqref="A47:F47 L47:XFD47">
    <cfRule type="expression" dxfId="5" priority="6">
      <formula>CELL("protect", INDIRECT(ADDRESS(ROW(), COLUMN())))=0</formula>
    </cfRule>
  </conditionalFormatting>
  <conditionalFormatting sqref="G47:K47">
    <cfRule type="expression" dxfId="4" priority="5">
      <formula>CELL("protect", INDIRECT(ADDRESS(ROW(), COLUMN())))=0</formula>
    </cfRule>
  </conditionalFormatting>
  <conditionalFormatting sqref="A31:F31 H31:XFD31">
    <cfRule type="expression" dxfId="3" priority="4">
      <formula>CELL("protect", INDIRECT(ADDRESS(ROW(), COLUMN())))=0</formula>
    </cfRule>
  </conditionalFormatting>
  <conditionalFormatting sqref="A32:XFD32 A33:F36 L33:XFD36">
    <cfRule type="expression" dxfId="2" priority="3">
      <formula>CELL("protect", INDIRECT(ADDRESS(ROW(), COLUMN())))=0</formula>
    </cfRule>
  </conditionalFormatting>
  <conditionalFormatting sqref="G33:K36">
    <cfRule type="expression" dxfId="1" priority="2">
      <formula>CELL("protect", INDIRECT(ADDRESS(ROW(), COLUMN())))=0</formula>
    </cfRule>
  </conditionalFormatting>
  <conditionalFormatting sqref="A57:K57 M57:XFD57">
    <cfRule type="expression" dxfId="0" priority="1">
      <formula>CELL("protect", INDIRECT(ADDRESS(ROW(), COLUMN())))=0</formula>
    </cfRule>
  </conditionalFormatting>
  <pageMargins left="0.70866141732283505" right="0.70866141732283505" top="0.74803149606299202" bottom="0.74803149606299202" header="0.31496062992126" footer="0.31496062992126"/>
  <pageSetup paperSize="9" scale="69" firstPageNumber="80" fitToWidth="0" orientation="portrait" r:id="rId1"/>
  <headerFooter>
    <oddFooter xml:space="preserve">&amp;C- Part 2 - C&amp;P -
</oddFooter>
  </headerFooter>
  <rowBreaks count="1" manualBreakCount="1">
    <brk id="66"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57</vt:i4>
      </vt:variant>
      <vt:variant>
        <vt:lpstr>Named Ranges</vt:lpstr>
      </vt:variant>
      <vt:variant>
        <vt:i4>94</vt:i4>
      </vt:variant>
    </vt:vector>
  </HeadingPairs>
  <TitlesOfParts>
    <vt:vector size="151" baseType="lpstr">
      <vt:lpstr>AB2_Dx</vt:lpstr>
      <vt:lpstr>AB4_SA</vt:lpstr>
      <vt:lpstr>AB5_CT</vt:lpstr>
      <vt:lpstr>AB6_CCVT</vt:lpstr>
      <vt:lpstr>AB6_VT</vt:lpstr>
      <vt:lpstr>AB5&amp;AB6_JB</vt:lpstr>
      <vt:lpstr>AB7</vt:lpstr>
      <vt:lpstr>AB9</vt:lpstr>
      <vt:lpstr>AB10 </vt:lpstr>
      <vt:lpstr>AB11</vt:lpstr>
      <vt:lpstr>AB12_LCUS</vt:lpstr>
      <vt:lpstr>AB12_LRP</vt:lpstr>
      <vt:lpstr>AB12_ORB </vt:lpstr>
      <vt:lpstr>AB12_LBS</vt:lpstr>
      <vt:lpstr>AB12_AC DC Board</vt:lpstr>
      <vt:lpstr>AB12_Power Panel</vt:lpstr>
      <vt:lpstr>AB13_SB BC for EPC</vt:lpstr>
      <vt:lpstr>AB14_SS</vt:lpstr>
      <vt:lpstr>AB16_outdr ter 33blow</vt:lpstr>
      <vt:lpstr>AB16_cleat</vt:lpstr>
      <vt:lpstr>AB17_XLPE</vt:lpstr>
      <vt:lpstr>AB18_LV_Turnkey</vt:lpstr>
      <vt:lpstr>AB19_Flood LED</vt:lpstr>
      <vt:lpstr>AB19_SOLAR Street LED</vt:lpstr>
      <vt:lpstr>AB19_Lamp post</vt:lpstr>
      <vt:lpstr>AB20_AT,CN&amp;MH</vt:lpstr>
      <vt:lpstr>AB21_BF_EPC</vt:lpstr>
      <vt:lpstr>AB22_GM_EPC</vt:lpstr>
      <vt:lpstr>AB23__EPC</vt:lpstr>
      <vt:lpstr>Cover</vt:lpstr>
      <vt:lpstr>PD-01 1-1 (W&amp;Var TDR-Nov 2024)</vt:lpstr>
      <vt:lpstr>PD-02 1-1 (V TDR-Nov 2024)</vt:lpstr>
      <vt:lpstr>PD-03 1-1 (A TDR-Nov 2024)</vt:lpstr>
      <vt:lpstr>PD-04 1-1 (T TDR-Nov 2024)</vt:lpstr>
      <vt:lpstr>PD-05 1-1 (SYNC-Nov 2024)</vt:lpstr>
      <vt:lpstr>PD-16 1-1 (94-Nov 2024)</vt:lpstr>
      <vt:lpstr>PD-17 1-1 (86-Nov 2024)</vt:lpstr>
      <vt:lpstr>PD-18.1 1-1 (C&amp;P PNL-Nov 2024)</vt:lpstr>
      <vt:lpstr>PD-18.2 1-1 (FRS PNL-Nov 2024)</vt:lpstr>
      <vt:lpstr>PD-19 1-2 (FRS-Nov 2024)</vt:lpstr>
      <vt:lpstr>PD-19 2-2 (FRS-Nov 2024)</vt:lpstr>
      <vt:lpstr>PD-20 1-1 (CO-Nov 2024)</vt:lpstr>
      <vt:lpstr>PD-21(Clearing Time-21-Nov2024)</vt:lpstr>
      <vt:lpstr>PD-22(Clearing Time-87-Nov2024)</vt:lpstr>
      <vt:lpstr>PD-23(Clearing Time-21-87-Nov24</vt:lpstr>
      <vt:lpstr>PD-24 1-1 (OFC-Nov 2024)</vt:lpstr>
      <vt:lpstr>PD-25 1-1 (FTC-Nov 2024)</vt:lpstr>
      <vt:lpstr>PD-39 1-3 (Relay List-Nov 2024)</vt:lpstr>
      <vt:lpstr>PD-39 2-3 (Relay List-Nov 2024)</vt:lpstr>
      <vt:lpstr>PD-39 3-3 (Relay List-Nov 2024)</vt:lpstr>
      <vt:lpstr>500kV Special Req.TFCT-Nov2024</vt:lpstr>
      <vt:lpstr>FM-POW-P01</vt:lpstr>
      <vt:lpstr>FM-POW-P02</vt:lpstr>
      <vt:lpstr>FM-POW-P03</vt:lpstr>
      <vt:lpstr>FM-FOT-P13</vt:lpstr>
      <vt:lpstr>FM-FOT-P15</vt:lpstr>
      <vt:lpstr>AB12_Power Box</vt:lpstr>
      <vt:lpstr>'500kV Special Req.TFCT-Nov2024'!Print_Area</vt:lpstr>
      <vt:lpstr>'AB10 '!Print_Area</vt:lpstr>
      <vt:lpstr>'AB11'!Print_Area</vt:lpstr>
      <vt:lpstr>'AB12_AC DC Board'!Print_Area</vt:lpstr>
      <vt:lpstr>AB12_LBS!Print_Area</vt:lpstr>
      <vt:lpstr>AB12_LCUS!Print_Area</vt:lpstr>
      <vt:lpstr>AB12_LRP!Print_Area</vt:lpstr>
      <vt:lpstr>'AB12_ORB '!Print_Area</vt:lpstr>
      <vt:lpstr>'AB12_Power Box'!Print_Area</vt:lpstr>
      <vt:lpstr>'AB12_Power Panel'!Print_Area</vt:lpstr>
      <vt:lpstr>'AB13_SB BC for EPC'!Print_Area</vt:lpstr>
      <vt:lpstr>AB14_SS!Print_Area</vt:lpstr>
      <vt:lpstr>AB16_cleat!Print_Area</vt:lpstr>
      <vt:lpstr>'AB16_outdr ter 33blow'!Print_Area</vt:lpstr>
      <vt:lpstr>AB17_XLPE!Print_Area</vt:lpstr>
      <vt:lpstr>AB18_LV_Turnkey!Print_Area</vt:lpstr>
      <vt:lpstr>'AB19_Flood LED'!Print_Area</vt:lpstr>
      <vt:lpstr>'AB19_Lamp post'!Print_Area</vt:lpstr>
      <vt:lpstr>'AB19_SOLAR Street LED'!Print_Area</vt:lpstr>
      <vt:lpstr>AB2_Dx!Print_Area</vt:lpstr>
      <vt:lpstr>'AB20_AT,CN&amp;MH'!Print_Area</vt:lpstr>
      <vt:lpstr>AB22_GM_EPC!Print_Area</vt:lpstr>
      <vt:lpstr>AB23__EPC!Print_Area</vt:lpstr>
      <vt:lpstr>AB4_SA!Print_Area</vt:lpstr>
      <vt:lpstr>'AB5&amp;AB6_JB'!Print_Area</vt:lpstr>
      <vt:lpstr>AB5_CT!Print_Area</vt:lpstr>
      <vt:lpstr>AB6_CCVT!Print_Area</vt:lpstr>
      <vt:lpstr>AB6_VT!Print_Area</vt:lpstr>
      <vt:lpstr>'AB7'!Print_Area</vt:lpstr>
      <vt:lpstr>'AB9'!Print_Area</vt:lpstr>
      <vt:lpstr>Cover!Print_Area</vt:lpstr>
      <vt:lpstr>'FM-FOT-P13'!Print_Area</vt:lpstr>
      <vt:lpstr>'FM-FOT-P15'!Print_Area</vt:lpstr>
      <vt:lpstr>'FM-POW-P01'!Print_Area</vt:lpstr>
      <vt:lpstr>'FM-POW-P02'!Print_Area</vt:lpstr>
      <vt:lpstr>'FM-POW-P03'!Print_Area</vt:lpstr>
      <vt:lpstr>'PD-01 1-1 (W&amp;Var TDR-Nov 2024)'!Print_Area</vt:lpstr>
      <vt:lpstr>'PD-02 1-1 (V TDR-Nov 2024)'!Print_Area</vt:lpstr>
      <vt:lpstr>'PD-03 1-1 (A TDR-Nov 2024)'!Print_Area</vt:lpstr>
      <vt:lpstr>'PD-04 1-1 (T TDR-Nov 2024)'!Print_Area</vt:lpstr>
      <vt:lpstr>'PD-05 1-1 (SYNC-Nov 2024)'!Print_Area</vt:lpstr>
      <vt:lpstr>'PD-16 1-1 (94-Nov 2024)'!Print_Area</vt:lpstr>
      <vt:lpstr>'PD-17 1-1 (86-Nov 2024)'!Print_Area</vt:lpstr>
      <vt:lpstr>'PD-18.1 1-1 (C&amp;P PNL-Nov 2024)'!Print_Area</vt:lpstr>
      <vt:lpstr>'PD-18.2 1-1 (FRS PNL-Nov 2024)'!Print_Area</vt:lpstr>
      <vt:lpstr>'PD-19 1-2 (FRS-Nov 2024)'!Print_Area</vt:lpstr>
      <vt:lpstr>'PD-19 2-2 (FRS-Nov 2024)'!Print_Area</vt:lpstr>
      <vt:lpstr>'PD-20 1-1 (CO-Nov 2024)'!Print_Area</vt:lpstr>
      <vt:lpstr>'PD-21(Clearing Time-21-Nov2024)'!Print_Area</vt:lpstr>
      <vt:lpstr>'PD-22(Clearing Time-87-Nov2024)'!Print_Area</vt:lpstr>
      <vt:lpstr>'PD-23(Clearing Time-21-87-Nov24'!Print_Area</vt:lpstr>
      <vt:lpstr>'PD-24 1-1 (OFC-Nov 2024)'!Print_Area</vt:lpstr>
      <vt:lpstr>'PD-25 1-1 (FTC-Nov 2024)'!Print_Area</vt:lpstr>
      <vt:lpstr>'PD-39 1-3 (Relay List-Nov 2024)'!Print_Area</vt:lpstr>
      <vt:lpstr>'PD-39 2-3 (Relay List-Nov 2024)'!Print_Area</vt:lpstr>
      <vt:lpstr>'PD-39 3-3 (Relay List-Nov 2024)'!Print_Area</vt:lpstr>
      <vt:lpstr>'AB10 '!Print_Titles</vt:lpstr>
      <vt:lpstr>'AB12_AC DC Board'!Print_Titles</vt:lpstr>
      <vt:lpstr>AB12_LBS!Print_Titles</vt:lpstr>
      <vt:lpstr>AB12_LCUS!Print_Titles</vt:lpstr>
      <vt:lpstr>AB12_LRP!Print_Titles</vt:lpstr>
      <vt:lpstr>'AB12_ORB '!Print_Titles</vt:lpstr>
      <vt:lpstr>'AB12_Power Box'!Print_Titles</vt:lpstr>
      <vt:lpstr>'AB12_Power Panel'!Print_Titles</vt:lpstr>
      <vt:lpstr>'AB13_SB BC for EPC'!Print_Titles</vt:lpstr>
      <vt:lpstr>AB14_SS!Print_Titles</vt:lpstr>
      <vt:lpstr>AB16_cleat!Print_Titles</vt:lpstr>
      <vt:lpstr>'AB16_outdr ter 33blow'!Print_Titles</vt:lpstr>
      <vt:lpstr>AB17_XLPE!Print_Titles</vt:lpstr>
      <vt:lpstr>'AB19_Flood LED'!Print_Titles</vt:lpstr>
      <vt:lpstr>'AB19_Lamp post'!Print_Titles</vt:lpstr>
      <vt:lpstr>AB2_Dx!Print_Titles</vt:lpstr>
      <vt:lpstr>'AB20_AT,CN&amp;MH'!Print_Titles</vt:lpstr>
      <vt:lpstr>AB21_BF_EPC!Print_Titles</vt:lpstr>
      <vt:lpstr>AB22_GM_EPC!Print_Titles</vt:lpstr>
      <vt:lpstr>AB23__EPC!Print_Titles</vt:lpstr>
      <vt:lpstr>AB4_SA!Print_Titles</vt:lpstr>
      <vt:lpstr>'AB5&amp;AB6_JB'!Print_Titles</vt:lpstr>
      <vt:lpstr>AB5_CT!Print_Titles</vt:lpstr>
      <vt:lpstr>AB6_CCVT!Print_Titles</vt:lpstr>
      <vt:lpstr>AB6_VT!Print_Titles</vt:lpstr>
      <vt:lpstr>'AB7'!Print_Titles</vt:lpstr>
      <vt:lpstr>'AB9'!Print_Titles</vt:lpstr>
      <vt:lpstr>Cover!Print_Titles</vt:lpstr>
      <vt:lpstr>'FM-FOT-P13'!Print_Titles</vt:lpstr>
      <vt:lpstr>'FM-POW-P01'!Print_Titles</vt:lpstr>
      <vt:lpstr>'FM-POW-P02'!Print_Titles</vt:lpstr>
      <vt:lpstr>'FM-POW-P03'!Print_Titles</vt:lpstr>
      <vt:lpstr>'PD-01 1-1 (W&amp;Var TDR-Nov 2024)'!Print_Titles</vt:lpstr>
      <vt:lpstr>'PD-19 1-2 (FRS-Nov 2024)'!Print_Titles</vt:lpstr>
      <vt:lpstr>'PD-19 2-2 (FRS-Nov 2024)'!Print_Titles</vt:lpstr>
      <vt:lpstr>'PD-39 1-3 (Relay List-Nov 2024)'!Print_Titles</vt:lpstr>
      <vt:lpstr>'PD-39 2-3 (Relay List-Nov 2024)'!Print_Titles</vt:lpstr>
      <vt:lpstr>'PD-39 3-3 (Relay List-Nov 2024)'!Print_Titles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Panuwat Likitphonpadung</dc:creator>
  <cp:lastModifiedBy>Thantharee Phitchayanankul</cp:lastModifiedBy>
  <cp:lastPrinted>2026-04-23T04:09:29Z</cp:lastPrinted>
  <dcterms:created xsi:type="dcterms:W3CDTF">2024-03-26T07:30:34Z</dcterms:created>
  <dcterms:modified xsi:type="dcterms:W3CDTF">2026-04-23T04:13:59Z</dcterms:modified>
</cp:coreProperties>
</file>